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/>
  <bookViews>
    <workbookView xWindow="0" yWindow="465" windowWidth="28800" windowHeight="16425" activeTab="3"/>
  </bookViews>
  <sheets>
    <sheet name="Штатная по поступившим" sheetId="1" r:id="rId1"/>
    <sheet name="Штатная по оконченным" sheetId="2" r:id="rId2"/>
    <sheet name="Фактическая по поступившим" sheetId="3" r:id="rId3"/>
    <sheet name="Фактическая по оконченным" sheetId="4" r:id="rId4"/>
  </sheets>
  <calcPr calcId="1445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W11" i="2" l="1"/>
  <c r="W12" i="2"/>
  <c r="W13" i="2"/>
  <c r="W14" i="2"/>
  <c r="W15" i="2"/>
  <c r="W16" i="2"/>
  <c r="W17" i="2"/>
  <c r="W18" i="2"/>
  <c r="J33" i="4"/>
  <c r="K33" i="4"/>
  <c r="L33" i="4"/>
  <c r="C33" i="4"/>
  <c r="E33" i="4"/>
  <c r="G33" i="4"/>
  <c r="I33" i="4"/>
  <c r="N33" i="4"/>
  <c r="P33" i="4"/>
  <c r="R33" i="4"/>
  <c r="T33" i="4"/>
  <c r="V33" i="4"/>
  <c r="AH33" i="4"/>
  <c r="AH12" i="4"/>
  <c r="AH13" i="4"/>
  <c r="AH14" i="4"/>
  <c r="AH15" i="4"/>
  <c r="AH16" i="4"/>
  <c r="AH17" i="4"/>
  <c r="AH18" i="4"/>
  <c r="AH19" i="4"/>
  <c r="AH20" i="4"/>
  <c r="AH21" i="4"/>
  <c r="AH22" i="4"/>
  <c r="AH23" i="4"/>
  <c r="AH24" i="4"/>
  <c r="AH25" i="4"/>
  <c r="AH26" i="4"/>
  <c r="AH27" i="4"/>
  <c r="AH28" i="4"/>
  <c r="AH29" i="4"/>
  <c r="AH30" i="4"/>
  <c r="AH31" i="4"/>
  <c r="AH32" i="4"/>
  <c r="AH11" i="4"/>
  <c r="AG33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11" i="4"/>
  <c r="AF33" i="4"/>
  <c r="AF12" i="4"/>
  <c r="AF13" i="4"/>
  <c r="AF14" i="4"/>
  <c r="AF15" i="4"/>
  <c r="AF16" i="4"/>
  <c r="AF17" i="4"/>
  <c r="AF18" i="4"/>
  <c r="AF19" i="4"/>
  <c r="AF20" i="4"/>
  <c r="AF21" i="4"/>
  <c r="AF22" i="4"/>
  <c r="AF23" i="4"/>
  <c r="AF24" i="4"/>
  <c r="AF25" i="4"/>
  <c r="AF26" i="4"/>
  <c r="AF27" i="4"/>
  <c r="AF28" i="4"/>
  <c r="AF29" i="4"/>
  <c r="AF30" i="4"/>
  <c r="AF31" i="4"/>
  <c r="AF32" i="4"/>
  <c r="AF11" i="4"/>
  <c r="AE33" i="4"/>
  <c r="AE12" i="4"/>
  <c r="AE13" i="4"/>
  <c r="AE14" i="4"/>
  <c r="AE15" i="4"/>
  <c r="AE16" i="4"/>
  <c r="AE17" i="4"/>
  <c r="AE18" i="4"/>
  <c r="AE19" i="4"/>
  <c r="AE20" i="4"/>
  <c r="AE21" i="4"/>
  <c r="AE22" i="4"/>
  <c r="AE23" i="4"/>
  <c r="AE24" i="4"/>
  <c r="AE25" i="4"/>
  <c r="AE26" i="4"/>
  <c r="AE27" i="4"/>
  <c r="AE28" i="4"/>
  <c r="AE29" i="4"/>
  <c r="AE30" i="4"/>
  <c r="AE31" i="4"/>
  <c r="AE32" i="4"/>
  <c r="AE11" i="4"/>
  <c r="AD33" i="4"/>
  <c r="AD12" i="4"/>
  <c r="AD13" i="4"/>
  <c r="AD14" i="4"/>
  <c r="AD15" i="4"/>
  <c r="AD16" i="4"/>
  <c r="AD17" i="4"/>
  <c r="AD18" i="4"/>
  <c r="AD19" i="4"/>
  <c r="AD20" i="4"/>
  <c r="AD21" i="4"/>
  <c r="AD22" i="4"/>
  <c r="AD23" i="4"/>
  <c r="AD24" i="4"/>
  <c r="AD25" i="4"/>
  <c r="AD26" i="4"/>
  <c r="AD27" i="4"/>
  <c r="AD28" i="4"/>
  <c r="AD29" i="4"/>
  <c r="AD30" i="4"/>
  <c r="AD31" i="4"/>
  <c r="AD32" i="4"/>
  <c r="AD11" i="4"/>
  <c r="AC33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31" i="4"/>
  <c r="AC32" i="4"/>
  <c r="AC11" i="4"/>
  <c r="AB33" i="4"/>
  <c r="AB12" i="4"/>
  <c r="AB13" i="4"/>
  <c r="AB14" i="4"/>
  <c r="AB15" i="4"/>
  <c r="AB16" i="4"/>
  <c r="AB17" i="4"/>
  <c r="AB18" i="4"/>
  <c r="AB19" i="4"/>
  <c r="AB20" i="4"/>
  <c r="AB21" i="4"/>
  <c r="AB22" i="4"/>
  <c r="AB23" i="4"/>
  <c r="AB24" i="4"/>
  <c r="AB25" i="4"/>
  <c r="AB26" i="4"/>
  <c r="AB27" i="4"/>
  <c r="AB28" i="4"/>
  <c r="AB29" i="4"/>
  <c r="AB30" i="4"/>
  <c r="AB31" i="4"/>
  <c r="AB32" i="4"/>
  <c r="AB11" i="4"/>
  <c r="AA33" i="4"/>
  <c r="AA12" i="4"/>
  <c r="AA13" i="4"/>
  <c r="AA14" i="4"/>
  <c r="AA15" i="4"/>
  <c r="AA16" i="4"/>
  <c r="AA17" i="4"/>
  <c r="AA18" i="4"/>
  <c r="AA19" i="4"/>
  <c r="AA20" i="4"/>
  <c r="AA21" i="4"/>
  <c r="AA22" i="4"/>
  <c r="AA23" i="4"/>
  <c r="AA24" i="4"/>
  <c r="AA25" i="4"/>
  <c r="AA26" i="4"/>
  <c r="AA27" i="4"/>
  <c r="AA28" i="4"/>
  <c r="AA29" i="4"/>
  <c r="AA30" i="4"/>
  <c r="AA31" i="4"/>
  <c r="AA32" i="4"/>
  <c r="AA11" i="4"/>
  <c r="Z33" i="4"/>
  <c r="Z12" i="4"/>
  <c r="Z13" i="4"/>
  <c r="Z14" i="4"/>
  <c r="Z15" i="4"/>
  <c r="Z16" i="4"/>
  <c r="Z17" i="4"/>
  <c r="Z18" i="4"/>
  <c r="Z19" i="4"/>
  <c r="Z20" i="4"/>
  <c r="Z21" i="4"/>
  <c r="Z22" i="4"/>
  <c r="Z23" i="4"/>
  <c r="Z24" i="4"/>
  <c r="Z25" i="4"/>
  <c r="Z26" i="4"/>
  <c r="Z27" i="4"/>
  <c r="Z28" i="4"/>
  <c r="Z29" i="4"/>
  <c r="Z30" i="4"/>
  <c r="Z31" i="4"/>
  <c r="Z32" i="4"/>
  <c r="Z11" i="4"/>
  <c r="Y33" i="4"/>
  <c r="Y12" i="4"/>
  <c r="Y13" i="4"/>
  <c r="Y14" i="4"/>
  <c r="Y15" i="4"/>
  <c r="Y16" i="4"/>
  <c r="Y17" i="4"/>
  <c r="Y18" i="4"/>
  <c r="Y19" i="4"/>
  <c r="Y20" i="4"/>
  <c r="Y21" i="4"/>
  <c r="Y22" i="4"/>
  <c r="Y23" i="4"/>
  <c r="Y24" i="4"/>
  <c r="Y25" i="4"/>
  <c r="Y26" i="4"/>
  <c r="Y27" i="4"/>
  <c r="Y28" i="4"/>
  <c r="Y29" i="4"/>
  <c r="Y30" i="4"/>
  <c r="Y31" i="4"/>
  <c r="Y32" i="4"/>
  <c r="Y11" i="4"/>
  <c r="X33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11" i="4"/>
  <c r="W33" i="4"/>
  <c r="W12" i="4"/>
  <c r="W13" i="4"/>
  <c r="W14" i="4"/>
  <c r="W15" i="4"/>
  <c r="W16" i="4"/>
  <c r="W17" i="4"/>
  <c r="W18" i="4"/>
  <c r="W19" i="4"/>
  <c r="W20" i="4"/>
  <c r="W21" i="4"/>
  <c r="W22" i="4"/>
  <c r="W23" i="4"/>
  <c r="W24" i="4"/>
  <c r="W25" i="4"/>
  <c r="W26" i="4"/>
  <c r="W27" i="4"/>
  <c r="W28" i="4"/>
  <c r="W29" i="4"/>
  <c r="W30" i="4"/>
  <c r="W31" i="4"/>
  <c r="W32" i="4"/>
  <c r="W11" i="4"/>
  <c r="B33" i="3"/>
  <c r="D33" i="3"/>
  <c r="F33" i="3"/>
  <c r="H33" i="3"/>
  <c r="J33" i="3"/>
  <c r="K33" i="3"/>
  <c r="L33" i="3"/>
  <c r="M33" i="3"/>
  <c r="O33" i="3"/>
  <c r="Q33" i="3"/>
  <c r="S33" i="3"/>
  <c r="V33" i="3"/>
  <c r="AH33" i="3"/>
  <c r="AH12" i="3"/>
  <c r="AH13" i="3"/>
  <c r="AH14" i="3"/>
  <c r="AH15" i="3"/>
  <c r="AH16" i="3"/>
  <c r="AH17" i="3"/>
  <c r="AH18" i="3"/>
  <c r="AH19" i="3"/>
  <c r="AH20" i="3"/>
  <c r="AH21" i="3"/>
  <c r="AH22" i="3"/>
  <c r="AH23" i="3"/>
  <c r="AH24" i="3"/>
  <c r="AH25" i="3"/>
  <c r="AH26" i="3"/>
  <c r="AH27" i="3"/>
  <c r="AH28" i="3"/>
  <c r="AH29" i="3"/>
  <c r="AH30" i="3"/>
  <c r="AH31" i="3"/>
  <c r="AH32" i="3"/>
  <c r="AH11" i="3"/>
  <c r="AG33" i="3"/>
  <c r="AG12" i="3"/>
  <c r="AG13" i="3"/>
  <c r="AG14" i="3"/>
  <c r="AG15" i="3"/>
  <c r="AG16" i="3"/>
  <c r="AG17" i="3"/>
  <c r="AG18" i="3"/>
  <c r="AG19" i="3"/>
  <c r="AG20" i="3"/>
  <c r="AG21" i="3"/>
  <c r="AG22" i="3"/>
  <c r="AG23" i="3"/>
  <c r="AG24" i="3"/>
  <c r="AG25" i="3"/>
  <c r="AG26" i="3"/>
  <c r="AG27" i="3"/>
  <c r="AG28" i="3"/>
  <c r="AG29" i="3"/>
  <c r="AG30" i="3"/>
  <c r="AG31" i="3"/>
  <c r="AG32" i="3"/>
  <c r="AG11" i="3"/>
  <c r="AF33" i="3"/>
  <c r="AF12" i="3"/>
  <c r="AF13" i="3"/>
  <c r="AF14" i="3"/>
  <c r="AF15" i="3"/>
  <c r="AF16" i="3"/>
  <c r="AF17" i="3"/>
  <c r="AF18" i="3"/>
  <c r="AF19" i="3"/>
  <c r="AF20" i="3"/>
  <c r="AF21" i="3"/>
  <c r="AF22" i="3"/>
  <c r="AF23" i="3"/>
  <c r="AF24" i="3"/>
  <c r="AF25" i="3"/>
  <c r="AF26" i="3"/>
  <c r="AF27" i="3"/>
  <c r="AF28" i="3"/>
  <c r="AF29" i="3"/>
  <c r="AF30" i="3"/>
  <c r="AF31" i="3"/>
  <c r="AF32" i="3"/>
  <c r="AF11" i="3"/>
  <c r="AE33" i="3"/>
  <c r="AE12" i="3"/>
  <c r="AE13" i="3"/>
  <c r="AE14" i="3"/>
  <c r="AE15" i="3"/>
  <c r="AE16" i="3"/>
  <c r="AE17" i="3"/>
  <c r="AE18" i="3"/>
  <c r="AE19" i="3"/>
  <c r="AE20" i="3"/>
  <c r="AE21" i="3"/>
  <c r="AE22" i="3"/>
  <c r="AE23" i="3"/>
  <c r="AE24" i="3"/>
  <c r="AE25" i="3"/>
  <c r="AE26" i="3"/>
  <c r="AE27" i="3"/>
  <c r="AE28" i="3"/>
  <c r="AE29" i="3"/>
  <c r="AE30" i="3"/>
  <c r="AE31" i="3"/>
  <c r="AE32" i="3"/>
  <c r="AE11" i="3"/>
  <c r="AD33" i="3"/>
  <c r="AD12" i="3"/>
  <c r="AD13" i="3"/>
  <c r="AD14" i="3"/>
  <c r="AD15" i="3"/>
  <c r="AD16" i="3"/>
  <c r="AD17" i="3"/>
  <c r="AD18" i="3"/>
  <c r="AD19" i="3"/>
  <c r="AD20" i="3"/>
  <c r="AD21" i="3"/>
  <c r="AD22" i="3"/>
  <c r="AD23" i="3"/>
  <c r="AD24" i="3"/>
  <c r="AD25" i="3"/>
  <c r="AD26" i="3"/>
  <c r="AD27" i="3"/>
  <c r="AD28" i="3"/>
  <c r="AD29" i="3"/>
  <c r="AD30" i="3"/>
  <c r="AD31" i="3"/>
  <c r="AD32" i="3"/>
  <c r="AD11" i="3"/>
  <c r="AC33" i="3"/>
  <c r="AC12" i="3"/>
  <c r="AC13" i="3"/>
  <c r="AC14" i="3"/>
  <c r="AC15" i="3"/>
  <c r="AC16" i="3"/>
  <c r="AC17" i="3"/>
  <c r="AC18" i="3"/>
  <c r="AC19" i="3"/>
  <c r="AC20" i="3"/>
  <c r="AC21" i="3"/>
  <c r="AC22" i="3"/>
  <c r="AC23" i="3"/>
  <c r="AC24" i="3"/>
  <c r="AC25" i="3"/>
  <c r="AC26" i="3"/>
  <c r="AC27" i="3"/>
  <c r="AC28" i="3"/>
  <c r="AC29" i="3"/>
  <c r="AC30" i="3"/>
  <c r="AC31" i="3"/>
  <c r="AC32" i="3"/>
  <c r="AC11" i="3"/>
  <c r="AB33" i="3"/>
  <c r="AB12" i="3"/>
  <c r="AB13" i="3"/>
  <c r="AB14" i="3"/>
  <c r="AB15" i="3"/>
  <c r="AB16" i="3"/>
  <c r="AB17" i="3"/>
  <c r="AB18" i="3"/>
  <c r="AB19" i="3"/>
  <c r="AB20" i="3"/>
  <c r="AB21" i="3"/>
  <c r="AB22" i="3"/>
  <c r="AB23" i="3"/>
  <c r="AB24" i="3"/>
  <c r="AB25" i="3"/>
  <c r="AB26" i="3"/>
  <c r="AB27" i="3"/>
  <c r="AB28" i="3"/>
  <c r="AB29" i="3"/>
  <c r="AB30" i="3"/>
  <c r="AB31" i="3"/>
  <c r="AB32" i="3"/>
  <c r="AB11" i="3"/>
  <c r="AA33" i="3"/>
  <c r="AA12" i="3"/>
  <c r="AA13" i="3"/>
  <c r="AA14" i="3"/>
  <c r="AA15" i="3"/>
  <c r="AA16" i="3"/>
  <c r="AA17" i="3"/>
  <c r="AA18" i="3"/>
  <c r="AA19" i="3"/>
  <c r="AA20" i="3"/>
  <c r="AA21" i="3"/>
  <c r="AA22" i="3"/>
  <c r="AA23" i="3"/>
  <c r="AA24" i="3"/>
  <c r="AA25" i="3"/>
  <c r="AA26" i="3"/>
  <c r="AA27" i="3"/>
  <c r="AA28" i="3"/>
  <c r="AA29" i="3"/>
  <c r="AA30" i="3"/>
  <c r="AA31" i="3"/>
  <c r="AA32" i="3"/>
  <c r="AA11" i="3"/>
  <c r="Z33" i="3"/>
  <c r="Z12" i="3"/>
  <c r="Z13" i="3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32" i="3"/>
  <c r="Z11" i="3"/>
  <c r="Y33" i="3"/>
  <c r="Y12" i="3"/>
  <c r="Y13" i="3"/>
  <c r="Y14" i="3"/>
  <c r="Y15" i="3"/>
  <c r="Y16" i="3"/>
  <c r="Y17" i="3"/>
  <c r="Y18" i="3"/>
  <c r="Y19" i="3"/>
  <c r="Y20" i="3"/>
  <c r="Y21" i="3"/>
  <c r="Y22" i="3"/>
  <c r="Y23" i="3"/>
  <c r="Y24" i="3"/>
  <c r="Y25" i="3"/>
  <c r="Y26" i="3"/>
  <c r="Y27" i="3"/>
  <c r="Y28" i="3"/>
  <c r="Y29" i="3"/>
  <c r="Y30" i="3"/>
  <c r="Y31" i="3"/>
  <c r="Y32" i="3"/>
  <c r="Y11" i="3"/>
  <c r="X33" i="3"/>
  <c r="X12" i="3"/>
  <c r="X13" i="3"/>
  <c r="X14" i="3"/>
  <c r="X15" i="3"/>
  <c r="X16" i="3"/>
  <c r="X17" i="3"/>
  <c r="X18" i="3"/>
  <c r="X19" i="3"/>
  <c r="X20" i="3"/>
  <c r="X21" i="3"/>
  <c r="X22" i="3"/>
  <c r="X23" i="3"/>
  <c r="X24" i="3"/>
  <c r="X25" i="3"/>
  <c r="X26" i="3"/>
  <c r="X27" i="3"/>
  <c r="X28" i="3"/>
  <c r="X29" i="3"/>
  <c r="X30" i="3"/>
  <c r="X31" i="3"/>
  <c r="X32" i="3"/>
  <c r="X11" i="3"/>
  <c r="W12" i="3"/>
  <c r="W13" i="3"/>
  <c r="W14" i="3"/>
  <c r="W15" i="3"/>
  <c r="W16" i="3"/>
  <c r="W17" i="3"/>
  <c r="W18" i="3"/>
  <c r="W19" i="3"/>
  <c r="W20" i="3"/>
  <c r="W21" i="3"/>
  <c r="W22" i="3"/>
  <c r="W23" i="3"/>
  <c r="W24" i="3"/>
  <c r="W25" i="3"/>
  <c r="W26" i="3"/>
  <c r="W27" i="3"/>
  <c r="W28" i="3"/>
  <c r="W29" i="3"/>
  <c r="W30" i="3"/>
  <c r="W31" i="3"/>
  <c r="W32" i="3"/>
  <c r="W33" i="3"/>
  <c r="W11" i="3"/>
  <c r="J33" i="2"/>
  <c r="K33" i="2"/>
  <c r="L33" i="2"/>
  <c r="C33" i="2"/>
  <c r="E33" i="2"/>
  <c r="G33" i="2"/>
  <c r="N33" i="2"/>
  <c r="P33" i="2"/>
  <c r="R33" i="2"/>
  <c r="T33" i="2"/>
  <c r="U33" i="2"/>
  <c r="AH33" i="2"/>
  <c r="AH12" i="2"/>
  <c r="AH13" i="2"/>
  <c r="AH14" i="2"/>
  <c r="AH15" i="2"/>
  <c r="AH16" i="2"/>
  <c r="AH17" i="2"/>
  <c r="AH18" i="2"/>
  <c r="AH19" i="2"/>
  <c r="AH20" i="2"/>
  <c r="AH21" i="2"/>
  <c r="AH22" i="2"/>
  <c r="AH23" i="2"/>
  <c r="AH24" i="2"/>
  <c r="AH25" i="2"/>
  <c r="AH26" i="2"/>
  <c r="AH27" i="2"/>
  <c r="AH28" i="2"/>
  <c r="AH29" i="2"/>
  <c r="AH30" i="2"/>
  <c r="AH31" i="2"/>
  <c r="AH32" i="2"/>
  <c r="AH11" i="2"/>
  <c r="AG33" i="2"/>
  <c r="AG32" i="2"/>
  <c r="AG12" i="2"/>
  <c r="AG13" i="2"/>
  <c r="AG14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29" i="2"/>
  <c r="AG30" i="2"/>
  <c r="AG31" i="2"/>
  <c r="AG11" i="2"/>
  <c r="AF33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2" i="2"/>
  <c r="AF11" i="2"/>
  <c r="AE33" i="2"/>
  <c r="AE12" i="2"/>
  <c r="AE13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27" i="2"/>
  <c r="AE28" i="2"/>
  <c r="AE29" i="2"/>
  <c r="AE30" i="2"/>
  <c r="AE31" i="2"/>
  <c r="AE32" i="2"/>
  <c r="AE11" i="2"/>
  <c r="AD33" i="2"/>
  <c r="AD12" i="2"/>
  <c r="AD13" i="2"/>
  <c r="AD14" i="2"/>
  <c r="AD15" i="2"/>
  <c r="AD16" i="2"/>
  <c r="AD17" i="2"/>
  <c r="AD18" i="2"/>
  <c r="AD19" i="2"/>
  <c r="AD20" i="2"/>
  <c r="AD21" i="2"/>
  <c r="AD22" i="2"/>
  <c r="AD23" i="2"/>
  <c r="AD24" i="2"/>
  <c r="AD25" i="2"/>
  <c r="AD26" i="2"/>
  <c r="AD27" i="2"/>
  <c r="AD28" i="2"/>
  <c r="AD29" i="2"/>
  <c r="AD30" i="2"/>
  <c r="AD31" i="2"/>
  <c r="AD32" i="2"/>
  <c r="AD11" i="2"/>
  <c r="AC33" i="2"/>
  <c r="AC12" i="2"/>
  <c r="AC13" i="2"/>
  <c r="AC14" i="2"/>
  <c r="AC15" i="2"/>
  <c r="AC16" i="2"/>
  <c r="AC17" i="2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2" i="2"/>
  <c r="AC11" i="2"/>
  <c r="AB33" i="2"/>
  <c r="AB12" i="2"/>
  <c r="AB13" i="2"/>
  <c r="AB14" i="2"/>
  <c r="AB15" i="2"/>
  <c r="AB16" i="2"/>
  <c r="AB17" i="2"/>
  <c r="AB18" i="2"/>
  <c r="AB19" i="2"/>
  <c r="AB20" i="2"/>
  <c r="AB21" i="2"/>
  <c r="AB22" i="2"/>
  <c r="AB23" i="2"/>
  <c r="AB24" i="2"/>
  <c r="AB25" i="2"/>
  <c r="AB26" i="2"/>
  <c r="AB27" i="2"/>
  <c r="AB28" i="2"/>
  <c r="AB29" i="2"/>
  <c r="AB30" i="2"/>
  <c r="AB31" i="2"/>
  <c r="AB32" i="2"/>
  <c r="AB11" i="2"/>
  <c r="AA33" i="2"/>
  <c r="AA12" i="2"/>
  <c r="AA13" i="2"/>
  <c r="AA14" i="2"/>
  <c r="AA15" i="2"/>
  <c r="AA16" i="2"/>
  <c r="AA17" i="2"/>
  <c r="AA18" i="2"/>
  <c r="AA19" i="2"/>
  <c r="AA20" i="2"/>
  <c r="AA21" i="2"/>
  <c r="AA22" i="2"/>
  <c r="AA23" i="2"/>
  <c r="AA24" i="2"/>
  <c r="AA25" i="2"/>
  <c r="AA26" i="2"/>
  <c r="AA27" i="2"/>
  <c r="AA28" i="2"/>
  <c r="AA29" i="2"/>
  <c r="AA30" i="2"/>
  <c r="AA31" i="2"/>
  <c r="AA32" i="2"/>
  <c r="AA11" i="2"/>
  <c r="Z33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11" i="2"/>
  <c r="Y33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Y30" i="2"/>
  <c r="Y31" i="2"/>
  <c r="Y32" i="2"/>
  <c r="Y11" i="2"/>
  <c r="X33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11" i="2"/>
  <c r="W33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B33" i="1"/>
  <c r="D33" i="1"/>
  <c r="F33" i="1"/>
  <c r="H33" i="1"/>
  <c r="J33" i="1"/>
  <c r="K33" i="1"/>
  <c r="L33" i="1"/>
  <c r="M33" i="1"/>
  <c r="O33" i="1"/>
  <c r="Q33" i="1"/>
  <c r="S33" i="1"/>
  <c r="AH33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11" i="1"/>
  <c r="AG33" i="1"/>
  <c r="AG12" i="1"/>
  <c r="AG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11" i="1"/>
  <c r="AF33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11" i="1"/>
  <c r="AE33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11" i="1"/>
  <c r="AD33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11" i="1"/>
  <c r="AC33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11" i="1"/>
  <c r="AB33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11" i="1"/>
  <c r="AA33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11" i="1"/>
  <c r="Z33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11" i="1"/>
  <c r="Y33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11" i="1"/>
  <c r="X33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11" i="1"/>
  <c r="W33" i="1"/>
  <c r="W27" i="1"/>
  <c r="W28" i="1"/>
  <c r="W29" i="1"/>
  <c r="W30" i="1"/>
  <c r="W31" i="1"/>
  <c r="W32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11" i="1"/>
  <c r="U33" i="4"/>
  <c r="S33" i="4"/>
  <c r="Q33" i="4"/>
  <c r="O33" i="4"/>
  <c r="M33" i="4"/>
  <c r="H33" i="4"/>
  <c r="F33" i="4"/>
  <c r="D33" i="4"/>
  <c r="B33" i="4"/>
  <c r="I33" i="2"/>
  <c r="V33" i="2"/>
  <c r="S33" i="2"/>
  <c r="Q33" i="2"/>
  <c r="O33" i="2"/>
  <c r="M33" i="2"/>
  <c r="H33" i="2"/>
  <c r="F33" i="2"/>
  <c r="D33" i="2"/>
  <c r="B33" i="2"/>
  <c r="U33" i="3"/>
  <c r="T33" i="3"/>
  <c r="R33" i="3"/>
  <c r="P33" i="3"/>
  <c r="N33" i="3"/>
  <c r="I33" i="3"/>
  <c r="G33" i="3"/>
  <c r="E33" i="3"/>
  <c r="C33" i="3"/>
  <c r="U33" i="1"/>
  <c r="V33" i="1"/>
  <c r="T33" i="1"/>
  <c r="R33" i="1"/>
  <c r="P33" i="1"/>
  <c r="N33" i="1"/>
  <c r="I33" i="1"/>
  <c r="G33" i="1"/>
  <c r="E33" i="1"/>
  <c r="C33" i="1"/>
</calcChain>
</file>

<file path=xl/sharedStrings.xml><?xml version="1.0" encoding="utf-8"?>
<sst xmlns="http://schemas.openxmlformats.org/spreadsheetml/2006/main" count="420" uniqueCount="65">
  <si>
    <t>Наименование суда</t>
  </si>
  <si>
    <t>Уголовные дела</t>
  </si>
  <si>
    <t>Гражданские дела</t>
  </si>
  <si>
    <t xml:space="preserve">Дела об административных правонарушениях по КоАП </t>
  </si>
  <si>
    <t>Дела по жалобам и протест. на не вступ. в закон. силу пост. по делам об администр. правонар.</t>
  </si>
  <si>
    <r>
      <t xml:space="preserve">Кол-во </t>
    </r>
    <r>
      <rPr>
        <b/>
        <sz val="10"/>
        <color indexed="60"/>
        <rFont val="Times New Roman"/>
        <family val="1"/>
        <charset val="204"/>
      </rPr>
      <t xml:space="preserve">поступивших </t>
    </r>
    <r>
      <rPr>
        <b/>
        <sz val="10"/>
        <rFont val="Times New Roman"/>
        <family val="1"/>
        <charset val="204"/>
      </rPr>
      <t xml:space="preserve"> апелляц. дел</t>
    </r>
  </si>
  <si>
    <t>Административные дела по КАС</t>
  </si>
  <si>
    <t>Материалы:</t>
  </si>
  <si>
    <t xml:space="preserve">   Кол-во судей</t>
  </si>
  <si>
    <r>
      <t>Штатная</t>
    </r>
    <r>
      <rPr>
        <b/>
        <sz val="10"/>
        <rFont val="Times New Roman"/>
        <family val="1"/>
        <charset val="204"/>
      </rPr>
      <t xml:space="preserve"> нагрузка по </t>
    </r>
    <r>
      <rPr>
        <b/>
        <sz val="10"/>
        <color indexed="16"/>
        <rFont val="Times New Roman"/>
        <family val="1"/>
        <charset val="204"/>
      </rPr>
      <t>поступившим</t>
    </r>
    <r>
      <rPr>
        <b/>
        <sz val="10"/>
        <rFont val="Times New Roman"/>
        <family val="1"/>
        <charset val="204"/>
      </rPr>
      <t xml:space="preserve"> (поступило на 1 судью в месяц): </t>
    </r>
  </si>
  <si>
    <t>по уголовным делам</t>
  </si>
  <si>
    <t>по гражд. делам</t>
  </si>
  <si>
    <t>по делам об административных правонарушениях КоАП (по лицам)</t>
  </si>
  <si>
    <t>по жалобам и протестам на не вступ. в закон. силу пост. и опред. по делам об администр. правонар.</t>
  </si>
  <si>
    <t>по апелляц. делам:</t>
  </si>
  <si>
    <t>по административным делам по КАС</t>
  </si>
  <si>
    <t>по материалам:</t>
  </si>
  <si>
    <t>ОБЩАЯ</t>
  </si>
  <si>
    <t>по штату</t>
  </si>
  <si>
    <t>по факту</t>
  </si>
  <si>
    <t xml:space="preserve"> рассмотренные в  гражд. судопр.</t>
  </si>
  <si>
    <t>рассмотренные в  админист. судопр.</t>
  </si>
  <si>
    <t>Поступило</t>
  </si>
  <si>
    <t xml:space="preserve">Окончено </t>
  </si>
  <si>
    <t>Окончено</t>
  </si>
  <si>
    <t>Рассмотрено (по лицам)</t>
  </si>
  <si>
    <t>по угол. делам</t>
  </si>
  <si>
    <t>по админист. делам (КАС)</t>
  </si>
  <si>
    <t>Поступило дел</t>
  </si>
  <si>
    <t>по угол.</t>
  </si>
  <si>
    <t>по гражд.</t>
  </si>
  <si>
    <t xml:space="preserve"> рассмотр. в  гражд. судопр.</t>
  </si>
  <si>
    <t xml:space="preserve"> рассмотр. в  админ. судопр.</t>
  </si>
  <si>
    <t>Василеостровский</t>
  </si>
  <si>
    <t>Выборгский</t>
  </si>
  <si>
    <t>Дзержинский</t>
  </si>
  <si>
    <t>Зеленогорский</t>
  </si>
  <si>
    <t xml:space="preserve">Калининский </t>
  </si>
  <si>
    <t>Кировский</t>
  </si>
  <si>
    <t>Колпинский</t>
  </si>
  <si>
    <t>Красногвардейский</t>
  </si>
  <si>
    <t>Красносельский</t>
  </si>
  <si>
    <t>Кронштадтский</t>
  </si>
  <si>
    <t>Куйбышевский</t>
  </si>
  <si>
    <t>Ленинский</t>
  </si>
  <si>
    <t>Московский</t>
  </si>
  <si>
    <t>Невский</t>
  </si>
  <si>
    <t>Октябрьский</t>
  </si>
  <si>
    <t>Петроградский</t>
  </si>
  <si>
    <t>Петродворцовый</t>
  </si>
  <si>
    <t>Приморский</t>
  </si>
  <si>
    <t>Пушкинский</t>
  </si>
  <si>
    <t>Сестрорецкий</t>
  </si>
  <si>
    <t>Смольнинский</t>
  </si>
  <si>
    <t>Фрунзенский</t>
  </si>
  <si>
    <t>Всего</t>
  </si>
  <si>
    <t>уголов. судопр.</t>
  </si>
  <si>
    <t>рассмотр. в уголов. судопр.</t>
  </si>
  <si>
    <r>
      <t xml:space="preserve">Кол-во </t>
    </r>
    <r>
      <rPr>
        <b/>
        <sz val="10"/>
        <color indexed="16"/>
        <rFont val="Times New Roman"/>
        <family val="1"/>
        <charset val="204"/>
      </rPr>
      <t>рассмотр</t>
    </r>
    <r>
      <rPr>
        <b/>
        <sz val="10"/>
        <color indexed="10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 xml:space="preserve">  апелляц. дел</t>
    </r>
  </si>
  <si>
    <r>
      <t>Штатная</t>
    </r>
    <r>
      <rPr>
        <b/>
        <sz val="10"/>
        <rFont val="Times New Roman"/>
        <family val="1"/>
        <charset val="204"/>
      </rPr>
      <t xml:space="preserve"> нагрузка по </t>
    </r>
    <r>
      <rPr>
        <b/>
        <sz val="10"/>
        <color indexed="16"/>
        <rFont val="Times New Roman"/>
        <family val="1"/>
        <charset val="204"/>
      </rPr>
      <t>оконченным</t>
    </r>
    <r>
      <rPr>
        <b/>
        <sz val="10"/>
        <rFont val="Times New Roman"/>
        <family val="1"/>
        <charset val="204"/>
      </rPr>
      <t xml:space="preserve"> (поступило на 1 судью в месяц): </t>
    </r>
  </si>
  <si>
    <t>6 мес. 2022</t>
  </si>
  <si>
    <r>
      <t xml:space="preserve">    Штатная нагрузка по </t>
    </r>
    <r>
      <rPr>
        <b/>
        <sz val="12"/>
        <color rgb="FFFF0000"/>
        <rFont val="Times New Roman"/>
        <family val="1"/>
        <charset val="204"/>
      </rPr>
      <t>оконченным</t>
    </r>
    <r>
      <rPr>
        <b/>
        <sz val="12"/>
        <rFont val="Times New Roman"/>
        <family val="1"/>
        <charset val="204"/>
      </rPr>
      <t xml:space="preserve"> делам  районных судов г. Санкт - Петербурга   (</t>
    </r>
    <r>
      <rPr>
        <b/>
        <sz val="12"/>
        <color indexed="10"/>
        <rFont val="Times New Roman"/>
        <family val="1"/>
        <charset val="204"/>
      </rPr>
      <t>417 человек</t>
    </r>
    <r>
      <rPr>
        <b/>
        <sz val="12"/>
        <rFont val="Times New Roman"/>
        <family val="1"/>
        <charset val="204"/>
      </rPr>
      <t xml:space="preserve">) за 6 мес. 2023 г.* </t>
    </r>
  </si>
  <si>
    <r>
      <t xml:space="preserve">    Штатная нагрузка по </t>
    </r>
    <r>
      <rPr>
        <b/>
        <sz val="12"/>
        <color indexed="10"/>
        <rFont val="Times New Roman"/>
        <family val="1"/>
        <charset val="204"/>
      </rPr>
      <t>поступившим</t>
    </r>
    <r>
      <rPr>
        <b/>
        <sz val="12"/>
        <rFont val="Times New Roman"/>
        <family val="1"/>
        <charset val="204"/>
      </rPr>
      <t xml:space="preserve"> делам  районных судов г. Санкт - Петербурга   (</t>
    </r>
    <r>
      <rPr>
        <b/>
        <sz val="12"/>
        <color indexed="10"/>
        <rFont val="Times New Roman"/>
        <family val="1"/>
        <charset val="204"/>
      </rPr>
      <t>417 человек</t>
    </r>
    <r>
      <rPr>
        <b/>
        <sz val="12"/>
        <rFont val="Times New Roman"/>
        <family val="1"/>
        <charset val="204"/>
      </rPr>
      <t xml:space="preserve">) за 6 мес. 2023 г.* </t>
    </r>
  </si>
  <si>
    <r>
      <t xml:space="preserve">    Фактическая нагрузка по </t>
    </r>
    <r>
      <rPr>
        <b/>
        <sz val="12"/>
        <color indexed="10"/>
        <rFont val="Times New Roman"/>
        <family val="1"/>
        <charset val="204"/>
      </rPr>
      <t>поступившим</t>
    </r>
    <r>
      <rPr>
        <b/>
        <sz val="12"/>
        <rFont val="Times New Roman"/>
        <family val="1"/>
        <charset val="204"/>
      </rPr>
      <t xml:space="preserve"> делам  районных судов г. Санкт - Петербурга   (</t>
    </r>
    <r>
      <rPr>
        <b/>
        <sz val="12"/>
        <color indexed="10"/>
        <rFont val="Times New Roman"/>
        <family val="1"/>
        <charset val="204"/>
      </rPr>
      <t>366 человек</t>
    </r>
    <r>
      <rPr>
        <b/>
        <sz val="12"/>
        <rFont val="Times New Roman"/>
        <family val="1"/>
        <charset val="204"/>
      </rPr>
      <t xml:space="preserve">) за 6 мес. 2023 г.* </t>
    </r>
  </si>
  <si>
    <r>
      <t xml:space="preserve">Фактическая нагрузка по </t>
    </r>
    <r>
      <rPr>
        <b/>
        <sz val="12"/>
        <color rgb="FFFF0000"/>
        <rFont val="Times New Roman"/>
        <family val="1"/>
        <charset val="204"/>
      </rPr>
      <t>оконченным</t>
    </r>
    <r>
      <rPr>
        <b/>
        <sz val="12"/>
        <rFont val="Times New Roman"/>
        <family val="1"/>
        <charset val="204"/>
      </rPr>
      <t xml:space="preserve"> делам  районных судов г. Санкт - Петербурга   (</t>
    </r>
    <r>
      <rPr>
        <b/>
        <sz val="12"/>
        <color indexed="10"/>
        <rFont val="Times New Roman"/>
        <family val="1"/>
        <charset val="204"/>
      </rPr>
      <t>366 человек</t>
    </r>
    <r>
      <rPr>
        <b/>
        <sz val="12"/>
        <rFont val="Times New Roman"/>
        <family val="1"/>
        <charset val="204"/>
      </rPr>
      <t xml:space="preserve">) за 6 мес. 2023 г.*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</si>
</sst>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64"/>
      <name val="Arial"/>
      <family val="2"/>
      <charset val="204"/>
    </font>
    <font>
      <b/>
      <sz val="10"/>
      <color indexed="64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0"/>
      <color indexed="16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6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b/>
      <sz val="10"/>
      <color indexed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5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5" fillId="0" borderId="0"/>
    <xf numFmtId="0" fontId="5" fillId="0" borderId="0" applyNumberFormat="0"/>
  </cellStyleXfs>
  <cellXfs count="273">
    <xf numFmtId="0" fontId="0" fillId="0" borderId="0" xfId="0"/>
    <xf numFmtId="0" fontId="4" fillId="0" borderId="1" xfId="1" applyFont="1" applyBorder="1" applyAlignment="1">
      <alignment horizontal="center"/>
    </xf>
    <xf numFmtId="0" fontId="7" fillId="0" borderId="1" xfId="1" applyFont="1" applyBorder="1" applyAlignment="1">
      <alignment horizontal="center" wrapText="1"/>
    </xf>
    <xf numFmtId="0" fontId="4" fillId="0" borderId="1" xfId="1" applyFont="1" applyBorder="1" applyAlignment="1">
      <alignment horizontal="justify" wrapText="1"/>
    </xf>
    <xf numFmtId="0" fontId="4" fillId="2" borderId="1" xfId="1" applyFont="1" applyFill="1" applyBorder="1" applyAlignment="1">
      <alignment horizontal="center"/>
    </xf>
    <xf numFmtId="0" fontId="4" fillId="0" borderId="5" xfId="1" applyFont="1" applyBorder="1" applyAlignment="1">
      <alignment horizontal="center" wrapText="1"/>
    </xf>
    <xf numFmtId="1" fontId="6" fillId="2" borderId="1" xfId="3" applyNumberFormat="1" applyFont="1" applyFill="1" applyBorder="1" applyAlignment="1">
      <alignment horizontal="right" vertical="top"/>
    </xf>
    <xf numFmtId="2" fontId="4" fillId="0" borderId="1" xfId="1" applyNumberFormat="1" applyFont="1" applyBorder="1" applyAlignment="1">
      <alignment horizontal="right"/>
    </xf>
    <xf numFmtId="0" fontId="4" fillId="0" borderId="7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 wrapText="1"/>
    </xf>
    <xf numFmtId="0" fontId="4" fillId="0" borderId="1" xfId="1" applyFont="1" applyFill="1" applyBorder="1" applyAlignment="1">
      <alignment horizontal="center" wrapText="1"/>
    </xf>
    <xf numFmtId="0" fontId="4" fillId="0" borderId="10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1" fontId="6" fillId="0" borderId="1" xfId="3" applyNumberFormat="1" applyFont="1" applyFill="1" applyBorder="1" applyAlignment="1">
      <alignment horizontal="right" vertical="top"/>
    </xf>
    <xf numFmtId="2" fontId="3" fillId="0" borderId="11" xfId="1" applyNumberFormat="1" applyFont="1" applyBorder="1" applyAlignment="1">
      <alignment horizontal="right"/>
    </xf>
    <xf numFmtId="0" fontId="3" fillId="0" borderId="12" xfId="1" applyFont="1" applyBorder="1"/>
    <xf numFmtId="0" fontId="3" fillId="0" borderId="10" xfId="1" applyFont="1" applyBorder="1"/>
    <xf numFmtId="0" fontId="3" fillId="0" borderId="10" xfId="1" applyFont="1" applyBorder="1" applyAlignment="1">
      <alignment horizontal="left"/>
    </xf>
    <xf numFmtId="0" fontId="3" fillId="0" borderId="10" xfId="1" applyFont="1" applyFill="1" applyBorder="1"/>
    <xf numFmtId="0" fontId="4" fillId="0" borderId="1" xfId="1" applyFont="1" applyBorder="1" applyAlignment="1">
      <alignment horizontal="right"/>
    </xf>
    <xf numFmtId="0" fontId="10" fillId="0" borderId="1" xfId="1" applyFont="1" applyFill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164" fontId="3" fillId="0" borderId="11" xfId="1" applyNumberFormat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0" fontId="1" fillId="0" borderId="8" xfId="1" applyFont="1" applyFill="1" applyBorder="1" applyAlignment="1">
      <alignment horizontal="justify" wrapText="1"/>
    </xf>
    <xf numFmtId="0" fontId="1" fillId="0" borderId="9" xfId="1" applyFont="1" applyFill="1" applyBorder="1" applyAlignment="1">
      <alignment horizontal="justify" wrapText="1"/>
    </xf>
    <xf numFmtId="0" fontId="2" fillId="0" borderId="5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 wrapText="1"/>
    </xf>
    <xf numFmtId="1" fontId="4" fillId="0" borderId="1" xfId="3" applyNumberFormat="1" applyFont="1" applyFill="1" applyBorder="1" applyAlignment="1">
      <alignment horizontal="right" vertical="top"/>
    </xf>
    <xf numFmtId="0" fontId="4" fillId="0" borderId="13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1" fontId="4" fillId="0" borderId="1" xfId="2" applyNumberFormat="1" applyFont="1" applyFill="1" applyBorder="1" applyAlignment="1">
      <alignment horizontal="right" vertical="top"/>
    </xf>
    <xf numFmtId="1" fontId="6" fillId="0" borderId="5" xfId="3" applyNumberFormat="1" applyFont="1" applyFill="1" applyBorder="1" applyAlignment="1">
      <alignment horizontal="right" vertical="top"/>
    </xf>
    <xf numFmtId="0" fontId="4" fillId="0" borderId="3" xfId="1" applyFont="1" applyBorder="1" applyAlignment="1">
      <alignment horizontal="center" wrapText="1"/>
    </xf>
    <xf numFmtId="1" fontId="6" fillId="0" borderId="10" xfId="3" applyNumberFormat="1" applyFont="1" applyFill="1" applyBorder="1" applyAlignment="1">
      <alignment horizontal="right" vertical="top"/>
    </xf>
    <xf numFmtId="2" fontId="3" fillId="0" borderId="15" xfId="1" applyNumberFormat="1" applyFont="1" applyFill="1" applyBorder="1" applyAlignment="1">
      <alignment horizontal="right"/>
    </xf>
    <xf numFmtId="2" fontId="4" fillId="0" borderId="4" xfId="1" applyNumberFormat="1" applyFont="1" applyBorder="1" applyAlignment="1">
      <alignment horizontal="right"/>
    </xf>
    <xf numFmtId="0" fontId="2" fillId="0" borderId="17" xfId="1" applyFont="1" applyBorder="1" applyAlignment="1">
      <alignment horizontal="center"/>
    </xf>
    <xf numFmtId="0" fontId="3" fillId="0" borderId="17" xfId="1" applyFont="1" applyFill="1" applyBorder="1" applyAlignment="1">
      <alignment horizontal="center" wrapText="1"/>
    </xf>
    <xf numFmtId="2" fontId="3" fillId="0" borderId="19" xfId="1" applyNumberFormat="1" applyFont="1" applyBorder="1" applyAlignment="1">
      <alignment horizontal="right"/>
    </xf>
    <xf numFmtId="0" fontId="4" fillId="0" borderId="3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 wrapText="1"/>
    </xf>
    <xf numFmtId="0" fontId="4" fillId="0" borderId="5" xfId="1" applyFont="1" applyFill="1" applyBorder="1" applyAlignment="1">
      <alignment horizontal="center" wrapText="1"/>
    </xf>
    <xf numFmtId="0" fontId="4" fillId="0" borderId="5" xfId="1" applyFont="1" applyBorder="1" applyAlignment="1">
      <alignment horizontal="center" wrapText="1"/>
    </xf>
    <xf numFmtId="0" fontId="4" fillId="0" borderId="3" xfId="1" applyFont="1" applyBorder="1" applyAlignment="1">
      <alignment horizontal="center" wrapText="1"/>
    </xf>
    <xf numFmtId="0" fontId="4" fillId="0" borderId="10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15" xfId="1" applyFont="1" applyFill="1" applyBorder="1" applyAlignment="1">
      <alignment horizontal="center"/>
    </xf>
    <xf numFmtId="1" fontId="11" fillId="0" borderId="11" xfId="4" applyNumberFormat="1" applyFont="1" applyFill="1" applyBorder="1" applyAlignment="1">
      <alignment horizontal="right" vertical="top"/>
    </xf>
    <xf numFmtId="0" fontId="4" fillId="0" borderId="4" xfId="1" applyFont="1" applyFill="1" applyBorder="1" applyAlignment="1">
      <alignment horizontal="center"/>
    </xf>
    <xf numFmtId="1" fontId="11" fillId="0" borderId="30" xfId="4" applyNumberFormat="1" applyFont="1" applyFill="1" applyBorder="1" applyAlignment="1">
      <alignment horizontal="right" vertical="top"/>
    </xf>
    <xf numFmtId="1" fontId="11" fillId="0" borderId="32" xfId="4" applyNumberFormat="1" applyFont="1" applyFill="1" applyBorder="1" applyAlignment="1">
      <alignment horizontal="right" vertical="top"/>
    </xf>
    <xf numFmtId="0" fontId="4" fillId="2" borderId="37" xfId="1" applyFont="1" applyFill="1" applyBorder="1" applyAlignment="1">
      <alignment horizontal="center"/>
    </xf>
    <xf numFmtId="0" fontId="4" fillId="0" borderId="32" xfId="1" applyFont="1" applyFill="1" applyBorder="1" applyAlignment="1">
      <alignment horizontal="center"/>
    </xf>
    <xf numFmtId="0" fontId="4" fillId="2" borderId="32" xfId="1" applyFont="1" applyFill="1" applyBorder="1" applyAlignment="1">
      <alignment horizontal="center"/>
    </xf>
    <xf numFmtId="0" fontId="4" fillId="0" borderId="38" xfId="1" applyFont="1" applyFill="1" applyBorder="1" applyAlignment="1">
      <alignment horizontal="center"/>
    </xf>
    <xf numFmtId="0" fontId="4" fillId="0" borderId="41" xfId="1" applyFont="1" applyFill="1" applyBorder="1" applyAlignment="1">
      <alignment horizontal="right"/>
    </xf>
    <xf numFmtId="1" fontId="11" fillId="0" borderId="35" xfId="4" applyNumberFormat="1" applyFont="1" applyFill="1" applyBorder="1" applyAlignment="1">
      <alignment horizontal="right" vertical="top"/>
    </xf>
    <xf numFmtId="1" fontId="6" fillId="0" borderId="20" xfId="3" applyNumberFormat="1" applyFont="1" applyFill="1" applyBorder="1" applyAlignment="1">
      <alignment horizontal="right" vertical="top"/>
    </xf>
    <xf numFmtId="0" fontId="4" fillId="0" borderId="4" xfId="1" applyFont="1" applyFill="1" applyBorder="1" applyAlignment="1">
      <alignment horizontal="right"/>
    </xf>
    <xf numFmtId="0" fontId="4" fillId="0" borderId="12" xfId="1" applyFont="1" applyBorder="1" applyAlignment="1">
      <alignment horizontal="center" wrapText="1"/>
    </xf>
    <xf numFmtId="0" fontId="7" fillId="0" borderId="44" xfId="1" applyFont="1" applyBorder="1" applyAlignment="1">
      <alignment horizontal="center" wrapText="1"/>
    </xf>
    <xf numFmtId="0" fontId="4" fillId="0" borderId="32" xfId="1" applyFont="1" applyFill="1" applyBorder="1" applyAlignment="1">
      <alignment horizontal="center"/>
    </xf>
    <xf numFmtId="0" fontId="4" fillId="0" borderId="45" xfId="1" applyFont="1" applyBorder="1" applyAlignment="1">
      <alignment horizontal="center" wrapText="1"/>
    </xf>
    <xf numFmtId="0" fontId="4" fillId="0" borderId="46" xfId="1" applyFont="1" applyBorder="1" applyAlignment="1">
      <alignment horizontal="center" wrapText="1"/>
    </xf>
    <xf numFmtId="0" fontId="7" fillId="0" borderId="10" xfId="1" applyFont="1" applyBorder="1" applyAlignment="1">
      <alignment horizontal="center" wrapText="1"/>
    </xf>
    <xf numFmtId="0" fontId="7" fillId="0" borderId="4" xfId="1" applyFont="1" applyBorder="1" applyAlignment="1">
      <alignment horizontal="center" wrapText="1"/>
    </xf>
    <xf numFmtId="2" fontId="3" fillId="0" borderId="43" xfId="1" applyNumberFormat="1" applyFont="1" applyFill="1" applyBorder="1" applyAlignment="1">
      <alignment horizontal="right"/>
    </xf>
    <xf numFmtId="2" fontId="4" fillId="0" borderId="1" xfId="1" applyNumberFormat="1" applyFont="1" applyFill="1" applyBorder="1" applyAlignment="1">
      <alignment horizontal="right"/>
    </xf>
    <xf numFmtId="1" fontId="11" fillId="3" borderId="14" xfId="4" applyNumberFormat="1" applyFont="1" applyFill="1" applyBorder="1" applyAlignment="1">
      <alignment horizontal="right" vertical="top"/>
    </xf>
    <xf numFmtId="1" fontId="11" fillId="3" borderId="30" xfId="4" applyNumberFormat="1" applyFont="1" applyFill="1" applyBorder="1" applyAlignment="1">
      <alignment horizontal="right" vertical="top"/>
    </xf>
    <xf numFmtId="1" fontId="11" fillId="3" borderId="31" xfId="4" applyNumberFormat="1" applyFont="1" applyFill="1" applyBorder="1" applyAlignment="1">
      <alignment horizontal="right" vertical="top"/>
    </xf>
    <xf numFmtId="1" fontId="11" fillId="3" borderId="32" xfId="4" applyNumberFormat="1" applyFont="1" applyFill="1" applyBorder="1" applyAlignment="1">
      <alignment horizontal="right" vertical="top"/>
    </xf>
    <xf numFmtId="0" fontId="3" fillId="3" borderId="15" xfId="1" applyFont="1" applyFill="1" applyBorder="1" applyAlignment="1">
      <alignment horizontal="center" wrapText="1"/>
    </xf>
    <xf numFmtId="1" fontId="11" fillId="3" borderId="21" xfId="4" applyNumberFormat="1" applyFont="1" applyFill="1" applyBorder="1" applyAlignment="1">
      <alignment horizontal="right" vertical="top"/>
    </xf>
    <xf numFmtId="1" fontId="11" fillId="3" borderId="11" xfId="4" applyNumberFormat="1" applyFont="1" applyFill="1" applyBorder="1" applyAlignment="1">
      <alignment horizontal="right" vertical="top"/>
    </xf>
    <xf numFmtId="1" fontId="11" fillId="3" borderId="42" xfId="4" applyNumberFormat="1" applyFont="1" applyFill="1" applyBorder="1" applyAlignment="1">
      <alignment horizontal="right" vertical="top"/>
    </xf>
    <xf numFmtId="1" fontId="11" fillId="3" borderId="35" xfId="4" applyNumberFormat="1" applyFont="1" applyFill="1" applyBorder="1" applyAlignment="1">
      <alignment horizontal="right" vertical="top"/>
    </xf>
    <xf numFmtId="0" fontId="3" fillId="3" borderId="43" xfId="1" applyFont="1" applyFill="1" applyBorder="1" applyAlignment="1">
      <alignment horizontal="center" wrapText="1"/>
    </xf>
    <xf numFmtId="2" fontId="4" fillId="0" borderId="47" xfId="1" applyNumberFormat="1" applyFont="1" applyFill="1" applyBorder="1" applyAlignment="1">
      <alignment horizontal="right"/>
    </xf>
    <xf numFmtId="2" fontId="4" fillId="0" borderId="20" xfId="1" applyNumberFormat="1" applyFont="1" applyBorder="1" applyAlignment="1">
      <alignment horizontal="right"/>
    </xf>
    <xf numFmtId="164" fontId="4" fillId="0" borderId="20" xfId="1" applyNumberFormat="1" applyFont="1" applyBorder="1" applyAlignment="1">
      <alignment horizontal="right"/>
    </xf>
    <xf numFmtId="2" fontId="4" fillId="0" borderId="48" xfId="1" applyNumberFormat="1" applyFont="1" applyBorder="1" applyAlignment="1">
      <alignment horizontal="right"/>
    </xf>
    <xf numFmtId="1" fontId="6" fillId="3" borderId="1" xfId="3" applyNumberFormat="1" applyFont="1" applyFill="1" applyBorder="1" applyAlignment="1">
      <alignment horizontal="right" vertical="top"/>
    </xf>
    <xf numFmtId="1" fontId="6" fillId="3" borderId="5" xfId="3" applyNumberFormat="1" applyFont="1" applyFill="1" applyBorder="1" applyAlignment="1">
      <alignment horizontal="right" vertical="top"/>
    </xf>
    <xf numFmtId="1" fontId="4" fillId="3" borderId="1" xfId="3" applyNumberFormat="1" applyFont="1" applyFill="1" applyBorder="1" applyAlignment="1">
      <alignment horizontal="right" vertical="top"/>
    </xf>
    <xf numFmtId="1" fontId="4" fillId="3" borderId="1" xfId="2" applyNumberFormat="1" applyFont="1" applyFill="1" applyBorder="1" applyAlignment="1">
      <alignment horizontal="right" vertical="top"/>
    </xf>
    <xf numFmtId="1" fontId="6" fillId="3" borderId="10" xfId="3" applyNumberFormat="1" applyFont="1" applyFill="1" applyBorder="1" applyAlignment="1">
      <alignment horizontal="right" vertical="top"/>
    </xf>
    <xf numFmtId="1" fontId="6" fillId="3" borderId="20" xfId="3" applyNumberFormat="1" applyFont="1" applyFill="1" applyBorder="1" applyAlignment="1">
      <alignment horizontal="right" vertical="top"/>
    </xf>
    <xf numFmtId="0" fontId="4" fillId="3" borderId="4" xfId="1" applyFont="1" applyFill="1" applyBorder="1" applyAlignment="1">
      <alignment horizontal="right"/>
    </xf>
    <xf numFmtId="0" fontId="10" fillId="0" borderId="13" xfId="1" applyFont="1" applyBorder="1" applyAlignment="1">
      <alignment horizontal="center" wrapText="1"/>
    </xf>
    <xf numFmtId="0" fontId="10" fillId="0" borderId="2" xfId="1" applyFont="1" applyBorder="1" applyAlignment="1">
      <alignment horizontal="center" wrapText="1"/>
    </xf>
    <xf numFmtId="0" fontId="4" fillId="0" borderId="1" xfId="1" applyFont="1" applyBorder="1" applyAlignment="1">
      <alignment horizontal="center"/>
    </xf>
    <xf numFmtId="0" fontId="7" fillId="0" borderId="1" xfId="1" applyFont="1" applyBorder="1" applyAlignment="1">
      <alignment horizontal="center" wrapText="1"/>
    </xf>
    <xf numFmtId="0" fontId="4" fillId="0" borderId="1" xfId="1" applyFont="1" applyBorder="1" applyAlignment="1">
      <alignment horizontal="justify" wrapText="1"/>
    </xf>
    <xf numFmtId="0" fontId="4" fillId="2" borderId="1" xfId="1" applyFont="1" applyFill="1" applyBorder="1" applyAlignment="1">
      <alignment horizontal="center"/>
    </xf>
    <xf numFmtId="0" fontId="4" fillId="0" borderId="5" xfId="1" applyFont="1" applyBorder="1" applyAlignment="1">
      <alignment horizontal="center" wrapText="1"/>
    </xf>
    <xf numFmtId="2" fontId="4" fillId="0" borderId="1" xfId="1" applyNumberFormat="1" applyFont="1" applyBorder="1" applyAlignment="1">
      <alignment horizontal="right"/>
    </xf>
    <xf numFmtId="0" fontId="4" fillId="0" borderId="7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 wrapText="1"/>
    </xf>
    <xf numFmtId="0" fontId="4" fillId="0" borderId="1" xfId="1" applyFont="1" applyFill="1" applyBorder="1" applyAlignment="1">
      <alignment horizontal="center" wrapText="1"/>
    </xf>
    <xf numFmtId="0" fontId="4" fillId="0" borderId="10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2" fontId="3" fillId="0" borderId="11" xfId="1" applyNumberFormat="1" applyFont="1" applyBorder="1" applyAlignment="1">
      <alignment horizontal="right"/>
    </xf>
    <xf numFmtId="0" fontId="3" fillId="0" borderId="12" xfId="1" applyFont="1" applyBorder="1"/>
    <xf numFmtId="0" fontId="3" fillId="0" borderId="10" xfId="1" applyFont="1" applyBorder="1"/>
    <xf numFmtId="0" fontId="3" fillId="0" borderId="10" xfId="1" applyFont="1" applyBorder="1" applyAlignment="1">
      <alignment horizontal="left"/>
    </xf>
    <xf numFmtId="0" fontId="3" fillId="0" borderId="10" xfId="1" applyFont="1" applyFill="1" applyBorder="1"/>
    <xf numFmtId="0" fontId="4" fillId="0" borderId="1" xfId="1" applyFont="1" applyBorder="1" applyAlignment="1">
      <alignment horizontal="right"/>
    </xf>
    <xf numFmtId="0" fontId="10" fillId="0" borderId="1" xfId="1" applyFont="1" applyFill="1" applyBorder="1" applyAlignment="1">
      <alignment horizontal="center" wrapText="1"/>
    </xf>
    <xf numFmtId="0" fontId="10" fillId="0" borderId="13" xfId="1" applyFont="1" applyBorder="1" applyAlignment="1">
      <alignment horizontal="center" wrapText="1"/>
    </xf>
    <xf numFmtId="0" fontId="10" fillId="0" borderId="2" xfId="1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164" fontId="3" fillId="0" borderId="11" xfId="1" applyNumberFormat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0" fontId="1" fillId="0" borderId="8" xfId="1" applyFont="1" applyFill="1" applyBorder="1" applyAlignment="1">
      <alignment horizontal="justify" wrapText="1"/>
    </xf>
    <xf numFmtId="0" fontId="1" fillId="0" borderId="9" xfId="1" applyFont="1" applyFill="1" applyBorder="1" applyAlignment="1">
      <alignment horizontal="justify" wrapText="1"/>
    </xf>
    <xf numFmtId="0" fontId="2" fillId="0" borderId="5" xfId="1" applyFont="1" applyFill="1" applyBorder="1" applyAlignment="1">
      <alignment horizontal="center"/>
    </xf>
    <xf numFmtId="1" fontId="11" fillId="0" borderId="14" xfId="4" applyNumberFormat="1" applyFont="1" applyFill="1" applyBorder="1" applyAlignment="1">
      <alignment horizontal="right" vertical="top"/>
    </xf>
    <xf numFmtId="0" fontId="4" fillId="0" borderId="3" xfId="1" applyFont="1" applyBorder="1" applyAlignment="1">
      <alignment horizontal="center" wrapText="1"/>
    </xf>
    <xf numFmtId="2" fontId="3" fillId="0" borderId="15" xfId="1" applyNumberFormat="1" applyFont="1" applyFill="1" applyBorder="1" applyAlignment="1">
      <alignment horizontal="right"/>
    </xf>
    <xf numFmtId="2" fontId="4" fillId="0" borderId="4" xfId="1" applyNumberFormat="1" applyFont="1" applyBorder="1" applyAlignment="1">
      <alignment horizontal="right"/>
    </xf>
    <xf numFmtId="0" fontId="2" fillId="0" borderId="17" xfId="1" applyFont="1" applyBorder="1" applyAlignment="1">
      <alignment horizontal="center"/>
    </xf>
    <xf numFmtId="2" fontId="3" fillId="0" borderId="19" xfId="1" applyNumberFormat="1" applyFont="1" applyBorder="1" applyAlignment="1">
      <alignment horizontal="right"/>
    </xf>
    <xf numFmtId="2" fontId="4" fillId="0" borderId="20" xfId="1" applyNumberFormat="1" applyFont="1" applyBorder="1" applyAlignment="1">
      <alignment horizontal="right"/>
    </xf>
    <xf numFmtId="164" fontId="4" fillId="0" borderId="20" xfId="1" applyNumberFormat="1" applyFont="1" applyBorder="1" applyAlignment="1">
      <alignment horizontal="right"/>
    </xf>
    <xf numFmtId="2" fontId="4" fillId="0" borderId="48" xfId="1" applyNumberFormat="1" applyFont="1" applyBorder="1" applyAlignment="1">
      <alignment horizontal="right"/>
    </xf>
    <xf numFmtId="0" fontId="4" fillId="0" borderId="3" xfId="1" applyFont="1" applyBorder="1" applyAlignment="1">
      <alignment horizontal="center"/>
    </xf>
    <xf numFmtId="0" fontId="4" fillId="3" borderId="1" xfId="1" applyFont="1" applyFill="1" applyBorder="1" applyAlignment="1">
      <alignment horizontal="right"/>
    </xf>
    <xf numFmtId="2" fontId="4" fillId="0" borderId="49" xfId="1" applyNumberFormat="1" applyFont="1" applyFill="1" applyBorder="1" applyAlignment="1">
      <alignment horizontal="right"/>
    </xf>
    <xf numFmtId="1" fontId="11" fillId="4" borderId="14" xfId="4" applyNumberFormat="1" applyFont="1" applyFill="1" applyBorder="1" applyAlignment="1">
      <alignment horizontal="right" vertical="top"/>
    </xf>
    <xf numFmtId="1" fontId="11" fillId="5" borderId="14" xfId="4" applyNumberFormat="1" applyFont="1" applyFill="1" applyBorder="1" applyAlignment="1">
      <alignment horizontal="right" vertical="top"/>
    </xf>
    <xf numFmtId="1" fontId="11" fillId="5" borderId="30" xfId="4" applyNumberFormat="1" applyFont="1" applyFill="1" applyBorder="1" applyAlignment="1">
      <alignment horizontal="right" vertical="top"/>
    </xf>
    <xf numFmtId="1" fontId="11" fillId="5" borderId="31" xfId="4" applyNumberFormat="1" applyFont="1" applyFill="1" applyBorder="1" applyAlignment="1">
      <alignment horizontal="right" vertical="top"/>
    </xf>
    <xf numFmtId="1" fontId="11" fillId="5" borderId="21" xfId="4" applyNumberFormat="1" applyFont="1" applyFill="1" applyBorder="1" applyAlignment="1">
      <alignment horizontal="right" vertical="top"/>
    </xf>
    <xf numFmtId="1" fontId="11" fillId="5" borderId="42" xfId="4" applyNumberFormat="1" applyFont="1" applyFill="1" applyBorder="1" applyAlignment="1">
      <alignment horizontal="right" vertical="top"/>
    </xf>
    <xf numFmtId="1" fontId="11" fillId="5" borderId="32" xfId="4" applyNumberFormat="1" applyFont="1" applyFill="1" applyBorder="1" applyAlignment="1">
      <alignment horizontal="right" vertical="top"/>
    </xf>
    <xf numFmtId="1" fontId="11" fillId="5" borderId="11" xfId="4" applyNumberFormat="1" applyFont="1" applyFill="1" applyBorder="1" applyAlignment="1">
      <alignment horizontal="right" vertical="top"/>
    </xf>
    <xf numFmtId="1" fontId="11" fillId="5" borderId="35" xfId="4" applyNumberFormat="1" applyFont="1" applyFill="1" applyBorder="1" applyAlignment="1">
      <alignment horizontal="right" vertical="top"/>
    </xf>
    <xf numFmtId="0" fontId="3" fillId="5" borderId="15" xfId="1" applyFont="1" applyFill="1" applyBorder="1" applyAlignment="1">
      <alignment horizontal="center" wrapText="1"/>
    </xf>
    <xf numFmtId="0" fontId="3" fillId="5" borderId="43" xfId="1" applyFont="1" applyFill="1" applyBorder="1" applyAlignment="1">
      <alignment horizontal="center" wrapText="1"/>
    </xf>
    <xf numFmtId="2" fontId="4" fillId="5" borderId="1" xfId="1" applyNumberFormat="1" applyFont="1" applyFill="1" applyBorder="1" applyAlignment="1">
      <alignment horizontal="right"/>
    </xf>
    <xf numFmtId="1" fontId="11" fillId="4" borderId="30" xfId="4" applyNumberFormat="1" applyFont="1" applyFill="1" applyBorder="1" applyAlignment="1">
      <alignment horizontal="right" vertical="top"/>
    </xf>
    <xf numFmtId="1" fontId="11" fillId="4" borderId="32" xfId="4" applyNumberFormat="1" applyFont="1" applyFill="1" applyBorder="1" applyAlignment="1">
      <alignment horizontal="right" vertical="top"/>
    </xf>
    <xf numFmtId="1" fontId="11" fillId="4" borderId="11" xfId="4" applyNumberFormat="1" applyFont="1" applyFill="1" applyBorder="1" applyAlignment="1">
      <alignment horizontal="right" vertical="top"/>
    </xf>
    <xf numFmtId="1" fontId="11" fillId="4" borderId="35" xfId="4" applyNumberFormat="1" applyFont="1" applyFill="1" applyBorder="1" applyAlignment="1">
      <alignment horizontal="right" vertical="top"/>
    </xf>
    <xf numFmtId="2" fontId="4" fillId="4" borderId="4" xfId="1" applyNumberFormat="1" applyFont="1" applyFill="1" applyBorder="1" applyAlignment="1">
      <alignment horizontal="right"/>
    </xf>
    <xf numFmtId="0" fontId="4" fillId="0" borderId="50" xfId="1" applyFont="1" applyFill="1" applyBorder="1" applyAlignment="1">
      <alignment horizontal="right"/>
    </xf>
    <xf numFmtId="0" fontId="0" fillId="0" borderId="1" xfId="0" applyBorder="1"/>
    <xf numFmtId="2" fontId="4" fillId="0" borderId="49" xfId="1" applyNumberFormat="1" applyFont="1" applyBorder="1" applyAlignment="1">
      <alignment horizontal="right"/>
    </xf>
    <xf numFmtId="2" fontId="4" fillId="5" borderId="4" xfId="1" applyNumberFormat="1" applyFont="1" applyFill="1" applyBorder="1" applyAlignment="1">
      <alignment horizontal="right"/>
    </xf>
    <xf numFmtId="0" fontId="3" fillId="4" borderId="17" xfId="1" applyFont="1" applyFill="1" applyBorder="1" applyAlignment="1">
      <alignment horizontal="center" wrapText="1"/>
    </xf>
    <xf numFmtId="0" fontId="4" fillId="0" borderId="4" xfId="1" applyFont="1" applyFill="1" applyBorder="1" applyAlignment="1">
      <alignment horizontal="center" wrapText="1"/>
    </xf>
    <xf numFmtId="0" fontId="4" fillId="0" borderId="5" xfId="1" applyFont="1" applyFill="1" applyBorder="1" applyAlignment="1">
      <alignment horizontal="center" wrapText="1"/>
    </xf>
    <xf numFmtId="0" fontId="4" fillId="0" borderId="26" xfId="1" applyFont="1" applyBorder="1" applyAlignment="1">
      <alignment horizontal="center"/>
    </xf>
    <xf numFmtId="0" fontId="4" fillId="0" borderId="33" xfId="1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4" fillId="0" borderId="16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4" fillId="0" borderId="34" xfId="1" applyFont="1" applyBorder="1" applyAlignment="1">
      <alignment horizontal="center"/>
    </xf>
    <xf numFmtId="0" fontId="4" fillId="0" borderId="35" xfId="1" applyFont="1" applyBorder="1" applyAlignment="1">
      <alignment horizontal="center"/>
    </xf>
    <xf numFmtId="0" fontId="0" fillId="0" borderId="36" xfId="0" applyBorder="1" applyAlignment="1">
      <alignment horizontal="center"/>
    </xf>
    <xf numFmtId="0" fontId="4" fillId="0" borderId="24" xfId="1" applyFont="1" applyFill="1" applyBorder="1" applyAlignment="1">
      <alignment horizontal="center" wrapText="1"/>
    </xf>
    <xf numFmtId="0" fontId="4" fillId="0" borderId="25" xfId="1" applyFont="1" applyFill="1" applyBorder="1" applyAlignment="1">
      <alignment horizontal="center" wrapText="1"/>
    </xf>
    <xf numFmtId="0" fontId="10" fillId="0" borderId="3" xfId="1" applyFont="1" applyFill="1" applyBorder="1" applyAlignment="1">
      <alignment horizontal="center"/>
    </xf>
    <xf numFmtId="0" fontId="10" fillId="0" borderId="4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0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1" xfId="1" applyFont="1" applyFill="1" applyBorder="1" applyAlignment="1">
      <alignment horizontal="center"/>
    </xf>
    <xf numFmtId="0" fontId="8" fillId="0" borderId="13" xfId="1" applyFont="1" applyBorder="1" applyAlignment="1">
      <alignment horizontal="left"/>
    </xf>
    <xf numFmtId="0" fontId="8" fillId="0" borderId="0" xfId="1" applyFont="1" applyBorder="1" applyAlignment="1">
      <alignment horizontal="left"/>
    </xf>
    <xf numFmtId="0" fontId="4" fillId="0" borderId="22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" fillId="0" borderId="12" xfId="1" applyFont="1" applyFill="1" applyBorder="1" applyAlignment="1">
      <alignment horizontal="center"/>
    </xf>
    <xf numFmtId="0" fontId="1" fillId="0" borderId="3" xfId="1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 wrapText="1"/>
    </xf>
    <xf numFmtId="0" fontId="1" fillId="0" borderId="8" xfId="1" applyFont="1" applyFill="1" applyBorder="1" applyAlignment="1">
      <alignment horizontal="center" wrapText="1"/>
    </xf>
    <xf numFmtId="0" fontId="1" fillId="0" borderId="9" xfId="1" applyFont="1" applyFill="1" applyBorder="1" applyAlignment="1">
      <alignment horizontal="center" wrapText="1"/>
    </xf>
    <xf numFmtId="0" fontId="1" fillId="0" borderId="12" xfId="1" applyFont="1" applyFill="1" applyBorder="1" applyAlignment="1">
      <alignment horizontal="center" wrapText="1"/>
    </xf>
    <xf numFmtId="0" fontId="1" fillId="0" borderId="3" xfId="1" applyFont="1" applyFill="1" applyBorder="1" applyAlignment="1">
      <alignment horizontal="center" wrapText="1"/>
    </xf>
    <xf numFmtId="0" fontId="4" fillId="0" borderId="22" xfId="1" applyNumberFormat="1" applyFont="1" applyFill="1" applyBorder="1" applyAlignment="1">
      <alignment horizontal="center" wrapText="1"/>
    </xf>
    <xf numFmtId="0" fontId="4" fillId="0" borderId="22" xfId="1" applyFont="1" applyBorder="1" applyAlignment="1">
      <alignment horizontal="center" wrapText="1"/>
    </xf>
    <xf numFmtId="0" fontId="1" fillId="0" borderId="23" xfId="1" applyFont="1" applyBorder="1" applyAlignment="1">
      <alignment horizontal="center" wrapText="1"/>
    </xf>
    <xf numFmtId="0" fontId="1" fillId="0" borderId="8" xfId="1" applyFont="1" applyBorder="1" applyAlignment="1">
      <alignment horizontal="center" wrapText="1"/>
    </xf>
    <xf numFmtId="0" fontId="1" fillId="0" borderId="0" xfId="1" applyFont="1" applyBorder="1" applyAlignment="1">
      <alignment horizontal="center" wrapText="1"/>
    </xf>
    <xf numFmtId="0" fontId="1" fillId="0" borderId="12" xfId="1" applyFont="1" applyBorder="1" applyAlignment="1">
      <alignment horizontal="center" wrapText="1"/>
    </xf>
    <xf numFmtId="0" fontId="1" fillId="0" borderId="13" xfId="1" applyFont="1" applyBorder="1" applyAlignment="1">
      <alignment horizontal="center" wrapText="1"/>
    </xf>
    <xf numFmtId="0" fontId="10" fillId="0" borderId="2" xfId="1" applyFont="1" applyBorder="1" applyAlignment="1">
      <alignment horizontal="center"/>
    </xf>
    <xf numFmtId="0" fontId="1" fillId="0" borderId="2" xfId="1" applyFont="1" applyBorder="1" applyAlignment="1">
      <alignment horizontal="center"/>
    </xf>
    <xf numFmtId="0" fontId="1" fillId="0" borderId="23" xfId="1" applyFont="1" applyBorder="1" applyAlignment="1">
      <alignment horizontal="center"/>
    </xf>
    <xf numFmtId="0" fontId="1" fillId="0" borderId="4" xfId="1" applyFont="1" applyBorder="1" applyAlignment="1">
      <alignment horizontal="center"/>
    </xf>
    <xf numFmtId="0" fontId="4" fillId="0" borderId="6" xfId="1" applyFont="1" applyBorder="1" applyAlignment="1">
      <alignment horizontal="center" wrapText="1"/>
    </xf>
    <xf numFmtId="0" fontId="4" fillId="0" borderId="9" xfId="1" applyFont="1" applyBorder="1" applyAlignment="1">
      <alignment horizontal="center" wrapText="1"/>
    </xf>
    <xf numFmtId="0" fontId="4" fillId="0" borderId="3" xfId="1" applyFont="1" applyBorder="1" applyAlignment="1">
      <alignment horizontal="center" wrapText="1"/>
    </xf>
    <xf numFmtId="0" fontId="4" fillId="0" borderId="24" xfId="1" applyFont="1" applyBorder="1" applyAlignment="1">
      <alignment horizontal="center" wrapText="1"/>
    </xf>
    <xf numFmtId="0" fontId="4" fillId="0" borderId="7" xfId="1" applyFont="1" applyBorder="1" applyAlignment="1">
      <alignment horizontal="center" wrapText="1"/>
    </xf>
    <xf numFmtId="0" fontId="4" fillId="0" borderId="5" xfId="1" applyFont="1" applyBorder="1" applyAlignment="1">
      <alignment horizontal="center" wrapText="1"/>
    </xf>
    <xf numFmtId="0" fontId="4" fillId="0" borderId="29" xfId="1" applyFont="1" applyBorder="1" applyAlignment="1">
      <alignment horizontal="center"/>
    </xf>
    <xf numFmtId="0" fontId="1" fillId="0" borderId="27" xfId="1" applyFont="1" applyBorder="1" applyAlignment="1">
      <alignment horizontal="center"/>
    </xf>
    <xf numFmtId="0" fontId="1" fillId="0" borderId="15" xfId="1" applyFont="1" applyBorder="1" applyAlignment="1">
      <alignment horizontal="center"/>
    </xf>
    <xf numFmtId="0" fontId="1" fillId="0" borderId="17" xfId="1" applyFont="1" applyBorder="1" applyAlignment="1">
      <alignment horizontal="center"/>
    </xf>
    <xf numFmtId="0" fontId="4" fillId="0" borderId="8" xfId="1" applyFont="1" applyBorder="1" applyAlignment="1">
      <alignment horizontal="center" wrapText="1"/>
    </xf>
    <xf numFmtId="0" fontId="4" fillId="0" borderId="12" xfId="1" applyFont="1" applyBorder="1" applyAlignment="1">
      <alignment horizontal="center" wrapText="1"/>
    </xf>
    <xf numFmtId="0" fontId="4" fillId="0" borderId="6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4" xfId="1" applyFont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4" fillId="0" borderId="22" xfId="1" applyFont="1" applyFill="1" applyBorder="1" applyAlignment="1">
      <alignment horizontal="center"/>
    </xf>
    <xf numFmtId="0" fontId="7" fillId="0" borderId="24" xfId="1" applyFont="1" applyBorder="1" applyAlignment="1">
      <alignment horizontal="center" wrapText="1"/>
    </xf>
    <xf numFmtId="0" fontId="7" fillId="0" borderId="7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4" fillId="0" borderId="5" xfId="1" applyFont="1" applyFill="1" applyBorder="1" applyAlignment="1">
      <alignment horizontal="center" wrapText="1"/>
    </xf>
    <xf numFmtId="0" fontId="10" fillId="2" borderId="5" xfId="1" applyFont="1" applyFill="1" applyBorder="1" applyAlignment="1">
      <alignment horizontal="center"/>
    </xf>
    <xf numFmtId="0" fontId="10" fillId="2" borderId="1" xfId="1" applyFont="1" applyFill="1" applyBorder="1" applyAlignment="1">
      <alignment horizontal="center"/>
    </xf>
    <xf numFmtId="0" fontId="4" fillId="0" borderId="15" xfId="1" applyFont="1" applyFill="1" applyBorder="1" applyAlignment="1">
      <alignment horizontal="center"/>
    </xf>
    <xf numFmtId="0" fontId="4" fillId="0" borderId="17" xfId="1" applyFont="1" applyFill="1" applyBorder="1" applyAlignment="1">
      <alignment horizontal="center"/>
    </xf>
    <xf numFmtId="0" fontId="1" fillId="0" borderId="17" xfId="1" applyFont="1" applyFill="1" applyBorder="1" applyAlignment="1"/>
    <xf numFmtId="0" fontId="4" fillId="0" borderId="34" xfId="1" applyFont="1" applyBorder="1" applyAlignment="1">
      <alignment horizontal="center" wrapText="1"/>
    </xf>
    <xf numFmtId="0" fontId="4" fillId="0" borderId="35" xfId="1" applyFont="1" applyBorder="1" applyAlignment="1">
      <alignment horizontal="center" wrapText="1"/>
    </xf>
    <xf numFmtId="0" fontId="10" fillId="2" borderId="18" xfId="1" applyFont="1" applyFill="1" applyBorder="1" applyAlignment="1">
      <alignment horizontal="center"/>
    </xf>
    <xf numFmtId="0" fontId="10" fillId="2" borderId="28" xfId="1" applyFont="1" applyFill="1" applyBorder="1" applyAlignment="1">
      <alignment horizontal="center"/>
    </xf>
    <xf numFmtId="0" fontId="4" fillId="0" borderId="18" xfId="1" applyFont="1" applyFill="1" applyBorder="1" applyAlignment="1">
      <alignment horizontal="center"/>
    </xf>
    <xf numFmtId="0" fontId="4" fillId="0" borderId="28" xfId="1" applyFont="1" applyFill="1" applyBorder="1" applyAlignment="1">
      <alignment horizontal="center"/>
    </xf>
    <xf numFmtId="0" fontId="10" fillId="2" borderId="39" xfId="1" applyFont="1" applyFill="1" applyBorder="1" applyAlignment="1">
      <alignment horizontal="center"/>
    </xf>
    <xf numFmtId="0" fontId="10" fillId="2" borderId="40" xfId="1" applyFont="1" applyFill="1" applyBorder="1" applyAlignment="1">
      <alignment horizontal="center"/>
    </xf>
    <xf numFmtId="0" fontId="4" fillId="0" borderId="23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wrapText="1"/>
    </xf>
    <xf numFmtId="0" fontId="1" fillId="0" borderId="8" xfId="1" applyFont="1" applyFill="1" applyBorder="1" applyAlignment="1">
      <alignment wrapText="1"/>
    </xf>
    <xf numFmtId="0" fontId="1" fillId="0" borderId="0" xfId="1" applyFont="1" applyFill="1" applyBorder="1" applyAlignment="1">
      <alignment wrapText="1"/>
    </xf>
    <xf numFmtId="0" fontId="1" fillId="0" borderId="9" xfId="1" applyFont="1" applyFill="1" applyBorder="1" applyAlignment="1">
      <alignment wrapText="1"/>
    </xf>
    <xf numFmtId="0" fontId="1" fillId="0" borderId="12" xfId="1" applyFont="1" applyFill="1" applyBorder="1" applyAlignment="1">
      <alignment wrapText="1"/>
    </xf>
    <xf numFmtId="0" fontId="1" fillId="0" borderId="13" xfId="1" applyFont="1" applyFill="1" applyBorder="1" applyAlignment="1">
      <alignment wrapText="1"/>
    </xf>
    <xf numFmtId="0" fontId="1" fillId="0" borderId="3" xfId="1" applyFont="1" applyFill="1" applyBorder="1" applyAlignment="1">
      <alignment wrapText="1"/>
    </xf>
    <xf numFmtId="0" fontId="4" fillId="0" borderId="3" xfId="1" applyFont="1" applyFill="1" applyBorder="1" applyAlignment="1">
      <alignment horizontal="center" wrapText="1"/>
    </xf>
    <xf numFmtId="0" fontId="4" fillId="0" borderId="4" xfId="1" applyFont="1" applyFill="1" applyBorder="1" applyAlignment="1">
      <alignment horizontal="center" wrapText="1"/>
    </xf>
    <xf numFmtId="0" fontId="3" fillId="0" borderId="35" xfId="1" applyFont="1" applyBorder="1" applyAlignment="1">
      <alignment horizontal="center" wrapText="1"/>
    </xf>
    <xf numFmtId="0" fontId="1" fillId="0" borderId="33" xfId="1" applyFont="1" applyBorder="1" applyAlignment="1">
      <alignment horizontal="center"/>
    </xf>
    <xf numFmtId="0" fontId="0" fillId="0" borderId="33" xfId="0" applyBorder="1" applyAlignment="1">
      <alignment horizontal="center"/>
    </xf>
    <xf numFmtId="0" fontId="1" fillId="0" borderId="16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13" fillId="0" borderId="36" xfId="0" applyFont="1" applyBorder="1" applyAlignment="1">
      <alignment horizontal="center" wrapText="1"/>
    </xf>
    <xf numFmtId="0" fontId="4" fillId="0" borderId="22" xfId="1" applyFont="1" applyBorder="1" applyAlignment="1">
      <alignment horizontal="center"/>
    </xf>
    <xf numFmtId="0" fontId="4" fillId="0" borderId="23" xfId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23" xfId="1" applyFont="1" applyBorder="1" applyAlignment="1">
      <alignment horizontal="center" wrapText="1"/>
    </xf>
    <xf numFmtId="0" fontId="1" fillId="0" borderId="6" xfId="1" applyBorder="1" applyAlignment="1">
      <alignment wrapText="1"/>
    </xf>
    <xf numFmtId="0" fontId="1" fillId="0" borderId="8" xfId="1" applyBorder="1" applyAlignment="1">
      <alignment wrapText="1"/>
    </xf>
    <xf numFmtId="0" fontId="1" fillId="0" borderId="0" xfId="1" applyBorder="1" applyAlignment="1">
      <alignment wrapText="1"/>
    </xf>
    <xf numFmtId="0" fontId="1" fillId="0" borderId="9" xfId="1" applyBorder="1" applyAlignment="1">
      <alignment wrapText="1"/>
    </xf>
    <xf numFmtId="0" fontId="1" fillId="0" borderId="12" xfId="1" applyBorder="1" applyAlignment="1">
      <alignment wrapText="1"/>
    </xf>
    <xf numFmtId="0" fontId="1" fillId="0" borderId="13" xfId="1" applyBorder="1" applyAlignment="1">
      <alignment wrapText="1"/>
    </xf>
    <xf numFmtId="0" fontId="1" fillId="0" borderId="3" xfId="1" applyBorder="1" applyAlignment="1">
      <alignment wrapText="1"/>
    </xf>
    <xf numFmtId="0" fontId="10" fillId="0" borderId="3" xfId="1" applyFont="1" applyBorder="1" applyAlignment="1">
      <alignment horizontal="center" wrapText="1"/>
    </xf>
    <xf numFmtId="0" fontId="10" fillId="0" borderId="4" xfId="1" applyFont="1" applyBorder="1" applyAlignment="1">
      <alignment horizontal="center" wrapText="1"/>
    </xf>
    <xf numFmtId="0" fontId="10" fillId="0" borderId="24" xfId="1" applyFont="1" applyBorder="1" applyAlignment="1">
      <alignment horizontal="center" wrapText="1"/>
    </xf>
    <xf numFmtId="0" fontId="10" fillId="0" borderId="5" xfId="1" applyFont="1" applyBorder="1" applyAlignment="1">
      <alignment horizontal="center" wrapText="1"/>
    </xf>
  </cellXfs>
  <cellStyles count="5">
    <cellStyle name="Обычный" xfId="0" builtinId="0"/>
    <cellStyle name="Обычный 2" xfId="1"/>
    <cellStyle name="Обычный_Лист1" xfId="2"/>
    <cellStyle name="Обычный_Фактическая по поступившим" xfId="3"/>
    <cellStyle name="Обычный_Штатная по поступившим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3"/>
  <sheetViews>
    <sheetView zoomScaleNormal="100" workbookViewId="0">
      <selection activeCell="U32" sqref="U32"/>
    </sheetView>
  </sheetViews>
  <sheetFormatPr defaultColWidth="8.85546875" defaultRowHeight="15" x14ac:dyDescent="0.25"/>
  <cols>
    <col min="1" max="1" width="19.140625" customWidth="1"/>
  </cols>
  <sheetData>
    <row r="1" spans="1:34" ht="16.5" thickBot="1" x14ac:dyDescent="0.3">
      <c r="A1" s="178" t="s">
        <v>62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9"/>
      <c r="P1" s="179"/>
      <c r="Q1" s="179"/>
      <c r="R1" s="179"/>
      <c r="S1" s="179"/>
      <c r="T1" s="179"/>
      <c r="U1" s="179"/>
      <c r="V1" s="179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</row>
    <row r="2" spans="1:34" ht="15.75" thickBot="1" x14ac:dyDescent="0.3">
      <c r="A2" s="217" t="s">
        <v>0</v>
      </c>
      <c r="B2" s="220" t="s">
        <v>1</v>
      </c>
      <c r="C2" s="181"/>
      <c r="D2" s="180" t="s">
        <v>2</v>
      </c>
      <c r="E2" s="181"/>
      <c r="F2" s="180" t="s">
        <v>3</v>
      </c>
      <c r="G2" s="186"/>
      <c r="H2" s="191" t="s">
        <v>4</v>
      </c>
      <c r="I2" s="186"/>
      <c r="J2" s="180" t="s">
        <v>5</v>
      </c>
      <c r="K2" s="238"/>
      <c r="L2" s="239"/>
      <c r="M2" s="192" t="s">
        <v>6</v>
      </c>
      <c r="N2" s="193"/>
      <c r="O2" s="160" t="s">
        <v>7</v>
      </c>
      <c r="P2" s="249"/>
      <c r="Q2" s="249"/>
      <c r="R2" s="249"/>
      <c r="S2" s="250"/>
      <c r="T2" s="162"/>
      <c r="U2" s="208" t="s">
        <v>8</v>
      </c>
      <c r="V2" s="209"/>
      <c r="W2" s="198" t="s">
        <v>9</v>
      </c>
      <c r="X2" s="199"/>
      <c r="Y2" s="199"/>
      <c r="Z2" s="199"/>
      <c r="AA2" s="199"/>
      <c r="AB2" s="199"/>
      <c r="AC2" s="199"/>
      <c r="AD2" s="199"/>
      <c r="AE2" s="200"/>
      <c r="AF2" s="200"/>
      <c r="AG2" s="200"/>
      <c r="AH2" s="201"/>
    </row>
    <row r="3" spans="1:34" x14ac:dyDescent="0.25">
      <c r="A3" s="218"/>
      <c r="B3" s="182"/>
      <c r="C3" s="183"/>
      <c r="D3" s="182"/>
      <c r="E3" s="183"/>
      <c r="F3" s="187"/>
      <c r="G3" s="188"/>
      <c r="H3" s="187"/>
      <c r="I3" s="188"/>
      <c r="J3" s="240"/>
      <c r="K3" s="241"/>
      <c r="L3" s="242"/>
      <c r="M3" s="194"/>
      <c r="N3" s="195"/>
      <c r="O3" s="251"/>
      <c r="P3" s="252"/>
      <c r="Q3" s="252"/>
      <c r="R3" s="252"/>
      <c r="S3" s="253"/>
      <c r="T3" s="165"/>
      <c r="U3" s="210"/>
      <c r="V3" s="211"/>
      <c r="W3" s="202" t="s">
        <v>10</v>
      </c>
      <c r="X3" s="205" t="s">
        <v>11</v>
      </c>
      <c r="Y3" s="205" t="s">
        <v>12</v>
      </c>
      <c r="Z3" s="221" t="s">
        <v>13</v>
      </c>
      <c r="AA3" s="255" t="s">
        <v>14</v>
      </c>
      <c r="AB3" s="256"/>
      <c r="AC3" s="214"/>
      <c r="AD3" s="192" t="s">
        <v>15</v>
      </c>
      <c r="AE3" s="160" t="s">
        <v>16</v>
      </c>
      <c r="AF3" s="161"/>
      <c r="AG3" s="162"/>
      <c r="AH3" s="214" t="s">
        <v>17</v>
      </c>
    </row>
    <row r="4" spans="1:34" x14ac:dyDescent="0.25">
      <c r="A4" s="218"/>
      <c r="B4" s="182"/>
      <c r="C4" s="183"/>
      <c r="D4" s="182"/>
      <c r="E4" s="183"/>
      <c r="F4" s="187"/>
      <c r="G4" s="188"/>
      <c r="H4" s="187"/>
      <c r="I4" s="188"/>
      <c r="J4" s="240"/>
      <c r="K4" s="241"/>
      <c r="L4" s="242"/>
      <c r="M4" s="194"/>
      <c r="N4" s="195"/>
      <c r="O4" s="251"/>
      <c r="P4" s="252"/>
      <c r="Q4" s="252"/>
      <c r="R4" s="252"/>
      <c r="S4" s="253"/>
      <c r="T4" s="165"/>
      <c r="U4" s="227" t="s">
        <v>18</v>
      </c>
      <c r="V4" s="228" t="s">
        <v>19</v>
      </c>
      <c r="W4" s="203"/>
      <c r="X4" s="206"/>
      <c r="Y4" s="206"/>
      <c r="Z4" s="222"/>
      <c r="AA4" s="257"/>
      <c r="AB4" s="258"/>
      <c r="AC4" s="215"/>
      <c r="AD4" s="212"/>
      <c r="AE4" s="163"/>
      <c r="AF4" s="164"/>
      <c r="AG4" s="165"/>
      <c r="AH4" s="215"/>
    </row>
    <row r="5" spans="1:34" ht="15.75" thickBot="1" x14ac:dyDescent="0.3">
      <c r="A5" s="218"/>
      <c r="B5" s="184"/>
      <c r="C5" s="185"/>
      <c r="D5" s="184"/>
      <c r="E5" s="185"/>
      <c r="F5" s="189"/>
      <c r="G5" s="190"/>
      <c r="H5" s="187"/>
      <c r="I5" s="188"/>
      <c r="J5" s="243"/>
      <c r="K5" s="244"/>
      <c r="L5" s="245"/>
      <c r="M5" s="196"/>
      <c r="N5" s="197"/>
      <c r="O5" s="230" t="s">
        <v>20</v>
      </c>
      <c r="P5" s="231"/>
      <c r="Q5" s="231" t="s">
        <v>21</v>
      </c>
      <c r="R5" s="248"/>
      <c r="S5" s="231" t="s">
        <v>56</v>
      </c>
      <c r="T5" s="254"/>
      <c r="U5" s="227"/>
      <c r="V5" s="229"/>
      <c r="W5" s="203"/>
      <c r="X5" s="206"/>
      <c r="Y5" s="206"/>
      <c r="Z5" s="222"/>
      <c r="AA5" s="257"/>
      <c r="AB5" s="258"/>
      <c r="AC5" s="215"/>
      <c r="AD5" s="212"/>
      <c r="AE5" s="163"/>
      <c r="AF5" s="164"/>
      <c r="AG5" s="165"/>
      <c r="AH5" s="215"/>
    </row>
    <row r="6" spans="1:34" ht="15.75" thickBot="1" x14ac:dyDescent="0.3">
      <c r="A6" s="218"/>
      <c r="B6" s="171" t="s">
        <v>22</v>
      </c>
      <c r="C6" s="173" t="s">
        <v>23</v>
      </c>
      <c r="D6" s="177" t="s">
        <v>22</v>
      </c>
      <c r="E6" s="175" t="s">
        <v>24</v>
      </c>
      <c r="F6" s="8"/>
      <c r="G6" s="169" t="s">
        <v>25</v>
      </c>
      <c r="H6" s="26"/>
      <c r="I6" s="27"/>
      <c r="J6" s="246" t="s">
        <v>26</v>
      </c>
      <c r="K6" s="31"/>
      <c r="L6" s="169" t="s">
        <v>27</v>
      </c>
      <c r="M6" s="225" t="s">
        <v>22</v>
      </c>
      <c r="N6" s="173" t="s">
        <v>24</v>
      </c>
      <c r="O6" s="236" t="s">
        <v>22</v>
      </c>
      <c r="P6" s="234" t="s">
        <v>24</v>
      </c>
      <c r="Q6" s="232" t="s">
        <v>22</v>
      </c>
      <c r="R6" s="234" t="s">
        <v>24</v>
      </c>
      <c r="S6" s="232" t="s">
        <v>22</v>
      </c>
      <c r="T6" s="234" t="s">
        <v>24</v>
      </c>
      <c r="U6" s="227"/>
      <c r="V6" s="229"/>
      <c r="W6" s="203"/>
      <c r="X6" s="206"/>
      <c r="Y6" s="206"/>
      <c r="Z6" s="222"/>
      <c r="AA6" s="259"/>
      <c r="AB6" s="260"/>
      <c r="AC6" s="216"/>
      <c r="AD6" s="212"/>
      <c r="AE6" s="166"/>
      <c r="AF6" s="167"/>
      <c r="AG6" s="168"/>
      <c r="AH6" s="215"/>
    </row>
    <row r="7" spans="1:34" ht="52.5" thickBot="1" x14ac:dyDescent="0.3">
      <c r="A7" s="218"/>
      <c r="B7" s="172"/>
      <c r="C7" s="174"/>
      <c r="D7" s="177"/>
      <c r="E7" s="176"/>
      <c r="F7" s="22" t="s">
        <v>28</v>
      </c>
      <c r="G7" s="224"/>
      <c r="H7" s="11" t="s">
        <v>22</v>
      </c>
      <c r="I7" s="11" t="s">
        <v>24</v>
      </c>
      <c r="J7" s="247"/>
      <c r="K7" s="32" t="s">
        <v>11</v>
      </c>
      <c r="L7" s="224"/>
      <c r="M7" s="226"/>
      <c r="N7" s="174"/>
      <c r="O7" s="237"/>
      <c r="P7" s="235"/>
      <c r="Q7" s="233"/>
      <c r="R7" s="235"/>
      <c r="S7" s="233"/>
      <c r="T7" s="235"/>
      <c r="U7" s="227"/>
      <c r="V7" s="229"/>
      <c r="W7" s="204"/>
      <c r="X7" s="207"/>
      <c r="Y7" s="207"/>
      <c r="Z7" s="223"/>
      <c r="AA7" s="1" t="s">
        <v>29</v>
      </c>
      <c r="AB7" s="1" t="s">
        <v>30</v>
      </c>
      <c r="AC7" s="3" t="s">
        <v>27</v>
      </c>
      <c r="AD7" s="213"/>
      <c r="AE7" s="69" t="s">
        <v>31</v>
      </c>
      <c r="AF7" s="2" t="s">
        <v>32</v>
      </c>
      <c r="AG7" s="70" t="s">
        <v>57</v>
      </c>
      <c r="AH7" s="216"/>
    </row>
    <row r="8" spans="1:34" ht="15.75" thickBot="1" x14ac:dyDescent="0.3">
      <c r="A8" s="218"/>
      <c r="B8" s="9">
        <v>1</v>
      </c>
      <c r="C8" s="12">
        <v>2</v>
      </c>
      <c r="D8" s="13">
        <v>3</v>
      </c>
      <c r="E8" s="13">
        <v>4</v>
      </c>
      <c r="F8" s="14">
        <v>5</v>
      </c>
      <c r="G8" s="10">
        <v>6</v>
      </c>
      <c r="H8" s="10">
        <v>7</v>
      </c>
      <c r="I8" s="28">
        <v>8</v>
      </c>
      <c r="J8" s="29">
        <v>9</v>
      </c>
      <c r="K8" s="32">
        <v>10</v>
      </c>
      <c r="L8" s="10">
        <v>11</v>
      </c>
      <c r="M8" s="4">
        <v>12</v>
      </c>
      <c r="N8" s="12">
        <v>13</v>
      </c>
      <c r="O8" s="56">
        <v>14</v>
      </c>
      <c r="P8" s="57">
        <v>15</v>
      </c>
      <c r="Q8" s="58">
        <v>16</v>
      </c>
      <c r="R8" s="57">
        <v>17</v>
      </c>
      <c r="S8" s="57">
        <v>18</v>
      </c>
      <c r="T8" s="59">
        <v>19</v>
      </c>
      <c r="U8" s="51">
        <v>20</v>
      </c>
      <c r="V8" s="39">
        <v>21</v>
      </c>
      <c r="W8" s="35">
        <v>22</v>
      </c>
      <c r="X8" s="5">
        <v>23</v>
      </c>
      <c r="Y8" s="5">
        <v>24</v>
      </c>
      <c r="Z8" s="5">
        <v>25</v>
      </c>
      <c r="AA8" s="1">
        <v>26</v>
      </c>
      <c r="AB8" s="1">
        <v>27</v>
      </c>
      <c r="AC8" s="23">
        <v>28</v>
      </c>
      <c r="AD8" s="64">
        <v>29</v>
      </c>
      <c r="AE8" s="65">
        <v>30</v>
      </c>
      <c r="AF8" s="67">
        <v>31</v>
      </c>
      <c r="AG8" s="68">
        <v>32</v>
      </c>
      <c r="AH8" s="42">
        <v>33</v>
      </c>
    </row>
    <row r="9" spans="1:34" x14ac:dyDescent="0.25">
      <c r="A9" s="218"/>
      <c r="B9" s="169" t="s">
        <v>60</v>
      </c>
      <c r="C9" s="169" t="s">
        <v>60</v>
      </c>
      <c r="D9" s="169" t="s">
        <v>60</v>
      </c>
      <c r="E9" s="169" t="s">
        <v>60</v>
      </c>
      <c r="F9" s="169" t="s">
        <v>60</v>
      </c>
      <c r="G9" s="169" t="s">
        <v>60</v>
      </c>
      <c r="H9" s="169" t="s">
        <v>60</v>
      </c>
      <c r="I9" s="169" t="s">
        <v>60</v>
      </c>
      <c r="J9" s="169" t="s">
        <v>60</v>
      </c>
      <c r="K9" s="169" t="s">
        <v>60</v>
      </c>
      <c r="L9" s="169" t="s">
        <v>60</v>
      </c>
      <c r="M9" s="169" t="s">
        <v>60</v>
      </c>
      <c r="N9" s="169" t="s">
        <v>60</v>
      </c>
      <c r="O9" s="169" t="s">
        <v>60</v>
      </c>
      <c r="P9" s="169" t="s">
        <v>60</v>
      </c>
      <c r="Q9" s="169" t="s">
        <v>60</v>
      </c>
      <c r="R9" s="169" t="s">
        <v>60</v>
      </c>
      <c r="S9" s="169" t="s">
        <v>60</v>
      </c>
      <c r="T9" s="169" t="s">
        <v>60</v>
      </c>
      <c r="U9" s="169" t="s">
        <v>60</v>
      </c>
      <c r="V9" s="169" t="s">
        <v>60</v>
      </c>
      <c r="W9" s="169" t="s">
        <v>60</v>
      </c>
      <c r="X9" s="169" t="s">
        <v>60</v>
      </c>
      <c r="Y9" s="169" t="s">
        <v>60</v>
      </c>
      <c r="Z9" s="169" t="s">
        <v>60</v>
      </c>
      <c r="AA9" s="169" t="s">
        <v>60</v>
      </c>
      <c r="AB9" s="169" t="s">
        <v>60</v>
      </c>
      <c r="AC9" s="169" t="s">
        <v>60</v>
      </c>
      <c r="AD9" s="169" t="s">
        <v>60</v>
      </c>
      <c r="AE9" s="169" t="s">
        <v>60</v>
      </c>
      <c r="AF9" s="169" t="s">
        <v>60</v>
      </c>
      <c r="AG9" s="169" t="s">
        <v>60</v>
      </c>
      <c r="AH9" s="169" t="s">
        <v>60</v>
      </c>
    </row>
    <row r="10" spans="1:34" ht="15.75" thickBot="1" x14ac:dyDescent="0.3">
      <c r="A10" s="219"/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70"/>
      <c r="AD10" s="170"/>
      <c r="AE10" s="170"/>
      <c r="AF10" s="170"/>
      <c r="AG10" s="170"/>
      <c r="AH10" s="170"/>
    </row>
    <row r="11" spans="1:34" ht="15.75" thickBot="1" x14ac:dyDescent="0.3">
      <c r="A11" s="17" t="s">
        <v>33</v>
      </c>
      <c r="B11" s="137">
        <v>299</v>
      </c>
      <c r="C11" s="124">
        <v>320</v>
      </c>
      <c r="D11" s="137">
        <v>2041</v>
      </c>
      <c r="E11" s="124">
        <v>1967</v>
      </c>
      <c r="F11" s="137">
        <v>969</v>
      </c>
      <c r="G11" s="124">
        <v>986</v>
      </c>
      <c r="H11" s="137">
        <v>338</v>
      </c>
      <c r="I11" s="124">
        <v>243</v>
      </c>
      <c r="J11" s="124">
        <v>11</v>
      </c>
      <c r="K11" s="124">
        <v>128</v>
      </c>
      <c r="L11" s="124">
        <v>0</v>
      </c>
      <c r="M11" s="137">
        <v>516</v>
      </c>
      <c r="N11" s="124">
        <v>791</v>
      </c>
      <c r="O11" s="138">
        <v>518</v>
      </c>
      <c r="P11" s="54">
        <v>508</v>
      </c>
      <c r="Q11" s="139">
        <v>10</v>
      </c>
      <c r="R11" s="55">
        <v>8</v>
      </c>
      <c r="S11" s="142">
        <v>1152</v>
      </c>
      <c r="T11" s="55">
        <v>1142</v>
      </c>
      <c r="U11" s="145">
        <v>18</v>
      </c>
      <c r="V11" s="40">
        <v>17</v>
      </c>
      <c r="W11" s="37">
        <f>SUM(B11/U11/5.25)</f>
        <v>3.1640211640211637</v>
      </c>
      <c r="X11" s="16">
        <f>SUM(D11/U11/5.25)</f>
        <v>21.597883597883598</v>
      </c>
      <c r="Y11" s="16">
        <f>SUM(F11/U11/5.25)</f>
        <v>10.253968253968255</v>
      </c>
      <c r="Z11" s="16">
        <f>SUM(H11/U11/5.25)</f>
        <v>3.5767195767195767</v>
      </c>
      <c r="AA11" s="16">
        <f>SUM(J11/U11/5.25)</f>
        <v>0.11640211640211641</v>
      </c>
      <c r="AB11" s="16">
        <f>SUM(K11/U11/5.25)</f>
        <v>1.3544973544973544</v>
      </c>
      <c r="AC11" s="24">
        <f>SUM(L11/U11/5.25)</f>
        <v>0</v>
      </c>
      <c r="AD11" s="41">
        <f>SUM(M11/U11/5.25)</f>
        <v>5.4603174603174605</v>
      </c>
      <c r="AE11" s="16">
        <f>SUM(O11/U11/5.25)</f>
        <v>5.4814814814814818</v>
      </c>
      <c r="AF11" s="16">
        <f>SUM(Q11/U11/5.25)</f>
        <v>0.10582010582010583</v>
      </c>
      <c r="AG11" s="16">
        <f>SUM(S11/U11/5.25)</f>
        <v>12.19047619047619</v>
      </c>
      <c r="AH11" s="38">
        <f>SUM(B11+D11+F11+H11+J11+K11+L11+M11+O11+Q11+S11)/U11/5.25</f>
        <v>63.301587301587297</v>
      </c>
    </row>
    <row r="12" spans="1:34" ht="15.75" thickBot="1" x14ac:dyDescent="0.3">
      <c r="A12" s="18" t="s">
        <v>34</v>
      </c>
      <c r="B12" s="137">
        <v>522</v>
      </c>
      <c r="C12" s="124">
        <v>437</v>
      </c>
      <c r="D12" s="137">
        <v>4048</v>
      </c>
      <c r="E12" s="124">
        <v>4004</v>
      </c>
      <c r="F12" s="137">
        <v>1010</v>
      </c>
      <c r="G12" s="124">
        <v>1006</v>
      </c>
      <c r="H12" s="137">
        <v>662</v>
      </c>
      <c r="I12" s="124">
        <v>432</v>
      </c>
      <c r="J12" s="124">
        <v>31</v>
      </c>
      <c r="K12" s="124">
        <v>380</v>
      </c>
      <c r="L12" s="124">
        <v>9</v>
      </c>
      <c r="M12" s="137">
        <v>1126</v>
      </c>
      <c r="N12" s="124">
        <v>943</v>
      </c>
      <c r="O12" s="137">
        <v>1167</v>
      </c>
      <c r="P12" s="124">
        <v>1011</v>
      </c>
      <c r="Q12" s="140">
        <v>24</v>
      </c>
      <c r="R12" s="52">
        <v>19</v>
      </c>
      <c r="S12" s="143">
        <v>2294</v>
      </c>
      <c r="T12" s="52">
        <v>2308</v>
      </c>
      <c r="U12" s="145">
        <v>31</v>
      </c>
      <c r="V12" s="40">
        <v>27</v>
      </c>
      <c r="W12" s="126">
        <f t="shared" ref="W12:W32" si="0">SUM(B12/U12/5.25)</f>
        <v>3.2073732718894012</v>
      </c>
      <c r="X12" s="109">
        <f t="shared" ref="X12:X32" si="1">SUM(D12/U12/5.25)</f>
        <v>24.872503840245777</v>
      </c>
      <c r="Y12" s="109">
        <f t="shared" ref="Y12:Y32" si="2">SUM(F12/U12/5.25)</f>
        <v>6.2058371735791082</v>
      </c>
      <c r="Z12" s="109">
        <f t="shared" ref="Z12:Z32" si="3">SUM(H12/U12/5.25)</f>
        <v>4.0675883256528422</v>
      </c>
      <c r="AA12" s="109">
        <f t="shared" ref="AA12:AA32" si="4">SUM(J12/U12/5.25)</f>
        <v>0.19047619047619047</v>
      </c>
      <c r="AB12" s="109">
        <f t="shared" ref="AB12:AB32" si="5">SUM(K12/U12/5.25)</f>
        <v>2.3348694316436251</v>
      </c>
      <c r="AC12" s="119">
        <f t="shared" ref="AC12:AC32" si="6">SUM(L12/U12/5.25)</f>
        <v>5.5299539170506916E-2</v>
      </c>
      <c r="AD12" s="129">
        <f t="shared" ref="AD12:AD32" si="7">SUM(M12/U12/5.25)</f>
        <v>6.9185867895545314</v>
      </c>
      <c r="AE12" s="109">
        <f t="shared" ref="AE12:AE32" si="8">SUM(O12/U12/5.25)</f>
        <v>7.1705069124423968</v>
      </c>
      <c r="AF12" s="109">
        <f t="shared" ref="AF12:AF32" si="9">SUM(Q12/U12/5.25)</f>
        <v>0.14746543778801843</v>
      </c>
      <c r="AG12" s="109">
        <f t="shared" ref="AG12:AG32" si="10">SUM(S12/U12/5.25)</f>
        <v>14.095238095238095</v>
      </c>
      <c r="AH12" s="127">
        <f t="shared" ref="AH12:AH32" si="11">SUM(B12+D12+F12+H12+J12+K12+L12+M12+O12+Q12+S12)/U12/5.25</f>
        <v>69.265745007680493</v>
      </c>
    </row>
    <row r="13" spans="1:34" ht="15.75" thickBot="1" x14ac:dyDescent="0.3">
      <c r="A13" s="18" t="s">
        <v>35</v>
      </c>
      <c r="B13" s="137">
        <v>93</v>
      </c>
      <c r="C13" s="124">
        <v>100</v>
      </c>
      <c r="D13" s="137">
        <v>882</v>
      </c>
      <c r="E13" s="124">
        <v>827</v>
      </c>
      <c r="F13" s="137">
        <v>392</v>
      </c>
      <c r="G13" s="124">
        <v>400</v>
      </c>
      <c r="H13" s="137">
        <v>675</v>
      </c>
      <c r="I13" s="124">
        <v>333</v>
      </c>
      <c r="J13" s="124">
        <v>3</v>
      </c>
      <c r="K13" s="124">
        <v>76</v>
      </c>
      <c r="L13" s="124">
        <v>1</v>
      </c>
      <c r="M13" s="137">
        <v>245</v>
      </c>
      <c r="N13" s="124">
        <v>206</v>
      </c>
      <c r="O13" s="137">
        <v>456</v>
      </c>
      <c r="P13" s="124">
        <v>365</v>
      </c>
      <c r="Q13" s="140">
        <v>18</v>
      </c>
      <c r="R13" s="52">
        <v>15</v>
      </c>
      <c r="S13" s="143">
        <v>1130</v>
      </c>
      <c r="T13" s="52">
        <v>1097</v>
      </c>
      <c r="U13" s="145">
        <v>12</v>
      </c>
      <c r="V13" s="40">
        <v>10</v>
      </c>
      <c r="W13" s="126">
        <f t="shared" si="0"/>
        <v>1.4761904761904763</v>
      </c>
      <c r="X13" s="109">
        <f t="shared" si="1"/>
        <v>14</v>
      </c>
      <c r="Y13" s="109">
        <f t="shared" si="2"/>
        <v>6.2222222222222214</v>
      </c>
      <c r="Z13" s="109">
        <f t="shared" si="3"/>
        <v>10.714285714285714</v>
      </c>
      <c r="AA13" s="109">
        <f t="shared" si="4"/>
        <v>4.7619047619047616E-2</v>
      </c>
      <c r="AB13" s="109">
        <f t="shared" si="5"/>
        <v>1.2063492063492063</v>
      </c>
      <c r="AC13" s="119">
        <f t="shared" si="6"/>
        <v>1.5873015873015872E-2</v>
      </c>
      <c r="AD13" s="129">
        <f t="shared" si="7"/>
        <v>3.8888888888888893</v>
      </c>
      <c r="AE13" s="109">
        <f t="shared" si="8"/>
        <v>7.2380952380952381</v>
      </c>
      <c r="AF13" s="109">
        <f t="shared" si="9"/>
        <v>0.2857142857142857</v>
      </c>
      <c r="AG13" s="109">
        <f t="shared" si="10"/>
        <v>17.936507936507937</v>
      </c>
      <c r="AH13" s="127">
        <f t="shared" si="11"/>
        <v>63.031746031746039</v>
      </c>
    </row>
    <row r="14" spans="1:34" ht="15.75" thickBot="1" x14ac:dyDescent="0.3">
      <c r="A14" s="18" t="s">
        <v>36</v>
      </c>
      <c r="B14" s="137">
        <v>52</v>
      </c>
      <c r="C14" s="124">
        <v>44</v>
      </c>
      <c r="D14" s="137">
        <v>181</v>
      </c>
      <c r="E14" s="124">
        <v>151</v>
      </c>
      <c r="F14" s="137">
        <v>154</v>
      </c>
      <c r="G14" s="124">
        <v>156</v>
      </c>
      <c r="H14" s="137">
        <v>52</v>
      </c>
      <c r="I14" s="124">
        <v>28</v>
      </c>
      <c r="J14" s="124">
        <v>0</v>
      </c>
      <c r="K14" s="124">
        <v>6</v>
      </c>
      <c r="L14" s="124">
        <v>4</v>
      </c>
      <c r="M14" s="137">
        <v>23</v>
      </c>
      <c r="N14" s="124">
        <v>18</v>
      </c>
      <c r="O14" s="137">
        <v>48</v>
      </c>
      <c r="P14" s="124">
        <v>47</v>
      </c>
      <c r="Q14" s="140">
        <v>4</v>
      </c>
      <c r="R14" s="52">
        <v>4</v>
      </c>
      <c r="S14" s="143">
        <v>98</v>
      </c>
      <c r="T14" s="52">
        <v>93</v>
      </c>
      <c r="U14" s="145">
        <v>3</v>
      </c>
      <c r="V14" s="40">
        <v>3</v>
      </c>
      <c r="W14" s="126">
        <f t="shared" si="0"/>
        <v>3.3015873015873014</v>
      </c>
      <c r="X14" s="109">
        <f t="shared" si="1"/>
        <v>11.492063492063492</v>
      </c>
      <c r="Y14" s="109">
        <f t="shared" si="2"/>
        <v>9.7777777777777786</v>
      </c>
      <c r="Z14" s="109">
        <f t="shared" si="3"/>
        <v>3.3015873015873014</v>
      </c>
      <c r="AA14" s="109">
        <f t="shared" si="4"/>
        <v>0</v>
      </c>
      <c r="AB14" s="109">
        <f t="shared" si="5"/>
        <v>0.38095238095238093</v>
      </c>
      <c r="AC14" s="119">
        <f t="shared" si="6"/>
        <v>0.25396825396825395</v>
      </c>
      <c r="AD14" s="129">
        <f t="shared" si="7"/>
        <v>1.4603174603174605</v>
      </c>
      <c r="AE14" s="109">
        <f t="shared" si="8"/>
        <v>3.0476190476190474</v>
      </c>
      <c r="AF14" s="109">
        <f t="shared" si="9"/>
        <v>0.25396825396825395</v>
      </c>
      <c r="AG14" s="109">
        <f t="shared" si="10"/>
        <v>6.2222222222222214</v>
      </c>
      <c r="AH14" s="127">
        <f t="shared" si="11"/>
        <v>39.492063492063494</v>
      </c>
    </row>
    <row r="15" spans="1:34" ht="15.75" thickBot="1" x14ac:dyDescent="0.3">
      <c r="A15" s="19" t="s">
        <v>37</v>
      </c>
      <c r="B15" s="137">
        <v>556</v>
      </c>
      <c r="C15" s="124">
        <v>618</v>
      </c>
      <c r="D15" s="137">
        <v>3085</v>
      </c>
      <c r="E15" s="124">
        <v>2929</v>
      </c>
      <c r="F15" s="137">
        <v>441</v>
      </c>
      <c r="G15" s="124">
        <v>432</v>
      </c>
      <c r="H15" s="137">
        <v>512</v>
      </c>
      <c r="I15" s="124">
        <v>374</v>
      </c>
      <c r="J15" s="124">
        <v>27</v>
      </c>
      <c r="K15" s="124">
        <v>232</v>
      </c>
      <c r="L15" s="124">
        <v>6</v>
      </c>
      <c r="M15" s="137">
        <v>633</v>
      </c>
      <c r="N15" s="124">
        <v>652</v>
      </c>
      <c r="O15" s="137">
        <v>1462</v>
      </c>
      <c r="P15" s="124">
        <v>1332</v>
      </c>
      <c r="Q15" s="140">
        <v>1</v>
      </c>
      <c r="R15" s="52">
        <v>2</v>
      </c>
      <c r="S15" s="143">
        <v>2186</v>
      </c>
      <c r="T15" s="52">
        <v>2164</v>
      </c>
      <c r="U15" s="145">
        <v>31</v>
      </c>
      <c r="V15" s="40">
        <v>26</v>
      </c>
      <c r="W15" s="126">
        <f t="shared" si="0"/>
        <v>3.4162826420890933</v>
      </c>
      <c r="X15" s="109">
        <f t="shared" si="1"/>
        <v>18.955453149001535</v>
      </c>
      <c r="Y15" s="109">
        <f t="shared" si="2"/>
        <v>2.709677419354839</v>
      </c>
      <c r="Z15" s="109">
        <f t="shared" si="3"/>
        <v>3.1459293394777266</v>
      </c>
      <c r="AA15" s="109">
        <f t="shared" si="4"/>
        <v>0.16589861751152074</v>
      </c>
      <c r="AB15" s="109">
        <f t="shared" si="5"/>
        <v>1.4254992319508448</v>
      </c>
      <c r="AC15" s="119">
        <f t="shared" si="6"/>
        <v>3.6866359447004608E-2</v>
      </c>
      <c r="AD15" s="129">
        <f t="shared" si="7"/>
        <v>3.8894009216589858</v>
      </c>
      <c r="AE15" s="109">
        <f t="shared" si="8"/>
        <v>8.9831029185867894</v>
      </c>
      <c r="AF15" s="109">
        <f t="shared" si="9"/>
        <v>6.1443932411674347E-3</v>
      </c>
      <c r="AG15" s="109">
        <f t="shared" si="10"/>
        <v>13.431643625192013</v>
      </c>
      <c r="AH15" s="127">
        <f t="shared" si="11"/>
        <v>56.165898617511523</v>
      </c>
    </row>
    <row r="16" spans="1:34" ht="15.75" thickBot="1" x14ac:dyDescent="0.3">
      <c r="A16" s="19" t="s">
        <v>38</v>
      </c>
      <c r="B16" s="137">
        <v>550</v>
      </c>
      <c r="C16" s="124">
        <v>502</v>
      </c>
      <c r="D16" s="137">
        <v>2318</v>
      </c>
      <c r="E16" s="124">
        <v>2205</v>
      </c>
      <c r="F16" s="137">
        <v>640</v>
      </c>
      <c r="G16" s="124">
        <v>645</v>
      </c>
      <c r="H16" s="137">
        <v>496</v>
      </c>
      <c r="I16" s="124">
        <v>311</v>
      </c>
      <c r="J16" s="124">
        <v>25</v>
      </c>
      <c r="K16" s="124">
        <v>162</v>
      </c>
      <c r="L16" s="124">
        <v>2</v>
      </c>
      <c r="M16" s="137">
        <v>511</v>
      </c>
      <c r="N16" s="124">
        <v>452</v>
      </c>
      <c r="O16" s="137">
        <v>1193</v>
      </c>
      <c r="P16" s="124">
        <v>1082</v>
      </c>
      <c r="Q16" s="140">
        <v>22</v>
      </c>
      <c r="R16" s="52">
        <v>23</v>
      </c>
      <c r="S16" s="143">
        <v>1790</v>
      </c>
      <c r="T16" s="52">
        <v>1764</v>
      </c>
      <c r="U16" s="145">
        <v>28</v>
      </c>
      <c r="V16" s="40">
        <v>28</v>
      </c>
      <c r="W16" s="126">
        <f t="shared" si="0"/>
        <v>3.7414965986394555</v>
      </c>
      <c r="X16" s="109">
        <f t="shared" si="1"/>
        <v>15.768707482993198</v>
      </c>
      <c r="Y16" s="109">
        <f t="shared" si="2"/>
        <v>4.3537414965986398</v>
      </c>
      <c r="Z16" s="109">
        <f t="shared" si="3"/>
        <v>3.3741496598639458</v>
      </c>
      <c r="AA16" s="109">
        <f t="shared" si="4"/>
        <v>0.17006802721088438</v>
      </c>
      <c r="AB16" s="109">
        <f t="shared" si="5"/>
        <v>1.1020408163265305</v>
      </c>
      <c r="AC16" s="119">
        <f t="shared" si="6"/>
        <v>1.3605442176870748E-2</v>
      </c>
      <c r="AD16" s="129">
        <f t="shared" si="7"/>
        <v>3.4761904761904763</v>
      </c>
      <c r="AE16" s="109">
        <f t="shared" si="8"/>
        <v>8.1156462585033999</v>
      </c>
      <c r="AF16" s="109">
        <f t="shared" si="9"/>
        <v>0.14965986394557823</v>
      </c>
      <c r="AG16" s="109">
        <f t="shared" si="10"/>
        <v>12.17687074829932</v>
      </c>
      <c r="AH16" s="127">
        <f t="shared" si="11"/>
        <v>52.442176870748298</v>
      </c>
    </row>
    <row r="17" spans="1:34" ht="15.75" thickBot="1" x14ac:dyDescent="0.3">
      <c r="A17" s="18" t="s">
        <v>39</v>
      </c>
      <c r="B17" s="137">
        <v>292</v>
      </c>
      <c r="C17" s="124">
        <v>284</v>
      </c>
      <c r="D17" s="137">
        <v>1201</v>
      </c>
      <c r="E17" s="124">
        <v>1021</v>
      </c>
      <c r="F17" s="137">
        <v>945</v>
      </c>
      <c r="G17" s="124">
        <v>945</v>
      </c>
      <c r="H17" s="137">
        <v>201</v>
      </c>
      <c r="I17" s="124">
        <v>123</v>
      </c>
      <c r="J17" s="124">
        <v>12</v>
      </c>
      <c r="K17" s="124">
        <v>83</v>
      </c>
      <c r="L17" s="124">
        <v>1</v>
      </c>
      <c r="M17" s="137">
        <v>1020</v>
      </c>
      <c r="N17" s="124">
        <v>830</v>
      </c>
      <c r="O17" s="137">
        <v>626</v>
      </c>
      <c r="P17" s="124">
        <v>577</v>
      </c>
      <c r="Q17" s="140">
        <v>32</v>
      </c>
      <c r="R17" s="52">
        <v>30</v>
      </c>
      <c r="S17" s="143">
        <v>1905</v>
      </c>
      <c r="T17" s="52">
        <v>1838</v>
      </c>
      <c r="U17" s="145">
        <v>18</v>
      </c>
      <c r="V17" s="40">
        <v>15</v>
      </c>
      <c r="W17" s="126">
        <f t="shared" si="0"/>
        <v>3.0899470899470898</v>
      </c>
      <c r="X17" s="109">
        <f t="shared" si="1"/>
        <v>12.708994708994711</v>
      </c>
      <c r="Y17" s="109">
        <f t="shared" si="2"/>
        <v>10</v>
      </c>
      <c r="Z17" s="109">
        <f t="shared" si="3"/>
        <v>2.126984126984127</v>
      </c>
      <c r="AA17" s="109">
        <f t="shared" si="4"/>
        <v>0.12698412698412698</v>
      </c>
      <c r="AB17" s="109">
        <f t="shared" si="5"/>
        <v>0.87830687830687826</v>
      </c>
      <c r="AC17" s="119">
        <f t="shared" si="6"/>
        <v>1.0582010582010581E-2</v>
      </c>
      <c r="AD17" s="129">
        <f t="shared" si="7"/>
        <v>10.793650793650793</v>
      </c>
      <c r="AE17" s="109">
        <f t="shared" si="8"/>
        <v>6.6243386243386242</v>
      </c>
      <c r="AF17" s="109">
        <f t="shared" si="9"/>
        <v>0.33862433862433861</v>
      </c>
      <c r="AG17" s="109">
        <f t="shared" si="10"/>
        <v>20.158730158730158</v>
      </c>
      <c r="AH17" s="127">
        <f t="shared" si="11"/>
        <v>66.857142857142861</v>
      </c>
    </row>
    <row r="18" spans="1:34" ht="15.75" thickBot="1" x14ac:dyDescent="0.3">
      <c r="A18" s="18" t="s">
        <v>40</v>
      </c>
      <c r="B18" s="137">
        <v>431</v>
      </c>
      <c r="C18" s="124">
        <v>329</v>
      </c>
      <c r="D18" s="137">
        <v>2857</v>
      </c>
      <c r="E18" s="124">
        <v>2642</v>
      </c>
      <c r="F18" s="137">
        <v>1029</v>
      </c>
      <c r="G18" s="124">
        <v>1034</v>
      </c>
      <c r="H18" s="137">
        <v>409</v>
      </c>
      <c r="I18" s="124">
        <v>245</v>
      </c>
      <c r="J18" s="124">
        <v>10</v>
      </c>
      <c r="K18" s="124">
        <v>180</v>
      </c>
      <c r="L18" s="124">
        <v>1</v>
      </c>
      <c r="M18" s="137">
        <v>723</v>
      </c>
      <c r="N18" s="124">
        <v>574</v>
      </c>
      <c r="O18" s="137">
        <v>1116</v>
      </c>
      <c r="P18" s="124">
        <v>1020</v>
      </c>
      <c r="Q18" s="140">
        <v>7</v>
      </c>
      <c r="R18" s="52">
        <v>12</v>
      </c>
      <c r="S18" s="143">
        <v>1488</v>
      </c>
      <c r="T18" s="52">
        <v>1431</v>
      </c>
      <c r="U18" s="145">
        <v>21</v>
      </c>
      <c r="V18" s="40">
        <v>16</v>
      </c>
      <c r="W18" s="126">
        <f t="shared" si="0"/>
        <v>3.9092970521541952</v>
      </c>
      <c r="X18" s="109">
        <f t="shared" si="1"/>
        <v>25.913832199546484</v>
      </c>
      <c r="Y18" s="109">
        <f t="shared" si="2"/>
        <v>9.3333333333333339</v>
      </c>
      <c r="Z18" s="109">
        <f t="shared" si="3"/>
        <v>3.7097505668934239</v>
      </c>
      <c r="AA18" s="109">
        <f t="shared" si="4"/>
        <v>9.0702947845804988E-2</v>
      </c>
      <c r="AB18" s="109">
        <f t="shared" si="5"/>
        <v>1.6326530612244898</v>
      </c>
      <c r="AC18" s="119">
        <f t="shared" si="6"/>
        <v>9.0702947845804991E-3</v>
      </c>
      <c r="AD18" s="129">
        <f t="shared" si="7"/>
        <v>6.5578231292517009</v>
      </c>
      <c r="AE18" s="109">
        <f t="shared" si="8"/>
        <v>10.122448979591837</v>
      </c>
      <c r="AF18" s="109">
        <f t="shared" si="9"/>
        <v>6.3492063492063489E-2</v>
      </c>
      <c r="AG18" s="109">
        <f t="shared" si="10"/>
        <v>13.496598639455783</v>
      </c>
      <c r="AH18" s="127">
        <f t="shared" si="11"/>
        <v>74.839002267573704</v>
      </c>
    </row>
    <row r="19" spans="1:34" ht="15.75" thickBot="1" x14ac:dyDescent="0.3">
      <c r="A19" s="18" t="s">
        <v>41</v>
      </c>
      <c r="B19" s="137">
        <v>508</v>
      </c>
      <c r="C19" s="124">
        <v>412</v>
      </c>
      <c r="D19" s="137">
        <v>3106</v>
      </c>
      <c r="E19" s="124">
        <v>3062</v>
      </c>
      <c r="F19" s="137">
        <v>1084</v>
      </c>
      <c r="G19" s="124">
        <v>1015</v>
      </c>
      <c r="H19" s="137">
        <v>420</v>
      </c>
      <c r="I19" s="124">
        <v>322</v>
      </c>
      <c r="J19" s="124">
        <v>16</v>
      </c>
      <c r="K19" s="124">
        <v>164</v>
      </c>
      <c r="L19" s="124">
        <v>1</v>
      </c>
      <c r="M19" s="137">
        <v>706</v>
      </c>
      <c r="N19" s="124">
        <v>755</v>
      </c>
      <c r="O19" s="137">
        <v>1415</v>
      </c>
      <c r="P19" s="124">
        <v>940</v>
      </c>
      <c r="Q19" s="140">
        <v>25</v>
      </c>
      <c r="R19" s="52">
        <v>18</v>
      </c>
      <c r="S19" s="143">
        <v>1091</v>
      </c>
      <c r="T19" s="52">
        <v>970</v>
      </c>
      <c r="U19" s="145">
        <v>20</v>
      </c>
      <c r="V19" s="40">
        <v>19</v>
      </c>
      <c r="W19" s="126">
        <f t="shared" si="0"/>
        <v>4.8380952380952378</v>
      </c>
      <c r="X19" s="109">
        <f t="shared" si="1"/>
        <v>29.580952380952382</v>
      </c>
      <c r="Y19" s="109">
        <f t="shared" si="2"/>
        <v>10.323809523809524</v>
      </c>
      <c r="Z19" s="109">
        <f t="shared" si="3"/>
        <v>4</v>
      </c>
      <c r="AA19" s="109">
        <f t="shared" si="4"/>
        <v>0.15238095238095239</v>
      </c>
      <c r="AB19" s="109">
        <f t="shared" si="5"/>
        <v>1.5619047619047617</v>
      </c>
      <c r="AC19" s="119">
        <f t="shared" si="6"/>
        <v>9.5238095238095247E-3</v>
      </c>
      <c r="AD19" s="129">
        <f t="shared" si="7"/>
        <v>6.723809523809523</v>
      </c>
      <c r="AE19" s="109">
        <f t="shared" si="8"/>
        <v>13.476190476190476</v>
      </c>
      <c r="AF19" s="109">
        <f t="shared" si="9"/>
        <v>0.23809523809523808</v>
      </c>
      <c r="AG19" s="109">
        <f t="shared" si="10"/>
        <v>10.390476190476189</v>
      </c>
      <c r="AH19" s="127">
        <f t="shared" si="11"/>
        <v>81.295238095238091</v>
      </c>
    </row>
    <row r="20" spans="1:34" ht="15.75" thickBot="1" x14ac:dyDescent="0.3">
      <c r="A20" s="18" t="s">
        <v>42</v>
      </c>
      <c r="B20" s="137">
        <v>66</v>
      </c>
      <c r="C20" s="124">
        <v>62</v>
      </c>
      <c r="D20" s="137">
        <v>296</v>
      </c>
      <c r="E20" s="124">
        <v>184</v>
      </c>
      <c r="F20" s="137">
        <v>193</v>
      </c>
      <c r="G20" s="124">
        <v>189</v>
      </c>
      <c r="H20" s="137">
        <v>71</v>
      </c>
      <c r="I20" s="124">
        <v>44</v>
      </c>
      <c r="J20" s="124">
        <v>0</v>
      </c>
      <c r="K20" s="124">
        <v>15</v>
      </c>
      <c r="L20" s="124">
        <v>0</v>
      </c>
      <c r="M20" s="137">
        <v>70</v>
      </c>
      <c r="N20" s="124">
        <v>45</v>
      </c>
      <c r="O20" s="137">
        <v>127</v>
      </c>
      <c r="P20" s="124">
        <v>123</v>
      </c>
      <c r="Q20" s="140">
        <v>6</v>
      </c>
      <c r="R20" s="52">
        <v>6</v>
      </c>
      <c r="S20" s="143">
        <v>94</v>
      </c>
      <c r="T20" s="52">
        <v>95</v>
      </c>
      <c r="U20" s="145">
        <v>6</v>
      </c>
      <c r="V20" s="40">
        <v>6</v>
      </c>
      <c r="W20" s="126">
        <f t="shared" si="0"/>
        <v>2.0952380952380953</v>
      </c>
      <c r="X20" s="109">
        <f t="shared" si="1"/>
        <v>9.3968253968253972</v>
      </c>
      <c r="Y20" s="109">
        <f t="shared" si="2"/>
        <v>6.1269841269841265</v>
      </c>
      <c r="Z20" s="109">
        <f t="shared" si="3"/>
        <v>2.253968253968254</v>
      </c>
      <c r="AA20" s="109">
        <f t="shared" si="4"/>
        <v>0</v>
      </c>
      <c r="AB20" s="109">
        <f t="shared" si="5"/>
        <v>0.47619047619047616</v>
      </c>
      <c r="AC20" s="119">
        <f t="shared" si="6"/>
        <v>0</v>
      </c>
      <c r="AD20" s="129">
        <f t="shared" si="7"/>
        <v>2.2222222222222223</v>
      </c>
      <c r="AE20" s="109">
        <f t="shared" si="8"/>
        <v>4.0317460317460316</v>
      </c>
      <c r="AF20" s="109">
        <f t="shared" si="9"/>
        <v>0.19047619047619047</v>
      </c>
      <c r="AG20" s="109">
        <f t="shared" si="10"/>
        <v>2.9841269841269842</v>
      </c>
      <c r="AH20" s="127">
        <f t="shared" si="11"/>
        <v>29.777777777777779</v>
      </c>
    </row>
    <row r="21" spans="1:34" ht="15.75" thickBot="1" x14ac:dyDescent="0.3">
      <c r="A21" s="18" t="s">
        <v>43</v>
      </c>
      <c r="B21" s="137">
        <v>245</v>
      </c>
      <c r="C21" s="124">
        <v>250</v>
      </c>
      <c r="D21" s="137">
        <v>1780</v>
      </c>
      <c r="E21" s="124">
        <v>1686</v>
      </c>
      <c r="F21" s="137">
        <v>990</v>
      </c>
      <c r="G21" s="124">
        <v>887</v>
      </c>
      <c r="H21" s="137">
        <v>801</v>
      </c>
      <c r="I21" s="124">
        <v>482</v>
      </c>
      <c r="J21" s="124">
        <v>15</v>
      </c>
      <c r="K21" s="124">
        <v>74</v>
      </c>
      <c r="L21" s="124">
        <v>0</v>
      </c>
      <c r="M21" s="137">
        <v>133</v>
      </c>
      <c r="N21" s="124">
        <v>135</v>
      </c>
      <c r="O21" s="137">
        <v>853</v>
      </c>
      <c r="P21" s="124">
        <v>855</v>
      </c>
      <c r="Q21" s="140">
        <v>9</v>
      </c>
      <c r="R21" s="52">
        <v>8</v>
      </c>
      <c r="S21" s="143">
        <v>2096</v>
      </c>
      <c r="T21" s="52">
        <v>1958</v>
      </c>
      <c r="U21" s="145">
        <v>18</v>
      </c>
      <c r="V21" s="40">
        <v>16</v>
      </c>
      <c r="W21" s="126">
        <f t="shared" si="0"/>
        <v>2.5925925925925926</v>
      </c>
      <c r="X21" s="109">
        <f t="shared" si="1"/>
        <v>18.835978835978835</v>
      </c>
      <c r="Y21" s="109">
        <f t="shared" si="2"/>
        <v>10.476190476190476</v>
      </c>
      <c r="Z21" s="109">
        <f t="shared" si="3"/>
        <v>8.4761904761904763</v>
      </c>
      <c r="AA21" s="109">
        <f t="shared" si="4"/>
        <v>0.15873015873015875</v>
      </c>
      <c r="AB21" s="109">
        <f t="shared" si="5"/>
        <v>0.78306878306878303</v>
      </c>
      <c r="AC21" s="119">
        <f t="shared" si="6"/>
        <v>0</v>
      </c>
      <c r="AD21" s="129">
        <f t="shared" si="7"/>
        <v>1.4074074074074074</v>
      </c>
      <c r="AE21" s="109">
        <f t="shared" si="8"/>
        <v>9.0264550264550252</v>
      </c>
      <c r="AF21" s="109">
        <f t="shared" si="9"/>
        <v>9.5238095238095233E-2</v>
      </c>
      <c r="AG21" s="109">
        <f t="shared" si="10"/>
        <v>22.17989417989418</v>
      </c>
      <c r="AH21" s="127">
        <f t="shared" si="11"/>
        <v>74.031746031746039</v>
      </c>
    </row>
    <row r="22" spans="1:34" ht="15.75" thickBot="1" x14ac:dyDescent="0.3">
      <c r="A22" s="18" t="s">
        <v>44</v>
      </c>
      <c r="B22" s="137">
        <v>200</v>
      </c>
      <c r="C22" s="124">
        <v>196</v>
      </c>
      <c r="D22" s="137">
        <v>948</v>
      </c>
      <c r="E22" s="124">
        <v>875</v>
      </c>
      <c r="F22" s="137">
        <v>458</v>
      </c>
      <c r="G22" s="124">
        <v>461</v>
      </c>
      <c r="H22" s="137">
        <v>425</v>
      </c>
      <c r="I22" s="124">
        <v>265</v>
      </c>
      <c r="J22" s="124">
        <v>3</v>
      </c>
      <c r="K22" s="124">
        <v>42</v>
      </c>
      <c r="L22" s="124">
        <v>0</v>
      </c>
      <c r="M22" s="137">
        <v>206</v>
      </c>
      <c r="N22" s="124">
        <v>240</v>
      </c>
      <c r="O22" s="137">
        <v>710</v>
      </c>
      <c r="P22" s="124">
        <v>669</v>
      </c>
      <c r="Q22" s="140">
        <v>17</v>
      </c>
      <c r="R22" s="52">
        <v>17</v>
      </c>
      <c r="S22" s="143">
        <v>805</v>
      </c>
      <c r="T22" s="52">
        <v>771</v>
      </c>
      <c r="U22" s="145">
        <v>15</v>
      </c>
      <c r="V22" s="40">
        <v>10</v>
      </c>
      <c r="W22" s="126">
        <f t="shared" si="0"/>
        <v>2.53968253968254</v>
      </c>
      <c r="X22" s="109">
        <f t="shared" si="1"/>
        <v>12.038095238095238</v>
      </c>
      <c r="Y22" s="109">
        <f t="shared" si="2"/>
        <v>5.8158730158730165</v>
      </c>
      <c r="Z22" s="109">
        <f t="shared" si="3"/>
        <v>5.3968253968253963</v>
      </c>
      <c r="AA22" s="109">
        <f t="shared" si="4"/>
        <v>3.8095238095238099E-2</v>
      </c>
      <c r="AB22" s="109">
        <f t="shared" si="5"/>
        <v>0.53333333333333333</v>
      </c>
      <c r="AC22" s="119">
        <f t="shared" si="6"/>
        <v>0</v>
      </c>
      <c r="AD22" s="129">
        <f t="shared" si="7"/>
        <v>2.6158730158730159</v>
      </c>
      <c r="AE22" s="109">
        <f t="shared" si="8"/>
        <v>9.0158730158730158</v>
      </c>
      <c r="AF22" s="109">
        <f t="shared" si="9"/>
        <v>0.21587301587301586</v>
      </c>
      <c r="AG22" s="109">
        <f t="shared" si="10"/>
        <v>10.222222222222221</v>
      </c>
      <c r="AH22" s="127">
        <f t="shared" si="11"/>
        <v>48.431746031746037</v>
      </c>
    </row>
    <row r="23" spans="1:34" ht="15.75" thickBot="1" x14ac:dyDescent="0.3">
      <c r="A23" s="18" t="s">
        <v>45</v>
      </c>
      <c r="B23" s="137">
        <v>549</v>
      </c>
      <c r="C23" s="124">
        <v>534</v>
      </c>
      <c r="D23" s="137">
        <v>3173</v>
      </c>
      <c r="E23" s="124">
        <v>2924</v>
      </c>
      <c r="F23" s="137">
        <v>995</v>
      </c>
      <c r="G23" s="124">
        <v>999</v>
      </c>
      <c r="H23" s="137">
        <v>841</v>
      </c>
      <c r="I23" s="124">
        <v>531</v>
      </c>
      <c r="J23" s="124">
        <v>12</v>
      </c>
      <c r="K23" s="124">
        <v>235</v>
      </c>
      <c r="L23" s="124">
        <v>3</v>
      </c>
      <c r="M23" s="137">
        <v>556</v>
      </c>
      <c r="N23" s="124">
        <v>663</v>
      </c>
      <c r="O23" s="137">
        <v>2160</v>
      </c>
      <c r="P23" s="124">
        <v>2310</v>
      </c>
      <c r="Q23" s="140">
        <v>35</v>
      </c>
      <c r="R23" s="52">
        <v>35</v>
      </c>
      <c r="S23" s="143">
        <v>1768</v>
      </c>
      <c r="T23" s="52">
        <v>1730</v>
      </c>
      <c r="U23" s="145">
        <v>27</v>
      </c>
      <c r="V23" s="40">
        <v>25</v>
      </c>
      <c r="W23" s="126">
        <f t="shared" si="0"/>
        <v>3.8730158730158726</v>
      </c>
      <c r="X23" s="109">
        <f t="shared" si="1"/>
        <v>22.384479717813051</v>
      </c>
      <c r="Y23" s="109">
        <f t="shared" si="2"/>
        <v>7.0194003527336868</v>
      </c>
      <c r="Z23" s="109">
        <f t="shared" si="3"/>
        <v>5.9329805996472667</v>
      </c>
      <c r="AA23" s="109">
        <f t="shared" si="4"/>
        <v>8.4656084656084651E-2</v>
      </c>
      <c r="AB23" s="109">
        <f t="shared" si="5"/>
        <v>1.6578483245149913</v>
      </c>
      <c r="AC23" s="119">
        <f t="shared" si="6"/>
        <v>2.1164021164021163E-2</v>
      </c>
      <c r="AD23" s="129">
        <f t="shared" si="7"/>
        <v>3.9223985890652555</v>
      </c>
      <c r="AE23" s="109">
        <f t="shared" si="8"/>
        <v>15.238095238095237</v>
      </c>
      <c r="AF23" s="109">
        <f t="shared" si="9"/>
        <v>0.24691358024691357</v>
      </c>
      <c r="AG23" s="109">
        <f t="shared" si="10"/>
        <v>12.472663139329805</v>
      </c>
      <c r="AH23" s="127">
        <f t="shared" si="11"/>
        <v>72.85361552028219</v>
      </c>
    </row>
    <row r="24" spans="1:34" ht="15.75" thickBot="1" x14ac:dyDescent="0.3">
      <c r="A24" s="19" t="s">
        <v>46</v>
      </c>
      <c r="B24" s="137">
        <v>571</v>
      </c>
      <c r="C24" s="124">
        <v>504</v>
      </c>
      <c r="D24" s="137">
        <v>3453</v>
      </c>
      <c r="E24" s="124">
        <v>3648</v>
      </c>
      <c r="F24" s="137">
        <v>1155</v>
      </c>
      <c r="G24" s="124">
        <v>1144</v>
      </c>
      <c r="H24" s="137">
        <v>694</v>
      </c>
      <c r="I24" s="124">
        <v>374</v>
      </c>
      <c r="J24" s="124">
        <v>29</v>
      </c>
      <c r="K24" s="124">
        <v>227</v>
      </c>
      <c r="L24" s="124">
        <v>3</v>
      </c>
      <c r="M24" s="137">
        <v>881</v>
      </c>
      <c r="N24" s="124">
        <v>811</v>
      </c>
      <c r="O24" s="137">
        <v>2238</v>
      </c>
      <c r="P24" s="124">
        <v>1686</v>
      </c>
      <c r="Q24" s="140">
        <v>44</v>
      </c>
      <c r="R24" s="52">
        <v>32</v>
      </c>
      <c r="S24" s="143">
        <v>2990</v>
      </c>
      <c r="T24" s="52">
        <v>2919</v>
      </c>
      <c r="U24" s="145">
        <v>29</v>
      </c>
      <c r="V24" s="40">
        <v>22</v>
      </c>
      <c r="W24" s="126">
        <f t="shared" si="0"/>
        <v>3.750410509031199</v>
      </c>
      <c r="X24" s="109">
        <f t="shared" si="1"/>
        <v>22.679802955665025</v>
      </c>
      <c r="Y24" s="109">
        <f t="shared" si="2"/>
        <v>7.5862068965517251</v>
      </c>
      <c r="Z24" s="109">
        <f t="shared" si="3"/>
        <v>4.5582922824302132</v>
      </c>
      <c r="AA24" s="109">
        <f t="shared" si="4"/>
        <v>0.19047619047619047</v>
      </c>
      <c r="AB24" s="109">
        <f t="shared" si="5"/>
        <v>1.4909688013136289</v>
      </c>
      <c r="AC24" s="119">
        <f t="shared" si="6"/>
        <v>1.9704433497536946E-2</v>
      </c>
      <c r="AD24" s="129">
        <f t="shared" si="7"/>
        <v>5.7865353037766836</v>
      </c>
      <c r="AE24" s="109">
        <f t="shared" si="8"/>
        <v>14.699507389162561</v>
      </c>
      <c r="AF24" s="109">
        <f t="shared" si="9"/>
        <v>0.28899835796387519</v>
      </c>
      <c r="AG24" s="109">
        <f t="shared" si="10"/>
        <v>19.638752052545154</v>
      </c>
      <c r="AH24" s="127">
        <f t="shared" si="11"/>
        <v>80.689655172413794</v>
      </c>
    </row>
    <row r="25" spans="1:34" ht="15.75" thickBot="1" x14ac:dyDescent="0.3">
      <c r="A25" s="18" t="s">
        <v>47</v>
      </c>
      <c r="B25" s="137">
        <v>202</v>
      </c>
      <c r="C25" s="124">
        <v>182</v>
      </c>
      <c r="D25" s="137">
        <v>1682</v>
      </c>
      <c r="E25" s="124">
        <v>1708</v>
      </c>
      <c r="F25" s="137">
        <v>262</v>
      </c>
      <c r="G25" s="124">
        <v>265</v>
      </c>
      <c r="H25" s="137">
        <v>795</v>
      </c>
      <c r="I25" s="124">
        <v>319</v>
      </c>
      <c r="J25" s="124">
        <v>7</v>
      </c>
      <c r="K25" s="124">
        <v>278</v>
      </c>
      <c r="L25" s="124">
        <v>2</v>
      </c>
      <c r="M25" s="137">
        <v>439</v>
      </c>
      <c r="N25" s="124">
        <v>427</v>
      </c>
      <c r="O25" s="137">
        <v>1164</v>
      </c>
      <c r="P25" s="124">
        <v>1214</v>
      </c>
      <c r="Q25" s="140">
        <v>21</v>
      </c>
      <c r="R25" s="52">
        <v>22</v>
      </c>
      <c r="S25" s="143">
        <v>1908</v>
      </c>
      <c r="T25" s="52">
        <v>1855</v>
      </c>
      <c r="U25" s="145">
        <v>17</v>
      </c>
      <c r="V25" s="40">
        <v>12</v>
      </c>
      <c r="W25" s="126">
        <f t="shared" si="0"/>
        <v>2.2633053221288515</v>
      </c>
      <c r="X25" s="109">
        <f t="shared" si="1"/>
        <v>18.845938375350141</v>
      </c>
      <c r="Y25" s="109">
        <f t="shared" si="2"/>
        <v>2.935574229691877</v>
      </c>
      <c r="Z25" s="109">
        <f t="shared" si="3"/>
        <v>8.9075630252100844</v>
      </c>
      <c r="AA25" s="109">
        <f t="shared" si="4"/>
        <v>7.8431372549019607E-2</v>
      </c>
      <c r="AB25" s="109">
        <f t="shared" si="5"/>
        <v>3.1148459383753497</v>
      </c>
      <c r="AC25" s="119">
        <f t="shared" si="6"/>
        <v>2.2408963585434174E-2</v>
      </c>
      <c r="AD25" s="129">
        <f t="shared" si="7"/>
        <v>4.9187675070028014</v>
      </c>
      <c r="AE25" s="109">
        <f t="shared" si="8"/>
        <v>13.042016806722689</v>
      </c>
      <c r="AF25" s="109">
        <f t="shared" si="9"/>
        <v>0.23529411764705882</v>
      </c>
      <c r="AG25" s="109">
        <f t="shared" si="10"/>
        <v>21.3781512605042</v>
      </c>
      <c r="AH25" s="127">
        <f t="shared" si="11"/>
        <v>75.742296918767508</v>
      </c>
    </row>
    <row r="26" spans="1:34" ht="15.75" thickBot="1" x14ac:dyDescent="0.3">
      <c r="A26" s="18" t="s">
        <v>48</v>
      </c>
      <c r="B26" s="137">
        <v>257</v>
      </c>
      <c r="C26" s="124">
        <v>225</v>
      </c>
      <c r="D26" s="137">
        <v>1737</v>
      </c>
      <c r="E26" s="124">
        <v>1766</v>
      </c>
      <c r="F26" s="137">
        <v>786</v>
      </c>
      <c r="G26" s="124">
        <v>770</v>
      </c>
      <c r="H26" s="137">
        <v>614</v>
      </c>
      <c r="I26" s="124">
        <v>161</v>
      </c>
      <c r="J26" s="124">
        <v>10</v>
      </c>
      <c r="K26" s="124">
        <v>102</v>
      </c>
      <c r="L26" s="124">
        <v>1</v>
      </c>
      <c r="M26" s="137">
        <v>259</v>
      </c>
      <c r="N26" s="124">
        <v>353</v>
      </c>
      <c r="O26" s="137">
        <v>1090</v>
      </c>
      <c r="P26" s="124">
        <v>1067</v>
      </c>
      <c r="Q26" s="140">
        <v>26</v>
      </c>
      <c r="R26" s="52">
        <v>27</v>
      </c>
      <c r="S26" s="143">
        <v>839</v>
      </c>
      <c r="T26" s="52">
        <v>819</v>
      </c>
      <c r="U26" s="145">
        <v>16</v>
      </c>
      <c r="V26" s="40">
        <v>11</v>
      </c>
      <c r="W26" s="126">
        <f t="shared" si="0"/>
        <v>3.0595238095238093</v>
      </c>
      <c r="X26" s="109">
        <f t="shared" si="1"/>
        <v>20.678571428571427</v>
      </c>
      <c r="Y26" s="109">
        <f t="shared" si="2"/>
        <v>9.3571428571428577</v>
      </c>
      <c r="Z26" s="109">
        <f t="shared" si="3"/>
        <v>7.3095238095238093</v>
      </c>
      <c r="AA26" s="109">
        <f t="shared" si="4"/>
        <v>0.11904761904761904</v>
      </c>
      <c r="AB26" s="109">
        <f t="shared" si="5"/>
        <v>1.2142857142857142</v>
      </c>
      <c r="AC26" s="119">
        <f t="shared" si="6"/>
        <v>1.1904761904761904E-2</v>
      </c>
      <c r="AD26" s="129">
        <f t="shared" si="7"/>
        <v>3.0833333333333335</v>
      </c>
      <c r="AE26" s="109">
        <f t="shared" si="8"/>
        <v>12.976190476190476</v>
      </c>
      <c r="AF26" s="109">
        <f t="shared" si="9"/>
        <v>0.30952380952380953</v>
      </c>
      <c r="AG26" s="109">
        <f t="shared" si="10"/>
        <v>9.9880952380952372</v>
      </c>
      <c r="AH26" s="127">
        <f t="shared" si="11"/>
        <v>68.107142857142861</v>
      </c>
    </row>
    <row r="27" spans="1:34" ht="15.75" thickBot="1" x14ac:dyDescent="0.3">
      <c r="A27" s="18" t="s">
        <v>49</v>
      </c>
      <c r="B27" s="137">
        <v>195</v>
      </c>
      <c r="C27" s="124">
        <v>189</v>
      </c>
      <c r="D27" s="137">
        <v>883</v>
      </c>
      <c r="E27" s="124">
        <v>909</v>
      </c>
      <c r="F27" s="137">
        <v>441</v>
      </c>
      <c r="G27" s="124">
        <v>462</v>
      </c>
      <c r="H27" s="137">
        <v>102</v>
      </c>
      <c r="I27" s="124">
        <v>91</v>
      </c>
      <c r="J27" s="124">
        <v>9</v>
      </c>
      <c r="K27" s="124">
        <v>41</v>
      </c>
      <c r="L27" s="124">
        <v>1</v>
      </c>
      <c r="M27" s="137">
        <v>165</v>
      </c>
      <c r="N27" s="124">
        <v>161</v>
      </c>
      <c r="O27" s="137">
        <v>408</v>
      </c>
      <c r="P27" s="124">
        <v>392</v>
      </c>
      <c r="Q27" s="140">
        <v>16</v>
      </c>
      <c r="R27" s="52">
        <v>18</v>
      </c>
      <c r="S27" s="143">
        <v>516</v>
      </c>
      <c r="T27" s="52">
        <v>518</v>
      </c>
      <c r="U27" s="145">
        <v>11</v>
      </c>
      <c r="V27" s="40">
        <v>11</v>
      </c>
      <c r="W27" s="126">
        <f t="shared" si="0"/>
        <v>3.3766233766233764</v>
      </c>
      <c r="X27" s="109">
        <f t="shared" si="1"/>
        <v>15.29004329004329</v>
      </c>
      <c r="Y27" s="109">
        <f t="shared" si="2"/>
        <v>7.6363636363636367</v>
      </c>
      <c r="Z27" s="109">
        <f t="shared" si="3"/>
        <v>1.7662337662337664</v>
      </c>
      <c r="AA27" s="109">
        <f t="shared" si="4"/>
        <v>0.15584415584415584</v>
      </c>
      <c r="AB27" s="109">
        <f t="shared" si="5"/>
        <v>0.7099567099567099</v>
      </c>
      <c r="AC27" s="119">
        <f t="shared" si="6"/>
        <v>1.7316017316017316E-2</v>
      </c>
      <c r="AD27" s="129">
        <f t="shared" si="7"/>
        <v>2.8571428571428572</v>
      </c>
      <c r="AE27" s="109">
        <f t="shared" si="8"/>
        <v>7.0649350649350655</v>
      </c>
      <c r="AF27" s="109">
        <f t="shared" si="9"/>
        <v>0.27705627705627706</v>
      </c>
      <c r="AG27" s="109">
        <f t="shared" si="10"/>
        <v>8.9350649350649345</v>
      </c>
      <c r="AH27" s="127">
        <f t="shared" si="11"/>
        <v>48.086580086580092</v>
      </c>
    </row>
    <row r="28" spans="1:34" ht="15.75" thickBot="1" x14ac:dyDescent="0.3">
      <c r="A28" s="20" t="s">
        <v>50</v>
      </c>
      <c r="B28" s="137">
        <v>652</v>
      </c>
      <c r="C28" s="124">
        <v>624</v>
      </c>
      <c r="D28" s="137">
        <v>4440</v>
      </c>
      <c r="E28" s="124">
        <v>4738</v>
      </c>
      <c r="F28" s="137">
        <v>1445</v>
      </c>
      <c r="G28" s="124">
        <v>1406</v>
      </c>
      <c r="H28" s="137">
        <v>835</v>
      </c>
      <c r="I28" s="124">
        <v>508</v>
      </c>
      <c r="J28" s="124">
        <v>13</v>
      </c>
      <c r="K28" s="124">
        <v>288</v>
      </c>
      <c r="L28" s="124">
        <v>2</v>
      </c>
      <c r="M28" s="137">
        <v>790</v>
      </c>
      <c r="N28" s="124">
        <v>732</v>
      </c>
      <c r="O28" s="137">
        <v>1559</v>
      </c>
      <c r="P28" s="124">
        <v>1472</v>
      </c>
      <c r="Q28" s="140">
        <v>14</v>
      </c>
      <c r="R28" s="52">
        <v>14</v>
      </c>
      <c r="S28" s="143">
        <v>2641</v>
      </c>
      <c r="T28" s="52">
        <v>2685</v>
      </c>
      <c r="U28" s="145">
        <v>30</v>
      </c>
      <c r="V28" s="40">
        <v>29</v>
      </c>
      <c r="W28" s="126">
        <f t="shared" si="0"/>
        <v>4.1396825396825401</v>
      </c>
      <c r="X28" s="109">
        <f t="shared" si="1"/>
        <v>28.19047619047619</v>
      </c>
      <c r="Y28" s="109">
        <f t="shared" si="2"/>
        <v>9.174603174603174</v>
      </c>
      <c r="Z28" s="109">
        <f t="shared" si="3"/>
        <v>5.3015873015873014</v>
      </c>
      <c r="AA28" s="109">
        <f t="shared" si="4"/>
        <v>8.2539682539682538E-2</v>
      </c>
      <c r="AB28" s="109">
        <f t="shared" si="5"/>
        <v>1.8285714285714285</v>
      </c>
      <c r="AC28" s="119">
        <f t="shared" si="6"/>
        <v>1.2698412698412698E-2</v>
      </c>
      <c r="AD28" s="129">
        <f t="shared" si="7"/>
        <v>5.0158730158730158</v>
      </c>
      <c r="AE28" s="109">
        <f t="shared" si="8"/>
        <v>9.8984126984126988</v>
      </c>
      <c r="AF28" s="109">
        <f t="shared" si="9"/>
        <v>8.8888888888888892E-2</v>
      </c>
      <c r="AG28" s="109">
        <f t="shared" si="10"/>
        <v>16.768253968253969</v>
      </c>
      <c r="AH28" s="127">
        <f t="shared" si="11"/>
        <v>80.501587301587307</v>
      </c>
    </row>
    <row r="29" spans="1:34" ht="15.75" thickBot="1" x14ac:dyDescent="0.3">
      <c r="A29" s="18" t="s">
        <v>51</v>
      </c>
      <c r="B29" s="137">
        <v>257</v>
      </c>
      <c r="C29" s="124">
        <v>230</v>
      </c>
      <c r="D29" s="137">
        <v>1676</v>
      </c>
      <c r="E29" s="124">
        <v>1917</v>
      </c>
      <c r="F29" s="137">
        <v>657</v>
      </c>
      <c r="G29" s="124">
        <v>667</v>
      </c>
      <c r="H29" s="137">
        <v>243</v>
      </c>
      <c r="I29" s="124">
        <v>196</v>
      </c>
      <c r="J29" s="124">
        <v>4</v>
      </c>
      <c r="K29" s="124">
        <v>98</v>
      </c>
      <c r="L29" s="124">
        <v>0</v>
      </c>
      <c r="M29" s="137">
        <v>299</v>
      </c>
      <c r="N29" s="124">
        <v>297</v>
      </c>
      <c r="O29" s="137">
        <v>472</v>
      </c>
      <c r="P29" s="124">
        <v>532</v>
      </c>
      <c r="Q29" s="140">
        <v>6</v>
      </c>
      <c r="R29" s="52">
        <v>8</v>
      </c>
      <c r="S29" s="143">
        <v>843</v>
      </c>
      <c r="T29" s="52">
        <v>838</v>
      </c>
      <c r="U29" s="145">
        <v>14</v>
      </c>
      <c r="V29" s="40">
        <v>15</v>
      </c>
      <c r="W29" s="126">
        <f t="shared" si="0"/>
        <v>3.4965986394557822</v>
      </c>
      <c r="X29" s="109">
        <f t="shared" si="1"/>
        <v>22.802721088435373</v>
      </c>
      <c r="Y29" s="109">
        <f t="shared" si="2"/>
        <v>8.9387755102040813</v>
      </c>
      <c r="Z29" s="109">
        <f t="shared" si="3"/>
        <v>3.306122448979592</v>
      </c>
      <c r="AA29" s="109">
        <f t="shared" si="4"/>
        <v>5.4421768707482991E-2</v>
      </c>
      <c r="AB29" s="109">
        <f t="shared" si="5"/>
        <v>1.3333333333333333</v>
      </c>
      <c r="AC29" s="119">
        <f t="shared" si="6"/>
        <v>0</v>
      </c>
      <c r="AD29" s="129">
        <f t="shared" si="7"/>
        <v>4.0680272108843543</v>
      </c>
      <c r="AE29" s="109">
        <f t="shared" si="8"/>
        <v>6.4217687074829932</v>
      </c>
      <c r="AF29" s="109">
        <f t="shared" si="9"/>
        <v>8.1632653061224483E-2</v>
      </c>
      <c r="AG29" s="109">
        <f t="shared" si="10"/>
        <v>11.469387755102041</v>
      </c>
      <c r="AH29" s="127">
        <f t="shared" si="11"/>
        <v>61.97278911564625</v>
      </c>
    </row>
    <row r="30" spans="1:34" ht="15.75" thickBot="1" x14ac:dyDescent="0.3">
      <c r="A30" s="18" t="s">
        <v>52</v>
      </c>
      <c r="B30" s="137">
        <v>145</v>
      </c>
      <c r="C30" s="124">
        <v>127</v>
      </c>
      <c r="D30" s="137">
        <v>272</v>
      </c>
      <c r="E30" s="124">
        <v>375</v>
      </c>
      <c r="F30" s="137">
        <v>324</v>
      </c>
      <c r="G30" s="124">
        <v>327</v>
      </c>
      <c r="H30" s="137">
        <v>111</v>
      </c>
      <c r="I30" s="124">
        <v>76</v>
      </c>
      <c r="J30" s="124">
        <v>10</v>
      </c>
      <c r="K30" s="124">
        <v>23</v>
      </c>
      <c r="L30" s="124">
        <v>21</v>
      </c>
      <c r="M30" s="137">
        <v>52</v>
      </c>
      <c r="N30" s="124">
        <v>74</v>
      </c>
      <c r="O30" s="137">
        <v>130</v>
      </c>
      <c r="P30" s="124">
        <v>121</v>
      </c>
      <c r="Q30" s="140">
        <v>5</v>
      </c>
      <c r="R30" s="52">
        <v>7</v>
      </c>
      <c r="S30" s="143">
        <v>460</v>
      </c>
      <c r="T30" s="52">
        <v>465</v>
      </c>
      <c r="U30" s="145">
        <v>5</v>
      </c>
      <c r="V30" s="40">
        <v>5</v>
      </c>
      <c r="W30" s="126">
        <f t="shared" si="0"/>
        <v>5.5238095238095237</v>
      </c>
      <c r="X30" s="109">
        <f t="shared" si="1"/>
        <v>10.361904761904762</v>
      </c>
      <c r="Y30" s="109">
        <f t="shared" si="2"/>
        <v>12.342857142857142</v>
      </c>
      <c r="Z30" s="109">
        <f t="shared" si="3"/>
        <v>4.2285714285714286</v>
      </c>
      <c r="AA30" s="109">
        <f t="shared" si="4"/>
        <v>0.38095238095238093</v>
      </c>
      <c r="AB30" s="109">
        <f t="shared" si="5"/>
        <v>0.87619047619047608</v>
      </c>
      <c r="AC30" s="119">
        <f t="shared" si="6"/>
        <v>0.8</v>
      </c>
      <c r="AD30" s="129">
        <f t="shared" si="7"/>
        <v>1.980952380952381</v>
      </c>
      <c r="AE30" s="109">
        <f t="shared" si="8"/>
        <v>4.9523809523809526</v>
      </c>
      <c r="AF30" s="109">
        <f t="shared" si="9"/>
        <v>0.19047619047619047</v>
      </c>
      <c r="AG30" s="109">
        <f t="shared" si="10"/>
        <v>17.523809523809526</v>
      </c>
      <c r="AH30" s="127">
        <f t="shared" si="11"/>
        <v>59.161904761904765</v>
      </c>
    </row>
    <row r="31" spans="1:34" ht="15.75" thickBot="1" x14ac:dyDescent="0.3">
      <c r="A31" s="18" t="s">
        <v>53</v>
      </c>
      <c r="B31" s="137">
        <v>279</v>
      </c>
      <c r="C31" s="124">
        <v>223</v>
      </c>
      <c r="D31" s="137">
        <v>1962</v>
      </c>
      <c r="E31" s="124">
        <v>1748</v>
      </c>
      <c r="F31" s="137">
        <v>857</v>
      </c>
      <c r="G31" s="124">
        <v>828</v>
      </c>
      <c r="H31" s="137">
        <v>981</v>
      </c>
      <c r="I31" s="124">
        <v>363</v>
      </c>
      <c r="J31" s="124">
        <v>11</v>
      </c>
      <c r="K31" s="124">
        <v>84</v>
      </c>
      <c r="L31" s="124">
        <v>0</v>
      </c>
      <c r="M31" s="137">
        <v>890</v>
      </c>
      <c r="N31" s="124">
        <v>822</v>
      </c>
      <c r="O31" s="137">
        <v>656</v>
      </c>
      <c r="P31" s="124">
        <v>529</v>
      </c>
      <c r="Q31" s="140">
        <v>4</v>
      </c>
      <c r="R31" s="52">
        <v>3</v>
      </c>
      <c r="S31" s="143">
        <v>3721</v>
      </c>
      <c r="T31" s="52">
        <v>3518</v>
      </c>
      <c r="U31" s="145">
        <v>19</v>
      </c>
      <c r="V31" s="40">
        <v>16</v>
      </c>
      <c r="W31" s="126">
        <f t="shared" si="0"/>
        <v>2.7969924812030076</v>
      </c>
      <c r="X31" s="109">
        <f t="shared" si="1"/>
        <v>19.669172932330827</v>
      </c>
      <c r="Y31" s="109">
        <f t="shared" si="2"/>
        <v>8.5914786967418557</v>
      </c>
      <c r="Z31" s="109">
        <f t="shared" si="3"/>
        <v>9.8345864661654137</v>
      </c>
      <c r="AA31" s="109">
        <f t="shared" si="4"/>
        <v>0.11027568922305765</v>
      </c>
      <c r="AB31" s="109">
        <f t="shared" si="5"/>
        <v>0.8421052631578948</v>
      </c>
      <c r="AC31" s="119">
        <f t="shared" si="6"/>
        <v>0</v>
      </c>
      <c r="AD31" s="129">
        <f t="shared" si="7"/>
        <v>8.9223057644110284</v>
      </c>
      <c r="AE31" s="109">
        <f t="shared" si="8"/>
        <v>6.5764411027568928</v>
      </c>
      <c r="AF31" s="109">
        <f t="shared" si="9"/>
        <v>4.0100250626566414E-2</v>
      </c>
      <c r="AG31" s="109">
        <f t="shared" si="10"/>
        <v>37.303258145363408</v>
      </c>
      <c r="AH31" s="127">
        <f t="shared" si="11"/>
        <v>94.686716791979947</v>
      </c>
    </row>
    <row r="32" spans="1:34" ht="15.75" thickBot="1" x14ac:dyDescent="0.3">
      <c r="A32" s="18" t="s">
        <v>54</v>
      </c>
      <c r="B32" s="137">
        <v>443</v>
      </c>
      <c r="C32" s="124">
        <v>431</v>
      </c>
      <c r="D32" s="137">
        <v>3252</v>
      </c>
      <c r="E32" s="124">
        <v>2753</v>
      </c>
      <c r="F32" s="137">
        <v>652</v>
      </c>
      <c r="G32" s="124">
        <v>656</v>
      </c>
      <c r="H32" s="137">
        <v>575</v>
      </c>
      <c r="I32" s="124">
        <v>308</v>
      </c>
      <c r="J32" s="124">
        <v>22</v>
      </c>
      <c r="K32" s="124">
        <v>196</v>
      </c>
      <c r="L32" s="124">
        <v>6</v>
      </c>
      <c r="M32" s="137">
        <v>1151</v>
      </c>
      <c r="N32" s="124">
        <v>1141</v>
      </c>
      <c r="O32" s="137">
        <v>1655</v>
      </c>
      <c r="P32" s="124">
        <v>1118</v>
      </c>
      <c r="Q32" s="141">
        <v>16</v>
      </c>
      <c r="R32" s="61">
        <v>11</v>
      </c>
      <c r="S32" s="144">
        <v>1496</v>
      </c>
      <c r="T32" s="61">
        <v>1508</v>
      </c>
      <c r="U32" s="146">
        <v>28</v>
      </c>
      <c r="V32" s="40">
        <v>27</v>
      </c>
      <c r="W32" s="126">
        <f t="shared" si="0"/>
        <v>3.0136054421768708</v>
      </c>
      <c r="X32" s="109">
        <f t="shared" si="1"/>
        <v>22.122448979591837</v>
      </c>
      <c r="Y32" s="109">
        <f t="shared" si="2"/>
        <v>4.4353741496598635</v>
      </c>
      <c r="Z32" s="109">
        <f t="shared" si="3"/>
        <v>3.9115646258503398</v>
      </c>
      <c r="AA32" s="109">
        <f t="shared" si="4"/>
        <v>0.14965986394557823</v>
      </c>
      <c r="AB32" s="109">
        <f t="shared" si="5"/>
        <v>1.3333333333333333</v>
      </c>
      <c r="AC32" s="119">
        <f t="shared" si="6"/>
        <v>4.0816326530612242E-2</v>
      </c>
      <c r="AD32" s="129">
        <f t="shared" si="7"/>
        <v>7.8299319727891152</v>
      </c>
      <c r="AE32" s="109">
        <f t="shared" si="8"/>
        <v>11.258503401360544</v>
      </c>
      <c r="AF32" s="109">
        <f t="shared" si="9"/>
        <v>0.10884353741496598</v>
      </c>
      <c r="AG32" s="109">
        <f t="shared" si="10"/>
        <v>10.17687074829932</v>
      </c>
      <c r="AH32" s="127">
        <f t="shared" si="11"/>
        <v>64.38095238095238</v>
      </c>
    </row>
    <row r="33" spans="1:34" ht="15.75" thickBot="1" x14ac:dyDescent="0.3">
      <c r="A33" s="21" t="s">
        <v>55</v>
      </c>
      <c r="B33" s="6">
        <f t="shared" ref="B33:V33" si="12">SUM(B11:B32)</f>
        <v>7364</v>
      </c>
      <c r="C33" s="15">
        <f t="shared" si="12"/>
        <v>6823</v>
      </c>
      <c r="D33" s="15">
        <f t="shared" si="12"/>
        <v>45273</v>
      </c>
      <c r="E33" s="15">
        <f t="shared" si="12"/>
        <v>44039</v>
      </c>
      <c r="F33" s="34">
        <f t="shared" si="12"/>
        <v>15879</v>
      </c>
      <c r="G33" s="15">
        <f t="shared" si="12"/>
        <v>15680</v>
      </c>
      <c r="H33" s="30">
        <f t="shared" si="12"/>
        <v>10853</v>
      </c>
      <c r="I33" s="30">
        <f t="shared" si="12"/>
        <v>6129</v>
      </c>
      <c r="J33" s="33">
        <f t="shared" si="12"/>
        <v>280</v>
      </c>
      <c r="K33" s="33">
        <f t="shared" si="12"/>
        <v>3114</v>
      </c>
      <c r="L33" s="33">
        <f t="shared" si="12"/>
        <v>64</v>
      </c>
      <c r="M33" s="6">
        <f t="shared" si="12"/>
        <v>11394</v>
      </c>
      <c r="N33" s="15">
        <f t="shared" si="12"/>
        <v>11122</v>
      </c>
      <c r="O33" s="15">
        <f t="shared" si="12"/>
        <v>21223</v>
      </c>
      <c r="P33" s="15">
        <f t="shared" si="12"/>
        <v>18970</v>
      </c>
      <c r="Q33" s="36">
        <f t="shared" si="12"/>
        <v>362</v>
      </c>
      <c r="R33" s="62">
        <f t="shared" si="12"/>
        <v>339</v>
      </c>
      <c r="S33" s="62">
        <f t="shared" si="12"/>
        <v>33311</v>
      </c>
      <c r="T33" s="62">
        <f t="shared" si="12"/>
        <v>32486</v>
      </c>
      <c r="U33" s="63">
        <f t="shared" si="12"/>
        <v>417</v>
      </c>
      <c r="V33" s="60">
        <f t="shared" si="12"/>
        <v>366</v>
      </c>
      <c r="W33" s="72">
        <f>SUM(B33/U33/5.25)</f>
        <v>3.3637090327737811</v>
      </c>
      <c r="X33" s="38">
        <f>SUM(D33/U33/5.25)</f>
        <v>20.679684823569715</v>
      </c>
      <c r="Y33" s="7">
        <f>SUM(F33/U33/5.25)</f>
        <v>7.2531688934566629</v>
      </c>
      <c r="Z33" s="7">
        <f>SUM(H33/U33/5.25)</f>
        <v>4.9574055041680944</v>
      </c>
      <c r="AA33" s="7">
        <f>SUM(J33/U33/5.25)</f>
        <v>0.12789768185451639</v>
      </c>
      <c r="AB33" s="7">
        <f>SUM(K33/U33/5.25)</f>
        <v>1.4224049331963</v>
      </c>
      <c r="AC33" s="25">
        <f>SUM(L33/U33/5.25)</f>
        <v>2.9233755852460887E-2</v>
      </c>
      <c r="AD33" s="7">
        <f>SUM(M33/U33/5.25)</f>
        <v>5.2045220966084269</v>
      </c>
      <c r="AE33" s="7">
        <f>SUM(O33/U33/5.25)</f>
        <v>9.6941875071371477</v>
      </c>
      <c r="AF33" s="7">
        <f>SUM(Q33/U33/5.25)</f>
        <v>0.1653534315404819</v>
      </c>
      <c r="AG33" s="7">
        <f>SUM(S33/U33/5.25)</f>
        <v>15.215713143770696</v>
      </c>
      <c r="AH33" s="147">
        <f>SUM(B33+D33+F33+H33+J33+K33+L33+M33+O33+Q33+S33)/U33/5.25</f>
        <v>68.113280803928291</v>
      </c>
    </row>
  </sheetData>
  <mergeCells count="72">
    <mergeCell ref="AH9:AH10"/>
    <mergeCell ref="J2:L5"/>
    <mergeCell ref="J6:J7"/>
    <mergeCell ref="L6:L7"/>
    <mergeCell ref="J9:J10"/>
    <mergeCell ref="K9:K10"/>
    <mergeCell ref="L9:L10"/>
    <mergeCell ref="R9:R10"/>
    <mergeCell ref="Q5:R5"/>
    <mergeCell ref="P6:P7"/>
    <mergeCell ref="O2:T4"/>
    <mergeCell ref="S5:T5"/>
    <mergeCell ref="S6:S7"/>
    <mergeCell ref="AA3:AC6"/>
    <mergeCell ref="AA9:AA10"/>
    <mergeCell ref="AB9:AB10"/>
    <mergeCell ref="F9:F10"/>
    <mergeCell ref="G9:G10"/>
    <mergeCell ref="H9:H10"/>
    <mergeCell ref="I9:I10"/>
    <mergeCell ref="U9:U10"/>
    <mergeCell ref="O9:O10"/>
    <mergeCell ref="P9:P10"/>
    <mergeCell ref="Q9:Q10"/>
    <mergeCell ref="S9:S10"/>
    <mergeCell ref="T9:T10"/>
    <mergeCell ref="M6:M7"/>
    <mergeCell ref="Z9:Z10"/>
    <mergeCell ref="V9:V10"/>
    <mergeCell ref="W9:W10"/>
    <mergeCell ref="X9:X10"/>
    <mergeCell ref="Y9:Y10"/>
    <mergeCell ref="M9:M10"/>
    <mergeCell ref="N9:N10"/>
    <mergeCell ref="U4:U7"/>
    <mergeCell ref="V4:V7"/>
    <mergeCell ref="O5:P5"/>
    <mergeCell ref="Q6:Q7"/>
    <mergeCell ref="R6:R7"/>
    <mergeCell ref="O6:O7"/>
    <mergeCell ref="N6:N7"/>
    <mergeCell ref="T6:T7"/>
    <mergeCell ref="A1:AH1"/>
    <mergeCell ref="D2:E5"/>
    <mergeCell ref="F2:G5"/>
    <mergeCell ref="H2:I5"/>
    <mergeCell ref="M2:N5"/>
    <mergeCell ref="W2:AH2"/>
    <mergeCell ref="W3:W7"/>
    <mergeCell ref="X3:X7"/>
    <mergeCell ref="Y3:Y7"/>
    <mergeCell ref="U2:V3"/>
    <mergeCell ref="AD3:AD7"/>
    <mergeCell ref="AH3:AH7"/>
    <mergeCell ref="A2:A10"/>
    <mergeCell ref="B2:C5"/>
    <mergeCell ref="Z3:Z7"/>
    <mergeCell ref="G6:G7"/>
    <mergeCell ref="B6:B7"/>
    <mergeCell ref="C6:C7"/>
    <mergeCell ref="E6:E7"/>
    <mergeCell ref="D6:D7"/>
    <mergeCell ref="B9:B10"/>
    <mergeCell ref="C9:C10"/>
    <mergeCell ref="D9:D10"/>
    <mergeCell ref="E9:E10"/>
    <mergeCell ref="AE3:AG6"/>
    <mergeCell ref="AG9:AG10"/>
    <mergeCell ref="AE9:AE10"/>
    <mergeCell ref="AF9:AF10"/>
    <mergeCell ref="AC9:AC10"/>
    <mergeCell ref="AD9:AD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3"/>
  <sheetViews>
    <sheetView topLeftCell="E1" workbookViewId="0">
      <selection activeCell="AG35" sqref="AG35"/>
    </sheetView>
  </sheetViews>
  <sheetFormatPr defaultColWidth="8.85546875" defaultRowHeight="15" x14ac:dyDescent="0.25"/>
  <cols>
    <col min="1" max="1" width="22.140625" customWidth="1"/>
  </cols>
  <sheetData>
    <row r="1" spans="1:34" ht="16.5" thickBot="1" x14ac:dyDescent="0.3">
      <c r="A1" s="178" t="s">
        <v>61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9"/>
      <c r="P1" s="179"/>
      <c r="Q1" s="179"/>
      <c r="R1" s="179"/>
      <c r="S1" s="179"/>
      <c r="T1" s="179"/>
      <c r="U1" s="179"/>
      <c r="V1" s="179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</row>
    <row r="2" spans="1:34" ht="15.75" customHeight="1" thickBot="1" x14ac:dyDescent="0.3">
      <c r="A2" s="217" t="s">
        <v>0</v>
      </c>
      <c r="B2" s="220" t="s">
        <v>1</v>
      </c>
      <c r="C2" s="181"/>
      <c r="D2" s="180" t="s">
        <v>2</v>
      </c>
      <c r="E2" s="181"/>
      <c r="F2" s="180" t="s">
        <v>3</v>
      </c>
      <c r="G2" s="186"/>
      <c r="H2" s="191" t="s">
        <v>4</v>
      </c>
      <c r="I2" s="186"/>
      <c r="J2" s="192" t="s">
        <v>58</v>
      </c>
      <c r="K2" s="261"/>
      <c r="L2" s="262"/>
      <c r="M2" s="192" t="s">
        <v>6</v>
      </c>
      <c r="N2" s="193"/>
      <c r="O2" s="160" t="s">
        <v>7</v>
      </c>
      <c r="P2" s="249"/>
      <c r="Q2" s="249"/>
      <c r="R2" s="249"/>
      <c r="S2" s="250"/>
      <c r="T2" s="162"/>
      <c r="U2" s="208" t="s">
        <v>8</v>
      </c>
      <c r="V2" s="209"/>
      <c r="W2" s="198" t="s">
        <v>59</v>
      </c>
      <c r="X2" s="199"/>
      <c r="Y2" s="199"/>
      <c r="Z2" s="199"/>
      <c r="AA2" s="199"/>
      <c r="AB2" s="199"/>
      <c r="AC2" s="199"/>
      <c r="AD2" s="199"/>
      <c r="AE2" s="200"/>
      <c r="AF2" s="200"/>
      <c r="AG2" s="200"/>
      <c r="AH2" s="201"/>
    </row>
    <row r="3" spans="1:34" x14ac:dyDescent="0.25">
      <c r="A3" s="218"/>
      <c r="B3" s="182"/>
      <c r="C3" s="183"/>
      <c r="D3" s="182"/>
      <c r="E3" s="183"/>
      <c r="F3" s="187"/>
      <c r="G3" s="188"/>
      <c r="H3" s="187"/>
      <c r="I3" s="188"/>
      <c r="J3" s="263"/>
      <c r="K3" s="264"/>
      <c r="L3" s="265"/>
      <c r="M3" s="194"/>
      <c r="N3" s="195"/>
      <c r="O3" s="251"/>
      <c r="P3" s="252"/>
      <c r="Q3" s="252"/>
      <c r="R3" s="252"/>
      <c r="S3" s="253"/>
      <c r="T3" s="165"/>
      <c r="U3" s="210"/>
      <c r="V3" s="211"/>
      <c r="W3" s="202" t="s">
        <v>10</v>
      </c>
      <c r="X3" s="205" t="s">
        <v>11</v>
      </c>
      <c r="Y3" s="205" t="s">
        <v>12</v>
      </c>
      <c r="Z3" s="221" t="s">
        <v>13</v>
      </c>
      <c r="AA3" s="255" t="s">
        <v>14</v>
      </c>
      <c r="AB3" s="256"/>
      <c r="AC3" s="214"/>
      <c r="AD3" s="192" t="s">
        <v>15</v>
      </c>
      <c r="AE3" s="160" t="s">
        <v>16</v>
      </c>
      <c r="AF3" s="161"/>
      <c r="AG3" s="162"/>
      <c r="AH3" s="214" t="s">
        <v>17</v>
      </c>
    </row>
    <row r="4" spans="1:34" x14ac:dyDescent="0.25">
      <c r="A4" s="218"/>
      <c r="B4" s="182"/>
      <c r="C4" s="183"/>
      <c r="D4" s="182"/>
      <c r="E4" s="183"/>
      <c r="F4" s="187"/>
      <c r="G4" s="188"/>
      <c r="H4" s="187"/>
      <c r="I4" s="188"/>
      <c r="J4" s="263"/>
      <c r="K4" s="264"/>
      <c r="L4" s="265"/>
      <c r="M4" s="194"/>
      <c r="N4" s="195"/>
      <c r="O4" s="251"/>
      <c r="P4" s="252"/>
      <c r="Q4" s="252"/>
      <c r="R4" s="252"/>
      <c r="S4" s="253"/>
      <c r="T4" s="165"/>
      <c r="U4" s="227" t="s">
        <v>18</v>
      </c>
      <c r="V4" s="228" t="s">
        <v>19</v>
      </c>
      <c r="W4" s="203"/>
      <c r="X4" s="206"/>
      <c r="Y4" s="206"/>
      <c r="Z4" s="222"/>
      <c r="AA4" s="257"/>
      <c r="AB4" s="258"/>
      <c r="AC4" s="215"/>
      <c r="AD4" s="212"/>
      <c r="AE4" s="163"/>
      <c r="AF4" s="164"/>
      <c r="AG4" s="165"/>
      <c r="AH4" s="215"/>
    </row>
    <row r="5" spans="1:34" ht="15.75" thickBot="1" x14ac:dyDescent="0.3">
      <c r="A5" s="218"/>
      <c r="B5" s="184"/>
      <c r="C5" s="185"/>
      <c r="D5" s="184"/>
      <c r="E5" s="185"/>
      <c r="F5" s="189"/>
      <c r="G5" s="190"/>
      <c r="H5" s="187"/>
      <c r="I5" s="188"/>
      <c r="J5" s="266"/>
      <c r="K5" s="267"/>
      <c r="L5" s="268"/>
      <c r="M5" s="196"/>
      <c r="N5" s="197"/>
      <c r="O5" s="230" t="s">
        <v>20</v>
      </c>
      <c r="P5" s="231"/>
      <c r="Q5" s="231" t="s">
        <v>21</v>
      </c>
      <c r="R5" s="248"/>
      <c r="S5" s="231" t="s">
        <v>56</v>
      </c>
      <c r="T5" s="254"/>
      <c r="U5" s="227"/>
      <c r="V5" s="229"/>
      <c r="W5" s="203"/>
      <c r="X5" s="206"/>
      <c r="Y5" s="206"/>
      <c r="Z5" s="222"/>
      <c r="AA5" s="257"/>
      <c r="AB5" s="258"/>
      <c r="AC5" s="215"/>
      <c r="AD5" s="212"/>
      <c r="AE5" s="163"/>
      <c r="AF5" s="164"/>
      <c r="AG5" s="165"/>
      <c r="AH5" s="215"/>
    </row>
    <row r="6" spans="1:34" ht="15.75" customHeight="1" thickBot="1" x14ac:dyDescent="0.3">
      <c r="A6" s="218"/>
      <c r="B6" s="171" t="s">
        <v>22</v>
      </c>
      <c r="C6" s="173" t="s">
        <v>23</v>
      </c>
      <c r="D6" s="177" t="s">
        <v>22</v>
      </c>
      <c r="E6" s="175" t="s">
        <v>24</v>
      </c>
      <c r="F6" s="8"/>
      <c r="G6" s="169" t="s">
        <v>25</v>
      </c>
      <c r="H6" s="26"/>
      <c r="I6" s="27"/>
      <c r="J6" s="269" t="s">
        <v>26</v>
      </c>
      <c r="K6" s="94"/>
      <c r="L6" s="271" t="s">
        <v>27</v>
      </c>
      <c r="M6" s="225" t="s">
        <v>22</v>
      </c>
      <c r="N6" s="173" t="s">
        <v>24</v>
      </c>
      <c r="O6" s="236" t="s">
        <v>22</v>
      </c>
      <c r="P6" s="234" t="s">
        <v>24</v>
      </c>
      <c r="Q6" s="232" t="s">
        <v>22</v>
      </c>
      <c r="R6" s="234" t="s">
        <v>24</v>
      </c>
      <c r="S6" s="232" t="s">
        <v>22</v>
      </c>
      <c r="T6" s="234" t="s">
        <v>24</v>
      </c>
      <c r="U6" s="227"/>
      <c r="V6" s="229"/>
      <c r="W6" s="203"/>
      <c r="X6" s="206"/>
      <c r="Y6" s="206"/>
      <c r="Z6" s="222"/>
      <c r="AA6" s="259"/>
      <c r="AB6" s="260"/>
      <c r="AC6" s="216"/>
      <c r="AD6" s="212"/>
      <c r="AE6" s="166"/>
      <c r="AF6" s="167"/>
      <c r="AG6" s="168"/>
      <c r="AH6" s="215"/>
    </row>
    <row r="7" spans="1:34" ht="52.5" thickBot="1" x14ac:dyDescent="0.3">
      <c r="A7" s="218"/>
      <c r="B7" s="172"/>
      <c r="C7" s="174"/>
      <c r="D7" s="177"/>
      <c r="E7" s="176"/>
      <c r="F7" s="22" t="s">
        <v>28</v>
      </c>
      <c r="G7" s="224"/>
      <c r="H7" s="11" t="s">
        <v>22</v>
      </c>
      <c r="I7" s="11" t="s">
        <v>24</v>
      </c>
      <c r="J7" s="270"/>
      <c r="K7" s="95" t="s">
        <v>11</v>
      </c>
      <c r="L7" s="272"/>
      <c r="M7" s="226"/>
      <c r="N7" s="174"/>
      <c r="O7" s="237"/>
      <c r="P7" s="235"/>
      <c r="Q7" s="233"/>
      <c r="R7" s="235"/>
      <c r="S7" s="233"/>
      <c r="T7" s="235"/>
      <c r="U7" s="227"/>
      <c r="V7" s="229"/>
      <c r="W7" s="204"/>
      <c r="X7" s="207"/>
      <c r="Y7" s="207"/>
      <c r="Z7" s="223"/>
      <c r="AA7" s="1" t="s">
        <v>29</v>
      </c>
      <c r="AB7" s="1" t="s">
        <v>30</v>
      </c>
      <c r="AC7" s="3" t="s">
        <v>27</v>
      </c>
      <c r="AD7" s="213"/>
      <c r="AE7" s="69" t="s">
        <v>31</v>
      </c>
      <c r="AF7" s="2" t="s">
        <v>32</v>
      </c>
      <c r="AG7" s="70" t="s">
        <v>57</v>
      </c>
      <c r="AH7" s="216"/>
    </row>
    <row r="8" spans="1:34" ht="15.75" thickBot="1" x14ac:dyDescent="0.3">
      <c r="A8" s="218"/>
      <c r="B8" s="53">
        <v>1</v>
      </c>
      <c r="C8" s="49">
        <v>2</v>
      </c>
      <c r="D8" s="44">
        <v>3</v>
      </c>
      <c r="E8" s="44">
        <v>4</v>
      </c>
      <c r="F8" s="50">
        <v>5</v>
      </c>
      <c r="G8" s="46">
        <v>6</v>
      </c>
      <c r="H8" s="46">
        <v>7</v>
      </c>
      <c r="I8" s="28">
        <v>8</v>
      </c>
      <c r="J8" s="158">
        <v>10</v>
      </c>
      <c r="K8" s="32">
        <v>11</v>
      </c>
      <c r="L8" s="159">
        <v>12</v>
      </c>
      <c r="M8" s="4">
        <v>12</v>
      </c>
      <c r="N8" s="49">
        <v>13</v>
      </c>
      <c r="O8" s="56">
        <v>14</v>
      </c>
      <c r="P8" s="66">
        <v>15</v>
      </c>
      <c r="Q8" s="58">
        <v>16</v>
      </c>
      <c r="R8" s="66">
        <v>17</v>
      </c>
      <c r="S8" s="66">
        <v>18</v>
      </c>
      <c r="T8" s="59">
        <v>19</v>
      </c>
      <c r="U8" s="51">
        <v>20</v>
      </c>
      <c r="V8" s="39">
        <v>21</v>
      </c>
      <c r="W8" s="48">
        <v>22</v>
      </c>
      <c r="X8" s="47">
        <v>23</v>
      </c>
      <c r="Y8" s="47">
        <v>24</v>
      </c>
      <c r="Z8" s="47">
        <v>25</v>
      </c>
      <c r="AA8" s="1">
        <v>26</v>
      </c>
      <c r="AB8" s="1">
        <v>27</v>
      </c>
      <c r="AC8" s="23">
        <v>28</v>
      </c>
      <c r="AD8" s="64">
        <v>29</v>
      </c>
      <c r="AE8" s="65">
        <v>30</v>
      </c>
      <c r="AF8" s="67">
        <v>31</v>
      </c>
      <c r="AG8" s="68">
        <v>32</v>
      </c>
      <c r="AH8" s="43">
        <v>33</v>
      </c>
    </row>
    <row r="9" spans="1:34" x14ac:dyDescent="0.25">
      <c r="A9" s="218"/>
      <c r="B9" s="169" t="s">
        <v>60</v>
      </c>
      <c r="C9" s="169" t="s">
        <v>60</v>
      </c>
      <c r="D9" s="169" t="s">
        <v>60</v>
      </c>
      <c r="E9" s="169" t="s">
        <v>60</v>
      </c>
      <c r="F9" s="169" t="s">
        <v>60</v>
      </c>
      <c r="G9" s="169" t="s">
        <v>60</v>
      </c>
      <c r="H9" s="169" t="s">
        <v>60</v>
      </c>
      <c r="I9" s="169" t="s">
        <v>60</v>
      </c>
      <c r="J9" s="169" t="s">
        <v>60</v>
      </c>
      <c r="K9" s="169" t="s">
        <v>60</v>
      </c>
      <c r="L9" s="169" t="s">
        <v>60</v>
      </c>
      <c r="M9" s="169" t="s">
        <v>60</v>
      </c>
      <c r="N9" s="169" t="s">
        <v>60</v>
      </c>
      <c r="O9" s="169" t="s">
        <v>60</v>
      </c>
      <c r="P9" s="169" t="s">
        <v>60</v>
      </c>
      <c r="Q9" s="169" t="s">
        <v>60</v>
      </c>
      <c r="R9" s="169" t="s">
        <v>60</v>
      </c>
      <c r="S9" s="169" t="s">
        <v>60</v>
      </c>
      <c r="T9" s="169" t="s">
        <v>60</v>
      </c>
      <c r="U9" s="169" t="s">
        <v>60</v>
      </c>
      <c r="V9" s="169" t="s">
        <v>60</v>
      </c>
      <c r="W9" s="169" t="s">
        <v>60</v>
      </c>
      <c r="X9" s="169" t="s">
        <v>60</v>
      </c>
      <c r="Y9" s="169" t="s">
        <v>60</v>
      </c>
      <c r="Z9" s="169" t="s">
        <v>60</v>
      </c>
      <c r="AA9" s="169" t="s">
        <v>60</v>
      </c>
      <c r="AB9" s="169" t="s">
        <v>60</v>
      </c>
      <c r="AC9" s="169" t="s">
        <v>60</v>
      </c>
      <c r="AD9" s="169" t="s">
        <v>60</v>
      </c>
      <c r="AE9" s="169" t="s">
        <v>60</v>
      </c>
      <c r="AF9" s="169" t="s">
        <v>60</v>
      </c>
      <c r="AG9" s="169" t="s">
        <v>60</v>
      </c>
      <c r="AH9" s="169" t="s">
        <v>60</v>
      </c>
    </row>
    <row r="10" spans="1:34" ht="15.75" thickBot="1" x14ac:dyDescent="0.3">
      <c r="A10" s="219"/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70"/>
      <c r="AD10" s="170"/>
      <c r="AE10" s="170"/>
      <c r="AF10" s="170"/>
      <c r="AG10" s="170"/>
      <c r="AH10" s="170"/>
    </row>
    <row r="11" spans="1:34" ht="15.75" thickBot="1" x14ac:dyDescent="0.3">
      <c r="A11" s="17" t="s">
        <v>33</v>
      </c>
      <c r="B11" s="73">
        <v>299</v>
      </c>
      <c r="C11" s="136">
        <v>320</v>
      </c>
      <c r="D11" s="73">
        <v>2041</v>
      </c>
      <c r="E11" s="136">
        <v>1967</v>
      </c>
      <c r="F11" s="73">
        <v>969</v>
      </c>
      <c r="G11" s="136">
        <v>986</v>
      </c>
      <c r="H11" s="73">
        <v>338</v>
      </c>
      <c r="I11" s="136">
        <v>191</v>
      </c>
      <c r="J11" s="124">
        <v>6</v>
      </c>
      <c r="K11" s="124">
        <v>98</v>
      </c>
      <c r="L11" s="124">
        <v>0</v>
      </c>
      <c r="M11" s="73">
        <v>516</v>
      </c>
      <c r="N11" s="136">
        <v>791</v>
      </c>
      <c r="O11" s="74">
        <v>518</v>
      </c>
      <c r="P11" s="148">
        <v>508</v>
      </c>
      <c r="Q11" s="75">
        <v>10</v>
      </c>
      <c r="R11" s="149">
        <v>8</v>
      </c>
      <c r="S11" s="76">
        <v>1152</v>
      </c>
      <c r="T11" s="149">
        <v>1142</v>
      </c>
      <c r="U11" s="77">
        <v>18</v>
      </c>
      <c r="V11" s="157">
        <v>17</v>
      </c>
      <c r="W11" s="37">
        <f>SUM(C11/U11/5.25)</f>
        <v>3.3862433862433865</v>
      </c>
      <c r="X11" s="16">
        <f>SUM(E11/U11/5.25)</f>
        <v>20.814814814814813</v>
      </c>
      <c r="Y11" s="16">
        <f>SUM(G11/U11/5.25)</f>
        <v>10.433862433862434</v>
      </c>
      <c r="Z11" s="16">
        <f>SUM(I11/U11/5.25)</f>
        <v>2.0211640211640209</v>
      </c>
      <c r="AA11" s="16">
        <f>SUM(J11/U11/5.25)</f>
        <v>6.3492063492063489E-2</v>
      </c>
      <c r="AB11" s="16">
        <f>SUM(K11/U11/5.25)</f>
        <v>1.037037037037037</v>
      </c>
      <c r="AC11" s="24">
        <f>SUM(L11/U11/5.25)</f>
        <v>0</v>
      </c>
      <c r="AD11" s="41">
        <f>SUM(N11/U11/5.25)</f>
        <v>8.3703703703703702</v>
      </c>
      <c r="AE11" s="16">
        <f>SUM(P11/U11/5.25)</f>
        <v>5.3756613756613758</v>
      </c>
      <c r="AF11" s="16">
        <f>SUM(R11/U11/5.25)</f>
        <v>8.4656084656084651E-2</v>
      </c>
      <c r="AG11" s="16">
        <f>SUM(T11/U11/5.25)</f>
        <v>12.084656084656084</v>
      </c>
      <c r="AH11" s="38">
        <f>SUM(C11+E11+G11+I11+J11+K11+L11+N11+P11+R11+T11)/U11/5.25</f>
        <v>63.671957671957671</v>
      </c>
    </row>
    <row r="12" spans="1:34" ht="15.75" thickBot="1" x14ac:dyDescent="0.3">
      <c r="A12" s="18" t="s">
        <v>34</v>
      </c>
      <c r="B12" s="73">
        <v>522</v>
      </c>
      <c r="C12" s="136">
        <v>437</v>
      </c>
      <c r="D12" s="73">
        <v>4048</v>
      </c>
      <c r="E12" s="136">
        <v>4004</v>
      </c>
      <c r="F12" s="73">
        <v>1010</v>
      </c>
      <c r="G12" s="136">
        <v>1006</v>
      </c>
      <c r="H12" s="73">
        <v>662</v>
      </c>
      <c r="I12" s="136">
        <v>433</v>
      </c>
      <c r="J12" s="124">
        <v>29</v>
      </c>
      <c r="K12" s="124">
        <v>348</v>
      </c>
      <c r="L12" s="124">
        <v>10</v>
      </c>
      <c r="M12" s="73">
        <v>1126</v>
      </c>
      <c r="N12" s="136">
        <v>943</v>
      </c>
      <c r="O12" s="73">
        <v>1167</v>
      </c>
      <c r="P12" s="136">
        <v>1011</v>
      </c>
      <c r="Q12" s="78">
        <v>24</v>
      </c>
      <c r="R12" s="150">
        <v>19</v>
      </c>
      <c r="S12" s="79">
        <v>2294</v>
      </c>
      <c r="T12" s="150">
        <v>2308</v>
      </c>
      <c r="U12" s="77">
        <v>31</v>
      </c>
      <c r="V12" s="157">
        <v>27</v>
      </c>
      <c r="W12" s="126">
        <f t="shared" ref="W12:W32" si="0">SUM(C12/U12/5.25)</f>
        <v>2.6850998463901692</v>
      </c>
      <c r="X12" s="109">
        <f t="shared" ref="X12:X32" si="1">SUM(E12/U12/5.25)</f>
        <v>24.602150537634408</v>
      </c>
      <c r="Y12" s="109">
        <f t="shared" ref="Y12:Y32" si="2">SUM(G12/U12/5.25)</f>
        <v>6.1812596006144398</v>
      </c>
      <c r="Z12" s="109">
        <f t="shared" ref="Z12:Z32" si="3">SUM(I12/U12/5.25)</f>
        <v>2.660522273425499</v>
      </c>
      <c r="AA12" s="109">
        <f t="shared" ref="AA12:AA32" si="4">SUM(J12/U12/5.25)</f>
        <v>0.1781874039938556</v>
      </c>
      <c r="AB12" s="109">
        <f t="shared" ref="AB12:AB32" si="5">SUM(K12/U12/5.25)</f>
        <v>2.1382488479262673</v>
      </c>
      <c r="AC12" s="119">
        <f t="shared" ref="AC12:AC32" si="6">SUM(L12/U12/5.25)</f>
        <v>6.1443932411674347E-2</v>
      </c>
      <c r="AD12" s="129">
        <f t="shared" ref="AD12:AD32" si="7">SUM(N12/U12/5.25)</f>
        <v>5.7941628264208909</v>
      </c>
      <c r="AE12" s="109">
        <f t="shared" ref="AE12:AE32" si="8">SUM(P12/U12/5.25)</f>
        <v>6.2119815668202758</v>
      </c>
      <c r="AF12" s="109">
        <f t="shared" ref="AF12:AF32" si="9">SUM(R12/U12/5.25)</f>
        <v>0.11674347158218126</v>
      </c>
      <c r="AG12" s="109">
        <f t="shared" ref="AG12:AG31" si="10">SUM(T12/U12/5.25)</f>
        <v>14.181259600614439</v>
      </c>
      <c r="AH12" s="127">
        <f t="shared" ref="AH12:AH32" si="11">SUM(C12+E12+G12+I12+J12+K12+L12+N12+P12+R12+T12)/U12/5.25</f>
        <v>64.811059907834107</v>
      </c>
    </row>
    <row r="13" spans="1:34" ht="15.75" thickBot="1" x14ac:dyDescent="0.3">
      <c r="A13" s="18" t="s">
        <v>35</v>
      </c>
      <c r="B13" s="73">
        <v>93</v>
      </c>
      <c r="C13" s="136">
        <v>100</v>
      </c>
      <c r="D13" s="73">
        <v>882</v>
      </c>
      <c r="E13" s="136">
        <v>827</v>
      </c>
      <c r="F13" s="73">
        <v>392</v>
      </c>
      <c r="G13" s="136">
        <v>400</v>
      </c>
      <c r="H13" s="73">
        <v>675</v>
      </c>
      <c r="I13" s="136">
        <v>438</v>
      </c>
      <c r="J13" s="124">
        <v>2</v>
      </c>
      <c r="K13" s="124">
        <v>58</v>
      </c>
      <c r="L13" s="124">
        <v>1</v>
      </c>
      <c r="M13" s="73">
        <v>245</v>
      </c>
      <c r="N13" s="136">
        <v>206</v>
      </c>
      <c r="O13" s="73">
        <v>456</v>
      </c>
      <c r="P13" s="136">
        <v>365</v>
      </c>
      <c r="Q13" s="78">
        <v>18</v>
      </c>
      <c r="R13" s="150">
        <v>15</v>
      </c>
      <c r="S13" s="79">
        <v>1130</v>
      </c>
      <c r="T13" s="150">
        <v>1097</v>
      </c>
      <c r="U13" s="77">
        <v>12</v>
      </c>
      <c r="V13" s="157">
        <v>10</v>
      </c>
      <c r="W13" s="126">
        <f t="shared" si="0"/>
        <v>1.5873015873015874</v>
      </c>
      <c r="X13" s="109">
        <f t="shared" si="1"/>
        <v>13.126984126984128</v>
      </c>
      <c r="Y13" s="109">
        <f t="shared" si="2"/>
        <v>6.3492063492063497</v>
      </c>
      <c r="Z13" s="109">
        <f t="shared" si="3"/>
        <v>6.9523809523809526</v>
      </c>
      <c r="AA13" s="109">
        <f t="shared" si="4"/>
        <v>3.1746031746031744E-2</v>
      </c>
      <c r="AB13" s="109">
        <f t="shared" si="5"/>
        <v>0.92063492063492058</v>
      </c>
      <c r="AC13" s="119">
        <f t="shared" si="6"/>
        <v>1.5873015873015872E-2</v>
      </c>
      <c r="AD13" s="129">
        <f t="shared" si="7"/>
        <v>3.2698412698412702</v>
      </c>
      <c r="AE13" s="109">
        <f t="shared" si="8"/>
        <v>5.7936507936507935</v>
      </c>
      <c r="AF13" s="109">
        <f t="shared" si="9"/>
        <v>0.23809523809523808</v>
      </c>
      <c r="AG13" s="109">
        <f t="shared" si="10"/>
        <v>17.412698412698415</v>
      </c>
      <c r="AH13" s="127">
        <f t="shared" si="11"/>
        <v>55.698412698412703</v>
      </c>
    </row>
    <row r="14" spans="1:34" ht="15.75" thickBot="1" x14ac:dyDescent="0.3">
      <c r="A14" s="18" t="s">
        <v>36</v>
      </c>
      <c r="B14" s="73">
        <v>52</v>
      </c>
      <c r="C14" s="136">
        <v>44</v>
      </c>
      <c r="D14" s="73">
        <v>181</v>
      </c>
      <c r="E14" s="136">
        <v>151</v>
      </c>
      <c r="F14" s="73">
        <v>154</v>
      </c>
      <c r="G14" s="136">
        <v>156</v>
      </c>
      <c r="H14" s="73">
        <v>52</v>
      </c>
      <c r="I14" s="136">
        <v>23</v>
      </c>
      <c r="J14" s="124">
        <v>0</v>
      </c>
      <c r="K14" s="124">
        <v>5</v>
      </c>
      <c r="L14" s="124">
        <v>4</v>
      </c>
      <c r="M14" s="73">
        <v>23</v>
      </c>
      <c r="N14" s="136">
        <v>18</v>
      </c>
      <c r="O14" s="73">
        <v>48</v>
      </c>
      <c r="P14" s="136">
        <v>47</v>
      </c>
      <c r="Q14" s="78">
        <v>4</v>
      </c>
      <c r="R14" s="150">
        <v>4</v>
      </c>
      <c r="S14" s="79">
        <v>98</v>
      </c>
      <c r="T14" s="150">
        <v>93</v>
      </c>
      <c r="U14" s="77">
        <v>3</v>
      </c>
      <c r="V14" s="157">
        <v>3</v>
      </c>
      <c r="W14" s="126">
        <f t="shared" si="0"/>
        <v>2.7936507936507935</v>
      </c>
      <c r="X14" s="109">
        <f t="shared" si="1"/>
        <v>9.587301587301587</v>
      </c>
      <c r="Y14" s="109">
        <f t="shared" si="2"/>
        <v>9.9047619047619051</v>
      </c>
      <c r="Z14" s="109">
        <f t="shared" si="3"/>
        <v>1.4603174603174605</v>
      </c>
      <c r="AA14" s="109">
        <f t="shared" si="4"/>
        <v>0</v>
      </c>
      <c r="AB14" s="109">
        <f t="shared" si="5"/>
        <v>0.3174603174603175</v>
      </c>
      <c r="AC14" s="119">
        <f t="shared" si="6"/>
        <v>0.25396825396825395</v>
      </c>
      <c r="AD14" s="129">
        <f t="shared" si="7"/>
        <v>1.1428571428571428</v>
      </c>
      <c r="AE14" s="109">
        <f t="shared" si="8"/>
        <v>2.9841269841269842</v>
      </c>
      <c r="AF14" s="109">
        <f t="shared" si="9"/>
        <v>0.25396825396825395</v>
      </c>
      <c r="AG14" s="109">
        <f t="shared" si="10"/>
        <v>5.9047619047619051</v>
      </c>
      <c r="AH14" s="127">
        <f t="shared" si="11"/>
        <v>34.603174603174601</v>
      </c>
    </row>
    <row r="15" spans="1:34" ht="15.75" thickBot="1" x14ac:dyDescent="0.3">
      <c r="A15" s="19" t="s">
        <v>37</v>
      </c>
      <c r="B15" s="73">
        <v>556</v>
      </c>
      <c r="C15" s="136">
        <v>618</v>
      </c>
      <c r="D15" s="73">
        <v>3085</v>
      </c>
      <c r="E15" s="136">
        <v>2929</v>
      </c>
      <c r="F15" s="73">
        <v>441</v>
      </c>
      <c r="G15" s="136">
        <v>432</v>
      </c>
      <c r="H15" s="73">
        <v>512</v>
      </c>
      <c r="I15" s="136">
        <v>317</v>
      </c>
      <c r="J15" s="124">
        <v>20</v>
      </c>
      <c r="K15" s="124">
        <v>170</v>
      </c>
      <c r="L15" s="124">
        <v>4</v>
      </c>
      <c r="M15" s="73">
        <v>633</v>
      </c>
      <c r="N15" s="136">
        <v>652</v>
      </c>
      <c r="O15" s="73">
        <v>1462</v>
      </c>
      <c r="P15" s="136">
        <v>1332</v>
      </c>
      <c r="Q15" s="78">
        <v>1</v>
      </c>
      <c r="R15" s="150">
        <v>2</v>
      </c>
      <c r="S15" s="79">
        <v>2186</v>
      </c>
      <c r="T15" s="150">
        <v>2164</v>
      </c>
      <c r="U15" s="77">
        <v>31</v>
      </c>
      <c r="V15" s="157">
        <v>26</v>
      </c>
      <c r="W15" s="126">
        <f t="shared" si="0"/>
        <v>3.7972350230414742</v>
      </c>
      <c r="X15" s="109">
        <f t="shared" si="1"/>
        <v>17.996927803379418</v>
      </c>
      <c r="Y15" s="109">
        <f t="shared" si="2"/>
        <v>2.6543778801843319</v>
      </c>
      <c r="Z15" s="109">
        <f t="shared" si="3"/>
        <v>1.9477726574500769</v>
      </c>
      <c r="AA15" s="109">
        <f t="shared" si="4"/>
        <v>0.12288786482334869</v>
      </c>
      <c r="AB15" s="109">
        <f t="shared" si="5"/>
        <v>1.0445468509984639</v>
      </c>
      <c r="AC15" s="119">
        <f t="shared" si="6"/>
        <v>2.4577572964669739E-2</v>
      </c>
      <c r="AD15" s="129">
        <f t="shared" si="7"/>
        <v>4.0061443932411676</v>
      </c>
      <c r="AE15" s="109">
        <f t="shared" si="8"/>
        <v>8.1843317972350231</v>
      </c>
      <c r="AF15" s="109">
        <f t="shared" si="9"/>
        <v>1.2288786482334869E-2</v>
      </c>
      <c r="AG15" s="109">
        <f t="shared" si="10"/>
        <v>13.29646697388633</v>
      </c>
      <c r="AH15" s="127">
        <f t="shared" si="11"/>
        <v>53.087557603686633</v>
      </c>
    </row>
    <row r="16" spans="1:34" ht="15.75" thickBot="1" x14ac:dyDescent="0.3">
      <c r="A16" s="19" t="s">
        <v>38</v>
      </c>
      <c r="B16" s="73">
        <v>550</v>
      </c>
      <c r="C16" s="136">
        <v>502</v>
      </c>
      <c r="D16" s="73">
        <v>2318</v>
      </c>
      <c r="E16" s="136">
        <v>2205</v>
      </c>
      <c r="F16" s="73">
        <v>640</v>
      </c>
      <c r="G16" s="136">
        <v>645</v>
      </c>
      <c r="H16" s="73">
        <v>496</v>
      </c>
      <c r="I16" s="136">
        <v>789</v>
      </c>
      <c r="J16" s="124">
        <v>15</v>
      </c>
      <c r="K16" s="124">
        <v>151</v>
      </c>
      <c r="L16" s="124">
        <v>0</v>
      </c>
      <c r="M16" s="73">
        <v>511</v>
      </c>
      <c r="N16" s="136">
        <v>452</v>
      </c>
      <c r="O16" s="73">
        <v>1193</v>
      </c>
      <c r="P16" s="136">
        <v>1082</v>
      </c>
      <c r="Q16" s="78">
        <v>22</v>
      </c>
      <c r="R16" s="150">
        <v>23</v>
      </c>
      <c r="S16" s="79">
        <v>1790</v>
      </c>
      <c r="T16" s="150">
        <v>1764</v>
      </c>
      <c r="U16" s="77">
        <v>28</v>
      </c>
      <c r="V16" s="157">
        <v>28</v>
      </c>
      <c r="W16" s="126">
        <f t="shared" si="0"/>
        <v>3.4149659863945576</v>
      </c>
      <c r="X16" s="109">
        <f t="shared" si="1"/>
        <v>15</v>
      </c>
      <c r="Y16" s="109">
        <f t="shared" si="2"/>
        <v>4.3877551020408161</v>
      </c>
      <c r="Z16" s="109">
        <f t="shared" si="3"/>
        <v>5.3673469387755102</v>
      </c>
      <c r="AA16" s="109">
        <f t="shared" si="4"/>
        <v>0.10204081632653061</v>
      </c>
      <c r="AB16" s="109">
        <f t="shared" si="5"/>
        <v>1.0272108843537415</v>
      </c>
      <c r="AC16" s="119">
        <f t="shared" si="6"/>
        <v>0</v>
      </c>
      <c r="AD16" s="129">
        <f t="shared" si="7"/>
        <v>3.074829931972789</v>
      </c>
      <c r="AE16" s="109">
        <f t="shared" si="8"/>
        <v>7.3605442176870755</v>
      </c>
      <c r="AF16" s="109">
        <f t="shared" si="9"/>
        <v>0.15646258503401361</v>
      </c>
      <c r="AG16" s="109">
        <f t="shared" si="10"/>
        <v>12</v>
      </c>
      <c r="AH16" s="127">
        <f t="shared" si="11"/>
        <v>51.891156462585037</v>
      </c>
    </row>
    <row r="17" spans="1:34" ht="15.75" thickBot="1" x14ac:dyDescent="0.3">
      <c r="A17" s="18" t="s">
        <v>39</v>
      </c>
      <c r="B17" s="73">
        <v>292</v>
      </c>
      <c r="C17" s="136">
        <v>284</v>
      </c>
      <c r="D17" s="73">
        <v>1201</v>
      </c>
      <c r="E17" s="136">
        <v>1021</v>
      </c>
      <c r="F17" s="73">
        <v>945</v>
      </c>
      <c r="G17" s="136">
        <v>945</v>
      </c>
      <c r="H17" s="73">
        <v>201</v>
      </c>
      <c r="I17" s="136">
        <v>146</v>
      </c>
      <c r="J17" s="124">
        <v>7</v>
      </c>
      <c r="K17" s="124">
        <v>75</v>
      </c>
      <c r="L17" s="124">
        <v>1</v>
      </c>
      <c r="M17" s="73">
        <v>1020</v>
      </c>
      <c r="N17" s="136">
        <v>830</v>
      </c>
      <c r="O17" s="73">
        <v>626</v>
      </c>
      <c r="P17" s="136">
        <v>577</v>
      </c>
      <c r="Q17" s="78">
        <v>32</v>
      </c>
      <c r="R17" s="150">
        <v>30</v>
      </c>
      <c r="S17" s="79">
        <v>1905</v>
      </c>
      <c r="T17" s="150">
        <v>1838</v>
      </c>
      <c r="U17" s="77">
        <v>18</v>
      </c>
      <c r="V17" s="157">
        <v>15</v>
      </c>
      <c r="W17" s="126">
        <f t="shared" si="0"/>
        <v>3.0052910052910056</v>
      </c>
      <c r="X17" s="109">
        <f t="shared" si="1"/>
        <v>10.804232804232804</v>
      </c>
      <c r="Y17" s="109">
        <f t="shared" si="2"/>
        <v>10</v>
      </c>
      <c r="Z17" s="109">
        <f t="shared" si="3"/>
        <v>1.5449735449735449</v>
      </c>
      <c r="AA17" s="109">
        <f t="shared" si="4"/>
        <v>7.407407407407407E-2</v>
      </c>
      <c r="AB17" s="109">
        <f t="shared" si="5"/>
        <v>0.79365079365079372</v>
      </c>
      <c r="AC17" s="119">
        <f t="shared" si="6"/>
        <v>1.0582010582010581E-2</v>
      </c>
      <c r="AD17" s="129">
        <f t="shared" si="7"/>
        <v>8.7830687830687832</v>
      </c>
      <c r="AE17" s="109">
        <f t="shared" si="8"/>
        <v>6.105820105820106</v>
      </c>
      <c r="AF17" s="109">
        <f t="shared" si="9"/>
        <v>0.3174603174603175</v>
      </c>
      <c r="AG17" s="109">
        <f t="shared" si="10"/>
        <v>19.449735449735449</v>
      </c>
      <c r="AH17" s="127">
        <f t="shared" si="11"/>
        <v>60.888888888888893</v>
      </c>
    </row>
    <row r="18" spans="1:34" ht="15.75" thickBot="1" x14ac:dyDescent="0.3">
      <c r="A18" s="18" t="s">
        <v>40</v>
      </c>
      <c r="B18" s="73">
        <v>431</v>
      </c>
      <c r="C18" s="136">
        <v>329</v>
      </c>
      <c r="D18" s="73">
        <v>2857</v>
      </c>
      <c r="E18" s="136">
        <v>2642</v>
      </c>
      <c r="F18" s="73">
        <v>1029</v>
      </c>
      <c r="G18" s="136">
        <v>1034</v>
      </c>
      <c r="H18" s="73">
        <v>409</v>
      </c>
      <c r="I18" s="136">
        <v>247</v>
      </c>
      <c r="J18" s="124">
        <v>7</v>
      </c>
      <c r="K18" s="124">
        <v>161</v>
      </c>
      <c r="L18" s="124">
        <v>1</v>
      </c>
      <c r="M18" s="73">
        <v>723</v>
      </c>
      <c r="N18" s="136">
        <v>574</v>
      </c>
      <c r="O18" s="73">
        <v>1116</v>
      </c>
      <c r="P18" s="136">
        <v>1020</v>
      </c>
      <c r="Q18" s="78">
        <v>7</v>
      </c>
      <c r="R18" s="150">
        <v>12</v>
      </c>
      <c r="S18" s="79">
        <v>1488</v>
      </c>
      <c r="T18" s="150">
        <v>1431</v>
      </c>
      <c r="U18" s="77">
        <v>21</v>
      </c>
      <c r="V18" s="157">
        <v>16</v>
      </c>
      <c r="W18" s="126">
        <f t="shared" si="0"/>
        <v>2.9841269841269842</v>
      </c>
      <c r="X18" s="109">
        <f t="shared" si="1"/>
        <v>23.963718820861679</v>
      </c>
      <c r="Y18" s="109">
        <f t="shared" si="2"/>
        <v>9.3786848072562368</v>
      </c>
      <c r="Z18" s="109">
        <f t="shared" si="3"/>
        <v>2.2403628117913832</v>
      </c>
      <c r="AA18" s="109">
        <f t="shared" si="4"/>
        <v>6.3492063492063489E-2</v>
      </c>
      <c r="AB18" s="109">
        <f t="shared" si="5"/>
        <v>1.4603174603174605</v>
      </c>
      <c r="AC18" s="119">
        <f t="shared" si="6"/>
        <v>9.0702947845804991E-3</v>
      </c>
      <c r="AD18" s="129">
        <f t="shared" si="7"/>
        <v>5.2063492063492065</v>
      </c>
      <c r="AE18" s="109">
        <f t="shared" si="8"/>
        <v>9.2517006802721085</v>
      </c>
      <c r="AF18" s="109">
        <f t="shared" si="9"/>
        <v>0.10884353741496598</v>
      </c>
      <c r="AG18" s="109">
        <f t="shared" si="10"/>
        <v>12.979591836734693</v>
      </c>
      <c r="AH18" s="127">
        <f t="shared" si="11"/>
        <v>67.64625850340137</v>
      </c>
    </row>
    <row r="19" spans="1:34" ht="15.75" thickBot="1" x14ac:dyDescent="0.3">
      <c r="A19" s="18" t="s">
        <v>41</v>
      </c>
      <c r="B19" s="73">
        <v>508</v>
      </c>
      <c r="C19" s="136">
        <v>412</v>
      </c>
      <c r="D19" s="73">
        <v>3106</v>
      </c>
      <c r="E19" s="136">
        <v>3062</v>
      </c>
      <c r="F19" s="73">
        <v>1084</v>
      </c>
      <c r="G19" s="136">
        <v>1015</v>
      </c>
      <c r="H19" s="73">
        <v>420</v>
      </c>
      <c r="I19" s="136">
        <v>395</v>
      </c>
      <c r="J19" s="124">
        <v>12</v>
      </c>
      <c r="K19" s="124">
        <v>139</v>
      </c>
      <c r="L19" s="124">
        <v>1</v>
      </c>
      <c r="M19" s="73">
        <v>706</v>
      </c>
      <c r="N19" s="136">
        <v>755</v>
      </c>
      <c r="O19" s="73">
        <v>1415</v>
      </c>
      <c r="P19" s="136">
        <v>940</v>
      </c>
      <c r="Q19" s="78">
        <v>25</v>
      </c>
      <c r="R19" s="150">
        <v>18</v>
      </c>
      <c r="S19" s="79">
        <v>1091</v>
      </c>
      <c r="T19" s="150">
        <v>970</v>
      </c>
      <c r="U19" s="77">
        <v>20</v>
      </c>
      <c r="V19" s="157">
        <v>19</v>
      </c>
      <c r="W19" s="126">
        <f t="shared" si="0"/>
        <v>3.9238095238095241</v>
      </c>
      <c r="X19" s="109">
        <f t="shared" si="1"/>
        <v>29.161904761904761</v>
      </c>
      <c r="Y19" s="109">
        <f t="shared" si="2"/>
        <v>9.6666666666666661</v>
      </c>
      <c r="Z19" s="109">
        <f t="shared" si="3"/>
        <v>3.7619047619047619</v>
      </c>
      <c r="AA19" s="109">
        <f t="shared" si="4"/>
        <v>0.11428571428571428</v>
      </c>
      <c r="AB19" s="109">
        <f t="shared" si="5"/>
        <v>1.3238095238095238</v>
      </c>
      <c r="AC19" s="119">
        <f t="shared" si="6"/>
        <v>9.5238095238095247E-3</v>
      </c>
      <c r="AD19" s="129">
        <f t="shared" si="7"/>
        <v>7.1904761904761907</v>
      </c>
      <c r="AE19" s="109">
        <f t="shared" si="8"/>
        <v>8.9523809523809526</v>
      </c>
      <c r="AF19" s="109">
        <f t="shared" si="9"/>
        <v>0.17142857142857143</v>
      </c>
      <c r="AG19" s="109">
        <f t="shared" si="10"/>
        <v>9.2380952380952372</v>
      </c>
      <c r="AH19" s="127">
        <f t="shared" si="11"/>
        <v>73.514285714285705</v>
      </c>
    </row>
    <row r="20" spans="1:34" ht="15.75" thickBot="1" x14ac:dyDescent="0.3">
      <c r="A20" s="18" t="s">
        <v>42</v>
      </c>
      <c r="B20" s="73">
        <v>66</v>
      </c>
      <c r="C20" s="136">
        <v>62</v>
      </c>
      <c r="D20" s="73">
        <v>296</v>
      </c>
      <c r="E20" s="136">
        <v>184</v>
      </c>
      <c r="F20" s="73">
        <v>193</v>
      </c>
      <c r="G20" s="136">
        <v>189</v>
      </c>
      <c r="H20" s="73">
        <v>71</v>
      </c>
      <c r="I20" s="136">
        <v>43</v>
      </c>
      <c r="J20" s="124">
        <v>1</v>
      </c>
      <c r="K20" s="124">
        <v>11</v>
      </c>
      <c r="L20" s="124">
        <v>0</v>
      </c>
      <c r="M20" s="73">
        <v>70</v>
      </c>
      <c r="N20" s="136">
        <v>45</v>
      </c>
      <c r="O20" s="73">
        <v>127</v>
      </c>
      <c r="P20" s="136">
        <v>123</v>
      </c>
      <c r="Q20" s="78">
        <v>6</v>
      </c>
      <c r="R20" s="150">
        <v>6</v>
      </c>
      <c r="S20" s="79">
        <v>94</v>
      </c>
      <c r="T20" s="150">
        <v>95</v>
      </c>
      <c r="U20" s="77">
        <v>6</v>
      </c>
      <c r="V20" s="157">
        <v>6</v>
      </c>
      <c r="W20" s="126">
        <f t="shared" si="0"/>
        <v>1.9682539682539684</v>
      </c>
      <c r="X20" s="109">
        <f t="shared" si="1"/>
        <v>5.8412698412698418</v>
      </c>
      <c r="Y20" s="109">
        <f t="shared" si="2"/>
        <v>6</v>
      </c>
      <c r="Z20" s="109">
        <f t="shared" si="3"/>
        <v>1.3650793650793651</v>
      </c>
      <c r="AA20" s="109">
        <f t="shared" si="4"/>
        <v>3.1746031746031744E-2</v>
      </c>
      <c r="AB20" s="109">
        <f t="shared" si="5"/>
        <v>0.34920634920634919</v>
      </c>
      <c r="AC20" s="119">
        <f t="shared" si="6"/>
        <v>0</v>
      </c>
      <c r="AD20" s="129">
        <f t="shared" si="7"/>
        <v>1.4285714285714286</v>
      </c>
      <c r="AE20" s="109">
        <f t="shared" si="8"/>
        <v>3.9047619047619047</v>
      </c>
      <c r="AF20" s="109">
        <f t="shared" si="9"/>
        <v>0.19047619047619047</v>
      </c>
      <c r="AG20" s="109">
        <f t="shared" si="10"/>
        <v>3.0158730158730158</v>
      </c>
      <c r="AH20" s="127">
        <f t="shared" si="11"/>
        <v>24.095238095238095</v>
      </c>
    </row>
    <row r="21" spans="1:34" ht="15.75" thickBot="1" x14ac:dyDescent="0.3">
      <c r="A21" s="18" t="s">
        <v>43</v>
      </c>
      <c r="B21" s="73">
        <v>245</v>
      </c>
      <c r="C21" s="136">
        <v>250</v>
      </c>
      <c r="D21" s="73">
        <v>1780</v>
      </c>
      <c r="E21" s="136">
        <v>1686</v>
      </c>
      <c r="F21" s="73">
        <v>990</v>
      </c>
      <c r="G21" s="136">
        <v>887</v>
      </c>
      <c r="H21" s="73">
        <v>801</v>
      </c>
      <c r="I21" s="136">
        <v>243</v>
      </c>
      <c r="J21" s="124">
        <v>11</v>
      </c>
      <c r="K21" s="124">
        <v>60</v>
      </c>
      <c r="L21" s="124">
        <v>0</v>
      </c>
      <c r="M21" s="73">
        <v>133</v>
      </c>
      <c r="N21" s="136">
        <v>135</v>
      </c>
      <c r="O21" s="73">
        <v>853</v>
      </c>
      <c r="P21" s="136">
        <v>855</v>
      </c>
      <c r="Q21" s="78">
        <v>9</v>
      </c>
      <c r="R21" s="150">
        <v>8</v>
      </c>
      <c r="S21" s="79">
        <v>2096</v>
      </c>
      <c r="T21" s="150">
        <v>1958</v>
      </c>
      <c r="U21" s="77">
        <v>18</v>
      </c>
      <c r="V21" s="157">
        <v>16</v>
      </c>
      <c r="W21" s="126">
        <f t="shared" si="0"/>
        <v>2.6455026455026456</v>
      </c>
      <c r="X21" s="109">
        <f t="shared" si="1"/>
        <v>17.841269841269842</v>
      </c>
      <c r="Y21" s="109">
        <f t="shared" si="2"/>
        <v>9.3862433862433861</v>
      </c>
      <c r="Z21" s="109">
        <f t="shared" si="3"/>
        <v>2.5714285714285716</v>
      </c>
      <c r="AA21" s="109">
        <f t="shared" si="4"/>
        <v>0.11640211640211641</v>
      </c>
      <c r="AB21" s="109">
        <f t="shared" si="5"/>
        <v>0.634920634920635</v>
      </c>
      <c r="AC21" s="119">
        <f t="shared" si="6"/>
        <v>0</v>
      </c>
      <c r="AD21" s="129">
        <f t="shared" si="7"/>
        <v>1.4285714285714286</v>
      </c>
      <c r="AE21" s="109">
        <f t="shared" si="8"/>
        <v>9.0476190476190474</v>
      </c>
      <c r="AF21" s="109">
        <f t="shared" si="9"/>
        <v>8.4656084656084651E-2</v>
      </c>
      <c r="AG21" s="109">
        <f t="shared" si="10"/>
        <v>20.719576719576718</v>
      </c>
      <c r="AH21" s="127">
        <f t="shared" si="11"/>
        <v>64.476190476190482</v>
      </c>
    </row>
    <row r="22" spans="1:34" ht="15.75" thickBot="1" x14ac:dyDescent="0.3">
      <c r="A22" s="18" t="s">
        <v>44</v>
      </c>
      <c r="B22" s="73">
        <v>200</v>
      </c>
      <c r="C22" s="136">
        <v>196</v>
      </c>
      <c r="D22" s="73">
        <v>948</v>
      </c>
      <c r="E22" s="136">
        <v>875</v>
      </c>
      <c r="F22" s="73">
        <v>458</v>
      </c>
      <c r="G22" s="136">
        <v>461</v>
      </c>
      <c r="H22" s="73">
        <v>425</v>
      </c>
      <c r="I22" s="136">
        <v>205</v>
      </c>
      <c r="J22" s="124">
        <v>3</v>
      </c>
      <c r="K22" s="124">
        <v>35</v>
      </c>
      <c r="L22" s="124">
        <v>0</v>
      </c>
      <c r="M22" s="73">
        <v>206</v>
      </c>
      <c r="N22" s="136">
        <v>240</v>
      </c>
      <c r="O22" s="73">
        <v>710</v>
      </c>
      <c r="P22" s="136">
        <v>669</v>
      </c>
      <c r="Q22" s="78">
        <v>17</v>
      </c>
      <c r="R22" s="150">
        <v>17</v>
      </c>
      <c r="S22" s="79">
        <v>805</v>
      </c>
      <c r="T22" s="150">
        <v>771</v>
      </c>
      <c r="U22" s="77">
        <v>15</v>
      </c>
      <c r="V22" s="157">
        <v>10</v>
      </c>
      <c r="W22" s="126">
        <f t="shared" si="0"/>
        <v>2.4888888888888889</v>
      </c>
      <c r="X22" s="109">
        <f t="shared" si="1"/>
        <v>11.111111111111111</v>
      </c>
      <c r="Y22" s="109">
        <f t="shared" si="2"/>
        <v>5.8539682539682545</v>
      </c>
      <c r="Z22" s="109">
        <f t="shared" si="3"/>
        <v>2.6031746031746033</v>
      </c>
      <c r="AA22" s="109">
        <f t="shared" si="4"/>
        <v>3.8095238095238099E-2</v>
      </c>
      <c r="AB22" s="109">
        <f t="shared" si="5"/>
        <v>0.44444444444444448</v>
      </c>
      <c r="AC22" s="119">
        <f t="shared" si="6"/>
        <v>0</v>
      </c>
      <c r="AD22" s="129">
        <f t="shared" si="7"/>
        <v>3.0476190476190474</v>
      </c>
      <c r="AE22" s="109">
        <f t="shared" si="8"/>
        <v>8.4952380952380953</v>
      </c>
      <c r="AF22" s="109">
        <f t="shared" si="9"/>
        <v>0.21587301587301586</v>
      </c>
      <c r="AG22" s="109">
        <f t="shared" si="10"/>
        <v>9.7904761904761894</v>
      </c>
      <c r="AH22" s="127">
        <f t="shared" si="11"/>
        <v>44.088888888888889</v>
      </c>
    </row>
    <row r="23" spans="1:34" ht="15.75" thickBot="1" x14ac:dyDescent="0.3">
      <c r="A23" s="18" t="s">
        <v>45</v>
      </c>
      <c r="B23" s="73">
        <v>549</v>
      </c>
      <c r="C23" s="136">
        <v>534</v>
      </c>
      <c r="D23" s="73">
        <v>3173</v>
      </c>
      <c r="E23" s="136">
        <v>2924</v>
      </c>
      <c r="F23" s="73">
        <v>995</v>
      </c>
      <c r="G23" s="136">
        <v>999</v>
      </c>
      <c r="H23" s="73">
        <v>841</v>
      </c>
      <c r="I23" s="136">
        <v>1040</v>
      </c>
      <c r="J23" s="124">
        <v>6</v>
      </c>
      <c r="K23" s="124">
        <v>190</v>
      </c>
      <c r="L23" s="124">
        <v>3</v>
      </c>
      <c r="M23" s="73">
        <v>556</v>
      </c>
      <c r="N23" s="136">
        <v>663</v>
      </c>
      <c r="O23" s="73">
        <v>2160</v>
      </c>
      <c r="P23" s="136">
        <v>2310</v>
      </c>
      <c r="Q23" s="78">
        <v>35</v>
      </c>
      <c r="R23" s="150">
        <v>35</v>
      </c>
      <c r="S23" s="79">
        <v>1768</v>
      </c>
      <c r="T23" s="150">
        <v>1730</v>
      </c>
      <c r="U23" s="77">
        <v>27</v>
      </c>
      <c r="V23" s="157">
        <v>25</v>
      </c>
      <c r="W23" s="126">
        <f t="shared" si="0"/>
        <v>3.7671957671957674</v>
      </c>
      <c r="X23" s="109">
        <f t="shared" si="1"/>
        <v>20.627865961199294</v>
      </c>
      <c r="Y23" s="109">
        <f t="shared" si="2"/>
        <v>7.0476190476190474</v>
      </c>
      <c r="Z23" s="109">
        <f t="shared" si="3"/>
        <v>7.336860670194004</v>
      </c>
      <c r="AA23" s="109">
        <f t="shared" si="4"/>
        <v>4.2328042328042326E-2</v>
      </c>
      <c r="AB23" s="109">
        <f t="shared" si="5"/>
        <v>1.3403880070546736</v>
      </c>
      <c r="AC23" s="119">
        <f t="shared" si="6"/>
        <v>2.1164021164021163E-2</v>
      </c>
      <c r="AD23" s="129">
        <f t="shared" si="7"/>
        <v>4.6772486772486772</v>
      </c>
      <c r="AE23" s="109">
        <f t="shared" si="8"/>
        <v>16.296296296296298</v>
      </c>
      <c r="AF23" s="109">
        <f t="shared" si="9"/>
        <v>0.24691358024691357</v>
      </c>
      <c r="AG23" s="109">
        <f t="shared" si="10"/>
        <v>12.204585537918872</v>
      </c>
      <c r="AH23" s="127">
        <f t="shared" si="11"/>
        <v>73.608465608465607</v>
      </c>
    </row>
    <row r="24" spans="1:34" ht="15.75" thickBot="1" x14ac:dyDescent="0.3">
      <c r="A24" s="19" t="s">
        <v>46</v>
      </c>
      <c r="B24" s="73">
        <v>571</v>
      </c>
      <c r="C24" s="136">
        <v>504</v>
      </c>
      <c r="D24" s="73">
        <v>3453</v>
      </c>
      <c r="E24" s="136">
        <v>3648</v>
      </c>
      <c r="F24" s="73">
        <v>1155</v>
      </c>
      <c r="G24" s="136">
        <v>1144</v>
      </c>
      <c r="H24" s="73">
        <v>694</v>
      </c>
      <c r="I24" s="136">
        <v>300</v>
      </c>
      <c r="J24" s="124">
        <v>23</v>
      </c>
      <c r="K24" s="124">
        <v>212</v>
      </c>
      <c r="L24" s="124">
        <v>3</v>
      </c>
      <c r="M24" s="73">
        <v>881</v>
      </c>
      <c r="N24" s="136">
        <v>811</v>
      </c>
      <c r="O24" s="73">
        <v>2238</v>
      </c>
      <c r="P24" s="136">
        <v>1686</v>
      </c>
      <c r="Q24" s="78">
        <v>44</v>
      </c>
      <c r="R24" s="150">
        <v>32</v>
      </c>
      <c r="S24" s="79">
        <v>2990</v>
      </c>
      <c r="T24" s="150">
        <v>2919</v>
      </c>
      <c r="U24" s="77">
        <v>29</v>
      </c>
      <c r="V24" s="157">
        <v>22</v>
      </c>
      <c r="W24" s="126">
        <f t="shared" si="0"/>
        <v>3.3103448275862073</v>
      </c>
      <c r="X24" s="109">
        <f t="shared" si="1"/>
        <v>23.960591133004925</v>
      </c>
      <c r="Y24" s="109">
        <f t="shared" si="2"/>
        <v>7.5139573070607559</v>
      </c>
      <c r="Z24" s="109">
        <f t="shared" si="3"/>
        <v>1.9704433497536946</v>
      </c>
      <c r="AA24" s="109">
        <f t="shared" si="4"/>
        <v>0.15106732348111659</v>
      </c>
      <c r="AB24" s="109">
        <f t="shared" si="5"/>
        <v>1.3924466338259442</v>
      </c>
      <c r="AC24" s="119">
        <f t="shared" si="6"/>
        <v>1.9704433497536946E-2</v>
      </c>
      <c r="AD24" s="129">
        <f t="shared" si="7"/>
        <v>5.3267651888341545</v>
      </c>
      <c r="AE24" s="109">
        <f t="shared" si="8"/>
        <v>11.073891625615763</v>
      </c>
      <c r="AF24" s="109">
        <f t="shared" si="9"/>
        <v>0.21018062397372742</v>
      </c>
      <c r="AG24" s="109">
        <f t="shared" si="10"/>
        <v>19.172413793103448</v>
      </c>
      <c r="AH24" s="127">
        <f t="shared" si="11"/>
        <v>74.101806239737272</v>
      </c>
    </row>
    <row r="25" spans="1:34" ht="15.75" thickBot="1" x14ac:dyDescent="0.3">
      <c r="A25" s="18" t="s">
        <v>47</v>
      </c>
      <c r="B25" s="73">
        <v>202</v>
      </c>
      <c r="C25" s="136">
        <v>182</v>
      </c>
      <c r="D25" s="73">
        <v>1682</v>
      </c>
      <c r="E25" s="136">
        <v>1708</v>
      </c>
      <c r="F25" s="73">
        <v>262</v>
      </c>
      <c r="G25" s="136">
        <v>265</v>
      </c>
      <c r="H25" s="73">
        <v>795</v>
      </c>
      <c r="I25" s="136">
        <v>84</v>
      </c>
      <c r="J25" s="124">
        <v>8</v>
      </c>
      <c r="K25" s="124">
        <v>248</v>
      </c>
      <c r="L25" s="124">
        <v>3</v>
      </c>
      <c r="M25" s="73">
        <v>439</v>
      </c>
      <c r="N25" s="136">
        <v>427</v>
      </c>
      <c r="O25" s="73">
        <v>1164</v>
      </c>
      <c r="P25" s="136">
        <v>1214</v>
      </c>
      <c r="Q25" s="78">
        <v>21</v>
      </c>
      <c r="R25" s="150">
        <v>22</v>
      </c>
      <c r="S25" s="79">
        <v>1908</v>
      </c>
      <c r="T25" s="150">
        <v>1855</v>
      </c>
      <c r="U25" s="77">
        <v>17</v>
      </c>
      <c r="V25" s="157">
        <v>12</v>
      </c>
      <c r="W25" s="126">
        <f t="shared" si="0"/>
        <v>2.0392156862745097</v>
      </c>
      <c r="X25" s="109">
        <f t="shared" si="1"/>
        <v>19.137254901960784</v>
      </c>
      <c r="Y25" s="109">
        <f t="shared" si="2"/>
        <v>2.9691876750700281</v>
      </c>
      <c r="Z25" s="109">
        <f t="shared" si="3"/>
        <v>0.94117647058823528</v>
      </c>
      <c r="AA25" s="109">
        <f t="shared" si="4"/>
        <v>8.9635854341736695E-2</v>
      </c>
      <c r="AB25" s="109">
        <f t="shared" si="5"/>
        <v>2.7787114845938374</v>
      </c>
      <c r="AC25" s="119">
        <f t="shared" si="6"/>
        <v>3.3613445378151266E-2</v>
      </c>
      <c r="AD25" s="129">
        <f t="shared" si="7"/>
        <v>4.784313725490196</v>
      </c>
      <c r="AE25" s="109">
        <f t="shared" si="8"/>
        <v>13.602240896358543</v>
      </c>
      <c r="AF25" s="109">
        <f t="shared" si="9"/>
        <v>0.24649859943977592</v>
      </c>
      <c r="AG25" s="109">
        <f t="shared" si="10"/>
        <v>20.784313725490197</v>
      </c>
      <c r="AH25" s="127">
        <f t="shared" si="11"/>
        <v>67.406162464985997</v>
      </c>
    </row>
    <row r="26" spans="1:34" ht="15.75" thickBot="1" x14ac:dyDescent="0.3">
      <c r="A26" s="18" t="s">
        <v>48</v>
      </c>
      <c r="B26" s="73">
        <v>257</v>
      </c>
      <c r="C26" s="136">
        <v>225</v>
      </c>
      <c r="D26" s="73">
        <v>1737</v>
      </c>
      <c r="E26" s="136">
        <v>1766</v>
      </c>
      <c r="F26" s="73">
        <v>786</v>
      </c>
      <c r="G26" s="136">
        <v>770</v>
      </c>
      <c r="H26" s="73">
        <v>614</v>
      </c>
      <c r="I26" s="136">
        <v>254</v>
      </c>
      <c r="J26" s="124">
        <v>6</v>
      </c>
      <c r="K26" s="124">
        <v>119</v>
      </c>
      <c r="L26" s="124">
        <v>1</v>
      </c>
      <c r="M26" s="73">
        <v>259</v>
      </c>
      <c r="N26" s="136">
        <v>353</v>
      </c>
      <c r="O26" s="73">
        <v>1090</v>
      </c>
      <c r="P26" s="136">
        <v>1067</v>
      </c>
      <c r="Q26" s="78">
        <v>26</v>
      </c>
      <c r="R26" s="150">
        <v>27</v>
      </c>
      <c r="S26" s="79">
        <v>839</v>
      </c>
      <c r="T26" s="150">
        <v>819</v>
      </c>
      <c r="U26" s="77">
        <v>16</v>
      </c>
      <c r="V26" s="157">
        <v>11</v>
      </c>
      <c r="W26" s="126">
        <f t="shared" si="0"/>
        <v>2.6785714285714284</v>
      </c>
      <c r="X26" s="109">
        <f t="shared" si="1"/>
        <v>21.023809523809526</v>
      </c>
      <c r="Y26" s="109">
        <f t="shared" si="2"/>
        <v>9.1666666666666661</v>
      </c>
      <c r="Z26" s="109">
        <f t="shared" si="3"/>
        <v>3.0238095238095237</v>
      </c>
      <c r="AA26" s="109">
        <f t="shared" si="4"/>
        <v>7.1428571428571425E-2</v>
      </c>
      <c r="AB26" s="109">
        <f t="shared" si="5"/>
        <v>1.4166666666666667</v>
      </c>
      <c r="AC26" s="119">
        <f t="shared" si="6"/>
        <v>1.1904761904761904E-2</v>
      </c>
      <c r="AD26" s="129">
        <f t="shared" si="7"/>
        <v>4.2023809523809526</v>
      </c>
      <c r="AE26" s="109">
        <f t="shared" si="8"/>
        <v>12.702380952380953</v>
      </c>
      <c r="AF26" s="109">
        <f t="shared" si="9"/>
        <v>0.32142857142857145</v>
      </c>
      <c r="AG26" s="109">
        <f t="shared" si="10"/>
        <v>9.75</v>
      </c>
      <c r="AH26" s="127">
        <f t="shared" si="11"/>
        <v>64.36904761904762</v>
      </c>
    </row>
    <row r="27" spans="1:34" ht="15.75" thickBot="1" x14ac:dyDescent="0.3">
      <c r="A27" s="18" t="s">
        <v>49</v>
      </c>
      <c r="B27" s="73">
        <v>195</v>
      </c>
      <c r="C27" s="136">
        <v>189</v>
      </c>
      <c r="D27" s="73">
        <v>883</v>
      </c>
      <c r="E27" s="136">
        <v>909</v>
      </c>
      <c r="F27" s="73">
        <v>441</v>
      </c>
      <c r="G27" s="136">
        <v>462</v>
      </c>
      <c r="H27" s="73">
        <v>102</v>
      </c>
      <c r="I27" s="136">
        <v>98</v>
      </c>
      <c r="J27" s="124">
        <v>8</v>
      </c>
      <c r="K27" s="124">
        <v>33</v>
      </c>
      <c r="L27" s="124">
        <v>1</v>
      </c>
      <c r="M27" s="73">
        <v>165</v>
      </c>
      <c r="N27" s="136">
        <v>161</v>
      </c>
      <c r="O27" s="73">
        <v>408</v>
      </c>
      <c r="P27" s="136">
        <v>392</v>
      </c>
      <c r="Q27" s="78">
        <v>16</v>
      </c>
      <c r="R27" s="150">
        <v>18</v>
      </c>
      <c r="S27" s="79">
        <v>516</v>
      </c>
      <c r="T27" s="150">
        <v>518</v>
      </c>
      <c r="U27" s="77">
        <v>11</v>
      </c>
      <c r="V27" s="157">
        <v>11</v>
      </c>
      <c r="W27" s="126">
        <f t="shared" si="0"/>
        <v>3.2727272727272729</v>
      </c>
      <c r="X27" s="109">
        <f t="shared" si="1"/>
        <v>15.740259740259742</v>
      </c>
      <c r="Y27" s="109">
        <f t="shared" si="2"/>
        <v>8</v>
      </c>
      <c r="Z27" s="109">
        <f t="shared" si="3"/>
        <v>1.6969696969696968</v>
      </c>
      <c r="AA27" s="109">
        <f t="shared" si="4"/>
        <v>0.13852813852813853</v>
      </c>
      <c r="AB27" s="109">
        <f t="shared" si="5"/>
        <v>0.5714285714285714</v>
      </c>
      <c r="AC27" s="119">
        <f t="shared" si="6"/>
        <v>1.7316017316017316E-2</v>
      </c>
      <c r="AD27" s="129">
        <f t="shared" si="7"/>
        <v>2.7878787878787881</v>
      </c>
      <c r="AE27" s="109">
        <f t="shared" si="8"/>
        <v>6.7878787878787872</v>
      </c>
      <c r="AF27" s="109">
        <f t="shared" si="9"/>
        <v>0.31168831168831168</v>
      </c>
      <c r="AG27" s="109">
        <f t="shared" si="10"/>
        <v>8.9696969696969706</v>
      </c>
      <c r="AH27" s="127">
        <f t="shared" si="11"/>
        <v>48.294372294372295</v>
      </c>
    </row>
    <row r="28" spans="1:34" ht="15.75" thickBot="1" x14ac:dyDescent="0.3">
      <c r="A28" s="20" t="s">
        <v>50</v>
      </c>
      <c r="B28" s="73">
        <v>652</v>
      </c>
      <c r="C28" s="136">
        <v>624</v>
      </c>
      <c r="D28" s="73">
        <v>4440</v>
      </c>
      <c r="E28" s="136">
        <v>4738</v>
      </c>
      <c r="F28" s="73">
        <v>1445</v>
      </c>
      <c r="G28" s="136">
        <v>1406</v>
      </c>
      <c r="H28" s="73">
        <v>835</v>
      </c>
      <c r="I28" s="136">
        <v>490</v>
      </c>
      <c r="J28" s="124">
        <v>19</v>
      </c>
      <c r="K28" s="124">
        <v>224</v>
      </c>
      <c r="L28" s="124">
        <v>2</v>
      </c>
      <c r="M28" s="73">
        <v>790</v>
      </c>
      <c r="N28" s="136">
        <v>732</v>
      </c>
      <c r="O28" s="73">
        <v>1559</v>
      </c>
      <c r="P28" s="136">
        <v>1472</v>
      </c>
      <c r="Q28" s="78">
        <v>14</v>
      </c>
      <c r="R28" s="150">
        <v>14</v>
      </c>
      <c r="S28" s="79">
        <v>2641</v>
      </c>
      <c r="T28" s="150">
        <v>2685</v>
      </c>
      <c r="U28" s="77">
        <v>30</v>
      </c>
      <c r="V28" s="157">
        <v>29</v>
      </c>
      <c r="W28" s="126">
        <f t="shared" si="0"/>
        <v>3.961904761904762</v>
      </c>
      <c r="X28" s="109">
        <f t="shared" si="1"/>
        <v>30.082539682539682</v>
      </c>
      <c r="Y28" s="109">
        <f t="shared" si="2"/>
        <v>8.9269841269841272</v>
      </c>
      <c r="Z28" s="109">
        <f t="shared" si="3"/>
        <v>3.1111111111111107</v>
      </c>
      <c r="AA28" s="109">
        <f t="shared" si="4"/>
        <v>0.12063492063492062</v>
      </c>
      <c r="AB28" s="109">
        <f t="shared" si="5"/>
        <v>1.4222222222222223</v>
      </c>
      <c r="AC28" s="119">
        <f t="shared" si="6"/>
        <v>1.2698412698412698E-2</v>
      </c>
      <c r="AD28" s="129">
        <f t="shared" si="7"/>
        <v>4.6476190476190471</v>
      </c>
      <c r="AE28" s="109">
        <f t="shared" si="8"/>
        <v>9.3460317460317466</v>
      </c>
      <c r="AF28" s="109">
        <f t="shared" si="9"/>
        <v>8.8888888888888892E-2</v>
      </c>
      <c r="AG28" s="109">
        <f t="shared" si="10"/>
        <v>17.047619047619047</v>
      </c>
      <c r="AH28" s="127">
        <f t="shared" si="11"/>
        <v>78.768253968253973</v>
      </c>
    </row>
    <row r="29" spans="1:34" ht="15.75" thickBot="1" x14ac:dyDescent="0.3">
      <c r="A29" s="18" t="s">
        <v>51</v>
      </c>
      <c r="B29" s="73">
        <v>257</v>
      </c>
      <c r="C29" s="136">
        <v>230</v>
      </c>
      <c r="D29" s="73">
        <v>1676</v>
      </c>
      <c r="E29" s="136">
        <v>1917</v>
      </c>
      <c r="F29" s="73">
        <v>657</v>
      </c>
      <c r="G29" s="136">
        <v>667</v>
      </c>
      <c r="H29" s="73">
        <v>243</v>
      </c>
      <c r="I29" s="136">
        <v>254</v>
      </c>
      <c r="J29" s="124">
        <v>8</v>
      </c>
      <c r="K29" s="124">
        <v>94</v>
      </c>
      <c r="L29" s="124">
        <v>0</v>
      </c>
      <c r="M29" s="73">
        <v>299</v>
      </c>
      <c r="N29" s="136">
        <v>297</v>
      </c>
      <c r="O29" s="73">
        <v>472</v>
      </c>
      <c r="P29" s="136">
        <v>532</v>
      </c>
      <c r="Q29" s="78">
        <v>6</v>
      </c>
      <c r="R29" s="150">
        <v>8</v>
      </c>
      <c r="S29" s="79">
        <v>843</v>
      </c>
      <c r="T29" s="150">
        <v>838</v>
      </c>
      <c r="U29" s="77">
        <v>14</v>
      </c>
      <c r="V29" s="157">
        <v>15</v>
      </c>
      <c r="W29" s="126">
        <f t="shared" si="0"/>
        <v>3.129251700680272</v>
      </c>
      <c r="X29" s="109">
        <f t="shared" si="1"/>
        <v>26.081632653061224</v>
      </c>
      <c r="Y29" s="109">
        <f t="shared" si="2"/>
        <v>9.0748299319727899</v>
      </c>
      <c r="Z29" s="109">
        <f t="shared" si="3"/>
        <v>3.4557823129251699</v>
      </c>
      <c r="AA29" s="109">
        <f t="shared" si="4"/>
        <v>0.10884353741496598</v>
      </c>
      <c r="AB29" s="109">
        <f t="shared" si="5"/>
        <v>1.2789115646258504</v>
      </c>
      <c r="AC29" s="119">
        <f t="shared" si="6"/>
        <v>0</v>
      </c>
      <c r="AD29" s="129">
        <f t="shared" si="7"/>
        <v>4.0408163265306127</v>
      </c>
      <c r="AE29" s="109">
        <f t="shared" si="8"/>
        <v>7.2380952380952381</v>
      </c>
      <c r="AF29" s="109">
        <f t="shared" si="9"/>
        <v>0.10884353741496598</v>
      </c>
      <c r="AG29" s="109">
        <f t="shared" si="10"/>
        <v>11.401360544217686</v>
      </c>
      <c r="AH29" s="127">
        <f t="shared" si="11"/>
        <v>65.918367346938766</v>
      </c>
    </row>
    <row r="30" spans="1:34" ht="15.75" thickBot="1" x14ac:dyDescent="0.3">
      <c r="A30" s="18" t="s">
        <v>52</v>
      </c>
      <c r="B30" s="73">
        <v>145</v>
      </c>
      <c r="C30" s="136">
        <v>127</v>
      </c>
      <c r="D30" s="73">
        <v>272</v>
      </c>
      <c r="E30" s="136">
        <v>375</v>
      </c>
      <c r="F30" s="73">
        <v>324</v>
      </c>
      <c r="G30" s="136">
        <v>327</v>
      </c>
      <c r="H30" s="73">
        <v>111</v>
      </c>
      <c r="I30" s="136">
        <v>61</v>
      </c>
      <c r="J30" s="124">
        <v>7</v>
      </c>
      <c r="K30" s="124">
        <v>21</v>
      </c>
      <c r="L30" s="124">
        <v>17</v>
      </c>
      <c r="M30" s="73">
        <v>52</v>
      </c>
      <c r="N30" s="136">
        <v>74</v>
      </c>
      <c r="O30" s="73">
        <v>130</v>
      </c>
      <c r="P30" s="136">
        <v>121</v>
      </c>
      <c r="Q30" s="78">
        <v>5</v>
      </c>
      <c r="R30" s="150">
        <v>7</v>
      </c>
      <c r="S30" s="79">
        <v>460</v>
      </c>
      <c r="T30" s="150">
        <v>465</v>
      </c>
      <c r="U30" s="77">
        <v>5</v>
      </c>
      <c r="V30" s="157">
        <v>5</v>
      </c>
      <c r="W30" s="126">
        <f t="shared" si="0"/>
        <v>4.8380952380952378</v>
      </c>
      <c r="X30" s="109">
        <f t="shared" si="1"/>
        <v>14.285714285714286</v>
      </c>
      <c r="Y30" s="109">
        <f t="shared" si="2"/>
        <v>12.457142857142859</v>
      </c>
      <c r="Z30" s="109">
        <f t="shared" si="3"/>
        <v>2.3238095238095235</v>
      </c>
      <c r="AA30" s="109">
        <f t="shared" si="4"/>
        <v>0.26666666666666666</v>
      </c>
      <c r="AB30" s="109">
        <f t="shared" si="5"/>
        <v>0.8</v>
      </c>
      <c r="AC30" s="119">
        <f t="shared" si="6"/>
        <v>0.64761904761904765</v>
      </c>
      <c r="AD30" s="129">
        <f t="shared" si="7"/>
        <v>2.8190476190476192</v>
      </c>
      <c r="AE30" s="109">
        <f t="shared" si="8"/>
        <v>4.6095238095238091</v>
      </c>
      <c r="AF30" s="109">
        <f t="shared" si="9"/>
        <v>0.26666666666666666</v>
      </c>
      <c r="AG30" s="109">
        <f t="shared" si="10"/>
        <v>17.714285714285715</v>
      </c>
      <c r="AH30" s="127">
        <f t="shared" si="11"/>
        <v>61.028571428571425</v>
      </c>
    </row>
    <row r="31" spans="1:34" ht="15.75" thickBot="1" x14ac:dyDescent="0.3">
      <c r="A31" s="18" t="s">
        <v>53</v>
      </c>
      <c r="B31" s="73">
        <v>279</v>
      </c>
      <c r="C31" s="136">
        <v>223</v>
      </c>
      <c r="D31" s="73">
        <v>1962</v>
      </c>
      <c r="E31" s="136">
        <v>1748</v>
      </c>
      <c r="F31" s="73">
        <v>857</v>
      </c>
      <c r="G31" s="136">
        <v>828</v>
      </c>
      <c r="H31" s="73">
        <v>981</v>
      </c>
      <c r="I31" s="136">
        <v>280</v>
      </c>
      <c r="J31" s="124">
        <v>10</v>
      </c>
      <c r="K31" s="124">
        <v>51</v>
      </c>
      <c r="L31" s="124">
        <v>0</v>
      </c>
      <c r="M31" s="73">
        <v>890</v>
      </c>
      <c r="N31" s="136">
        <v>822</v>
      </c>
      <c r="O31" s="73">
        <v>656</v>
      </c>
      <c r="P31" s="136">
        <v>529</v>
      </c>
      <c r="Q31" s="78">
        <v>4</v>
      </c>
      <c r="R31" s="150">
        <v>3</v>
      </c>
      <c r="S31" s="79">
        <v>3721</v>
      </c>
      <c r="T31" s="150">
        <v>3518</v>
      </c>
      <c r="U31" s="77">
        <v>19</v>
      </c>
      <c r="V31" s="157">
        <v>16</v>
      </c>
      <c r="W31" s="126">
        <f t="shared" si="0"/>
        <v>2.2355889724310778</v>
      </c>
      <c r="X31" s="109">
        <f t="shared" si="1"/>
        <v>17.523809523809526</v>
      </c>
      <c r="Y31" s="109">
        <f t="shared" si="2"/>
        <v>8.3007518796992485</v>
      </c>
      <c r="Z31" s="109">
        <f t="shared" si="3"/>
        <v>2.807017543859649</v>
      </c>
      <c r="AA31" s="109">
        <f t="shared" si="4"/>
        <v>0.10025062656641603</v>
      </c>
      <c r="AB31" s="109">
        <f t="shared" si="5"/>
        <v>0.51127819548872178</v>
      </c>
      <c r="AC31" s="119">
        <f t="shared" si="6"/>
        <v>0</v>
      </c>
      <c r="AD31" s="129">
        <f t="shared" si="7"/>
        <v>8.2406015037593985</v>
      </c>
      <c r="AE31" s="109">
        <f t="shared" si="8"/>
        <v>5.303258145363408</v>
      </c>
      <c r="AF31" s="109">
        <f t="shared" si="9"/>
        <v>3.007518796992481E-2</v>
      </c>
      <c r="AG31" s="109">
        <f t="shared" si="10"/>
        <v>35.268170426065161</v>
      </c>
      <c r="AH31" s="127">
        <f t="shared" si="11"/>
        <v>80.320802005012524</v>
      </c>
    </row>
    <row r="32" spans="1:34" ht="15.75" thickBot="1" x14ac:dyDescent="0.3">
      <c r="A32" s="18" t="s">
        <v>54</v>
      </c>
      <c r="B32" s="73">
        <v>443</v>
      </c>
      <c r="C32" s="136">
        <v>431</v>
      </c>
      <c r="D32" s="73">
        <v>3252</v>
      </c>
      <c r="E32" s="136">
        <v>2753</v>
      </c>
      <c r="F32" s="73">
        <v>652</v>
      </c>
      <c r="G32" s="136">
        <v>656</v>
      </c>
      <c r="H32" s="73">
        <v>575</v>
      </c>
      <c r="I32" s="136">
        <v>352</v>
      </c>
      <c r="J32" s="124">
        <v>17</v>
      </c>
      <c r="K32" s="124">
        <v>152</v>
      </c>
      <c r="L32" s="124">
        <v>1</v>
      </c>
      <c r="M32" s="73">
        <v>1151</v>
      </c>
      <c r="N32" s="136">
        <v>1141</v>
      </c>
      <c r="O32" s="73">
        <v>1655</v>
      </c>
      <c r="P32" s="136">
        <v>1118</v>
      </c>
      <c r="Q32" s="80">
        <v>16</v>
      </c>
      <c r="R32" s="151">
        <v>11</v>
      </c>
      <c r="S32" s="81">
        <v>1496</v>
      </c>
      <c r="T32" s="151">
        <v>1508</v>
      </c>
      <c r="U32" s="82">
        <v>28</v>
      </c>
      <c r="V32" s="157">
        <v>27</v>
      </c>
      <c r="W32" s="126">
        <f t="shared" si="0"/>
        <v>2.9319727891156462</v>
      </c>
      <c r="X32" s="109">
        <f t="shared" si="1"/>
        <v>18.727891156462583</v>
      </c>
      <c r="Y32" s="109">
        <f t="shared" si="2"/>
        <v>4.4625850340136051</v>
      </c>
      <c r="Z32" s="109">
        <f t="shared" si="3"/>
        <v>2.3945578231292517</v>
      </c>
      <c r="AA32" s="109">
        <f t="shared" si="4"/>
        <v>0.11564625850340135</v>
      </c>
      <c r="AB32" s="109">
        <f t="shared" si="5"/>
        <v>1.0340136054421769</v>
      </c>
      <c r="AC32" s="119">
        <f t="shared" si="6"/>
        <v>6.8027210884353739E-3</v>
      </c>
      <c r="AD32" s="129">
        <f t="shared" si="7"/>
        <v>7.7619047619047619</v>
      </c>
      <c r="AE32" s="109">
        <f t="shared" si="8"/>
        <v>7.6054421768707483</v>
      </c>
      <c r="AF32" s="109">
        <f t="shared" si="9"/>
        <v>7.4829931972789115E-2</v>
      </c>
      <c r="AG32" s="109">
        <f>SUM(T32/U32/5.25)</f>
        <v>10.258503401360544</v>
      </c>
      <c r="AH32" s="127">
        <f t="shared" si="11"/>
        <v>55.374149659863946</v>
      </c>
    </row>
    <row r="33" spans="1:34" ht="15.75" thickBot="1" x14ac:dyDescent="0.3">
      <c r="A33" s="21" t="s">
        <v>55</v>
      </c>
      <c r="B33" s="87">
        <f t="shared" ref="B33:V33" si="12">SUM(B11:B32)</f>
        <v>7364</v>
      </c>
      <c r="C33" s="87">
        <f t="shared" si="12"/>
        <v>6823</v>
      </c>
      <c r="D33" s="87">
        <f t="shared" si="12"/>
        <v>45273</v>
      </c>
      <c r="E33" s="87">
        <f t="shared" si="12"/>
        <v>44039</v>
      </c>
      <c r="F33" s="88">
        <f t="shared" si="12"/>
        <v>15879</v>
      </c>
      <c r="G33" s="87">
        <f t="shared" si="12"/>
        <v>15680</v>
      </c>
      <c r="H33" s="89">
        <f t="shared" si="12"/>
        <v>10853</v>
      </c>
      <c r="I33" s="89">
        <f t="shared" si="12"/>
        <v>6683</v>
      </c>
      <c r="J33" s="90">
        <f t="shared" si="12"/>
        <v>225</v>
      </c>
      <c r="K33" s="90">
        <f t="shared" si="12"/>
        <v>2655</v>
      </c>
      <c r="L33" s="90">
        <f t="shared" si="12"/>
        <v>53</v>
      </c>
      <c r="M33" s="87">
        <f t="shared" si="12"/>
        <v>11394</v>
      </c>
      <c r="N33" s="87">
        <f t="shared" si="12"/>
        <v>11122</v>
      </c>
      <c r="O33" s="87">
        <f t="shared" si="12"/>
        <v>21223</v>
      </c>
      <c r="P33" s="87">
        <f t="shared" si="12"/>
        <v>18970</v>
      </c>
      <c r="Q33" s="91">
        <f t="shared" si="12"/>
        <v>362</v>
      </c>
      <c r="R33" s="92">
        <f t="shared" si="12"/>
        <v>339</v>
      </c>
      <c r="S33" s="92">
        <f t="shared" si="12"/>
        <v>33311</v>
      </c>
      <c r="T33" s="92">
        <f t="shared" si="12"/>
        <v>32486</v>
      </c>
      <c r="U33" s="93">
        <f t="shared" si="12"/>
        <v>417</v>
      </c>
      <c r="V33" s="134">
        <f t="shared" si="12"/>
        <v>366</v>
      </c>
      <c r="W33" s="135">
        <f>SUM(C33/U33/5.25)</f>
        <v>3.1165924403334473</v>
      </c>
      <c r="X33" s="130">
        <f>SUM(E33/U33/5.25)</f>
        <v>20.116021468539454</v>
      </c>
      <c r="Y33" s="130">
        <f>SUM(G33/U33/5.25)</f>
        <v>7.1622701838529181</v>
      </c>
      <c r="Z33" s="130">
        <f>SUM(I33/U33/5.25)</f>
        <v>3.0526435994061893</v>
      </c>
      <c r="AA33" s="101">
        <f>SUM(J33/U33/5.25)</f>
        <v>0.10277492291880781</v>
      </c>
      <c r="AB33" s="101">
        <f>SUM(K33/U33/5.25)</f>
        <v>1.2127440904419322</v>
      </c>
      <c r="AC33" s="120">
        <f>SUM(L33/U33/5.25)</f>
        <v>2.4209204065319172E-2</v>
      </c>
      <c r="AD33" s="132">
        <f>SUM(N33/U33/5.25)</f>
        <v>5.0802786342354684</v>
      </c>
      <c r="AE33" s="130">
        <f>SUM(P33/U33/5.25)</f>
        <v>8.6650679456434858</v>
      </c>
      <c r="AF33" s="130">
        <f>SUM(R33/U33/5.25)</f>
        <v>0.15484755053100377</v>
      </c>
      <c r="AG33" s="130">
        <f>SUM(T33/U33/5.25)</f>
        <v>14.838871759735067</v>
      </c>
      <c r="AH33" s="152">
        <f>SUM(C33+E33+G33+I33+J33+K33+L33+N33+P33+R33+T33)/U33/5.25</f>
        <v>63.526321799703098</v>
      </c>
    </row>
  </sheetData>
  <mergeCells count="72">
    <mergeCell ref="AF9:AF10"/>
    <mergeCell ref="AG9:AG10"/>
    <mergeCell ref="AH9:AH10"/>
    <mergeCell ref="J6:J7"/>
    <mergeCell ref="L6:L7"/>
    <mergeCell ref="J9:J10"/>
    <mergeCell ref="K9:K10"/>
    <mergeCell ref="L9:L10"/>
    <mergeCell ref="Z9:Z10"/>
    <mergeCell ref="AA9:AA10"/>
    <mergeCell ref="AB9:AB10"/>
    <mergeCell ref="AC9:AC10"/>
    <mergeCell ref="AD9:AD10"/>
    <mergeCell ref="AE9:AE10"/>
    <mergeCell ref="T9:T10"/>
    <mergeCell ref="U9:U10"/>
    <mergeCell ref="V9:V10"/>
    <mergeCell ref="W9:W10"/>
    <mergeCell ref="X9:X10"/>
    <mergeCell ref="Y9:Y10"/>
    <mergeCell ref="N9:N10"/>
    <mergeCell ref="O9:O10"/>
    <mergeCell ref="P9:P10"/>
    <mergeCell ref="Q9:Q10"/>
    <mergeCell ref="R9:R10"/>
    <mergeCell ref="S9:S10"/>
    <mergeCell ref="B6:B7"/>
    <mergeCell ref="C6:C7"/>
    <mergeCell ref="D6:D7"/>
    <mergeCell ref="E6:E7"/>
    <mergeCell ref="H9:H10"/>
    <mergeCell ref="G9:G10"/>
    <mergeCell ref="B9:B10"/>
    <mergeCell ref="C9:C10"/>
    <mergeCell ref="D9:D10"/>
    <mergeCell ref="E9:E10"/>
    <mergeCell ref="F9:F10"/>
    <mergeCell ref="M6:M7"/>
    <mergeCell ref="N6:N7"/>
    <mergeCell ref="O6:O7"/>
    <mergeCell ref="P6:P7"/>
    <mergeCell ref="I9:I10"/>
    <mergeCell ref="M9:M10"/>
    <mergeCell ref="O5:P5"/>
    <mergeCell ref="Q5:R5"/>
    <mergeCell ref="S5:T5"/>
    <mergeCell ref="S6:S7"/>
    <mergeCell ref="T6:T7"/>
    <mergeCell ref="Q6:Q7"/>
    <mergeCell ref="R6:R7"/>
    <mergeCell ref="AA3:AC6"/>
    <mergeCell ref="AD3:AD7"/>
    <mergeCell ref="AE3:AG6"/>
    <mergeCell ref="AH3:AH7"/>
    <mergeCell ref="U4:U7"/>
    <mergeCell ref="V4:V7"/>
    <mergeCell ref="A1:AH1"/>
    <mergeCell ref="A2:A10"/>
    <mergeCell ref="B2:C5"/>
    <mergeCell ref="D2:E5"/>
    <mergeCell ref="F2:G5"/>
    <mergeCell ref="H2:I5"/>
    <mergeCell ref="M2:N5"/>
    <mergeCell ref="O2:T4"/>
    <mergeCell ref="U2:V3"/>
    <mergeCell ref="G6:G7"/>
    <mergeCell ref="J2:L5"/>
    <mergeCell ref="W2:AH2"/>
    <mergeCell ref="W3:W7"/>
    <mergeCell ref="X3:X7"/>
    <mergeCell ref="Y3:Y7"/>
    <mergeCell ref="Z3:Z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6"/>
  <sheetViews>
    <sheetView workbookViewId="0">
      <selection activeCell="Y35" sqref="Y35"/>
    </sheetView>
  </sheetViews>
  <sheetFormatPr defaultColWidth="8.85546875" defaultRowHeight="15" x14ac:dyDescent="0.25"/>
  <cols>
    <col min="1" max="1" width="20.42578125" customWidth="1"/>
  </cols>
  <sheetData>
    <row r="1" spans="1:34" ht="16.5" thickBot="1" x14ac:dyDescent="0.3">
      <c r="A1" s="178" t="s">
        <v>63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9"/>
      <c r="P1" s="179"/>
      <c r="Q1" s="179"/>
      <c r="R1" s="179"/>
      <c r="S1" s="179"/>
      <c r="T1" s="179"/>
      <c r="U1" s="179"/>
      <c r="V1" s="179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</row>
    <row r="2" spans="1:34" ht="15.75" thickBot="1" x14ac:dyDescent="0.3">
      <c r="A2" s="217" t="s">
        <v>0</v>
      </c>
      <c r="B2" s="220" t="s">
        <v>1</v>
      </c>
      <c r="C2" s="181"/>
      <c r="D2" s="180" t="s">
        <v>2</v>
      </c>
      <c r="E2" s="181"/>
      <c r="F2" s="180" t="s">
        <v>3</v>
      </c>
      <c r="G2" s="186"/>
      <c r="H2" s="191" t="s">
        <v>4</v>
      </c>
      <c r="I2" s="186"/>
      <c r="J2" s="180" t="s">
        <v>5</v>
      </c>
      <c r="K2" s="238"/>
      <c r="L2" s="239"/>
      <c r="M2" s="192" t="s">
        <v>6</v>
      </c>
      <c r="N2" s="193"/>
      <c r="O2" s="160" t="s">
        <v>7</v>
      </c>
      <c r="P2" s="249"/>
      <c r="Q2" s="249"/>
      <c r="R2" s="249"/>
      <c r="S2" s="250"/>
      <c r="T2" s="162"/>
      <c r="U2" s="208" t="s">
        <v>8</v>
      </c>
      <c r="V2" s="209"/>
      <c r="W2" s="198" t="s">
        <v>9</v>
      </c>
      <c r="X2" s="199"/>
      <c r="Y2" s="199"/>
      <c r="Z2" s="199"/>
      <c r="AA2" s="199"/>
      <c r="AB2" s="199"/>
      <c r="AC2" s="199"/>
      <c r="AD2" s="199"/>
      <c r="AE2" s="200"/>
      <c r="AF2" s="200"/>
      <c r="AG2" s="200"/>
      <c r="AH2" s="201"/>
    </row>
    <row r="3" spans="1:34" x14ac:dyDescent="0.25">
      <c r="A3" s="218"/>
      <c r="B3" s="182"/>
      <c r="C3" s="183"/>
      <c r="D3" s="182"/>
      <c r="E3" s="183"/>
      <c r="F3" s="187"/>
      <c r="G3" s="188"/>
      <c r="H3" s="187"/>
      <c r="I3" s="188"/>
      <c r="J3" s="240"/>
      <c r="K3" s="241"/>
      <c r="L3" s="242"/>
      <c r="M3" s="194"/>
      <c r="N3" s="195"/>
      <c r="O3" s="251"/>
      <c r="P3" s="252"/>
      <c r="Q3" s="252"/>
      <c r="R3" s="252"/>
      <c r="S3" s="253"/>
      <c r="T3" s="165"/>
      <c r="U3" s="210"/>
      <c r="V3" s="211"/>
      <c r="W3" s="202" t="s">
        <v>10</v>
      </c>
      <c r="X3" s="205" t="s">
        <v>11</v>
      </c>
      <c r="Y3" s="205" t="s">
        <v>12</v>
      </c>
      <c r="Z3" s="221" t="s">
        <v>13</v>
      </c>
      <c r="AA3" s="255" t="s">
        <v>14</v>
      </c>
      <c r="AB3" s="256"/>
      <c r="AC3" s="214"/>
      <c r="AD3" s="192" t="s">
        <v>15</v>
      </c>
      <c r="AE3" s="160" t="s">
        <v>16</v>
      </c>
      <c r="AF3" s="161"/>
      <c r="AG3" s="162"/>
      <c r="AH3" s="214" t="s">
        <v>17</v>
      </c>
    </row>
    <row r="4" spans="1:34" x14ac:dyDescent="0.25">
      <c r="A4" s="218"/>
      <c r="B4" s="182"/>
      <c r="C4" s="183"/>
      <c r="D4" s="182"/>
      <c r="E4" s="183"/>
      <c r="F4" s="187"/>
      <c r="G4" s="188"/>
      <c r="H4" s="187"/>
      <c r="I4" s="188"/>
      <c r="J4" s="240"/>
      <c r="K4" s="241"/>
      <c r="L4" s="242"/>
      <c r="M4" s="194"/>
      <c r="N4" s="195"/>
      <c r="O4" s="251"/>
      <c r="P4" s="252"/>
      <c r="Q4" s="252"/>
      <c r="R4" s="252"/>
      <c r="S4" s="253"/>
      <c r="T4" s="165"/>
      <c r="U4" s="227" t="s">
        <v>18</v>
      </c>
      <c r="V4" s="228" t="s">
        <v>19</v>
      </c>
      <c r="W4" s="203"/>
      <c r="X4" s="206"/>
      <c r="Y4" s="206"/>
      <c r="Z4" s="222"/>
      <c r="AA4" s="257"/>
      <c r="AB4" s="258"/>
      <c r="AC4" s="215"/>
      <c r="AD4" s="212"/>
      <c r="AE4" s="163"/>
      <c r="AF4" s="164"/>
      <c r="AG4" s="165"/>
      <c r="AH4" s="215"/>
    </row>
    <row r="5" spans="1:34" ht="15.75" thickBot="1" x14ac:dyDescent="0.3">
      <c r="A5" s="218"/>
      <c r="B5" s="184"/>
      <c r="C5" s="185"/>
      <c r="D5" s="184"/>
      <c r="E5" s="185"/>
      <c r="F5" s="189"/>
      <c r="G5" s="190"/>
      <c r="H5" s="187"/>
      <c r="I5" s="188"/>
      <c r="J5" s="243"/>
      <c r="K5" s="244"/>
      <c r="L5" s="245"/>
      <c r="M5" s="196"/>
      <c r="N5" s="197"/>
      <c r="O5" s="230" t="s">
        <v>20</v>
      </c>
      <c r="P5" s="231"/>
      <c r="Q5" s="231" t="s">
        <v>21</v>
      </c>
      <c r="R5" s="248"/>
      <c r="S5" s="231" t="s">
        <v>56</v>
      </c>
      <c r="T5" s="254"/>
      <c r="U5" s="227"/>
      <c r="V5" s="229"/>
      <c r="W5" s="203"/>
      <c r="X5" s="206"/>
      <c r="Y5" s="206"/>
      <c r="Z5" s="222"/>
      <c r="AA5" s="257"/>
      <c r="AB5" s="258"/>
      <c r="AC5" s="215"/>
      <c r="AD5" s="212"/>
      <c r="AE5" s="163"/>
      <c r="AF5" s="164"/>
      <c r="AG5" s="165"/>
      <c r="AH5" s="215"/>
    </row>
    <row r="6" spans="1:34" ht="15.75" thickBot="1" x14ac:dyDescent="0.3">
      <c r="A6" s="218"/>
      <c r="B6" s="171" t="s">
        <v>22</v>
      </c>
      <c r="C6" s="173" t="s">
        <v>23</v>
      </c>
      <c r="D6" s="177" t="s">
        <v>22</v>
      </c>
      <c r="E6" s="175" t="s">
        <v>24</v>
      </c>
      <c r="F6" s="8"/>
      <c r="G6" s="169" t="s">
        <v>25</v>
      </c>
      <c r="H6" s="26"/>
      <c r="I6" s="27"/>
      <c r="J6" s="246" t="s">
        <v>26</v>
      </c>
      <c r="K6" s="31"/>
      <c r="L6" s="169" t="s">
        <v>27</v>
      </c>
      <c r="M6" s="225" t="s">
        <v>22</v>
      </c>
      <c r="N6" s="173" t="s">
        <v>24</v>
      </c>
      <c r="O6" s="236" t="s">
        <v>22</v>
      </c>
      <c r="P6" s="234" t="s">
        <v>24</v>
      </c>
      <c r="Q6" s="232" t="s">
        <v>22</v>
      </c>
      <c r="R6" s="234" t="s">
        <v>24</v>
      </c>
      <c r="S6" s="232" t="s">
        <v>22</v>
      </c>
      <c r="T6" s="234" t="s">
        <v>24</v>
      </c>
      <c r="U6" s="227"/>
      <c r="V6" s="229"/>
      <c r="W6" s="203"/>
      <c r="X6" s="206"/>
      <c r="Y6" s="206"/>
      <c r="Z6" s="222"/>
      <c r="AA6" s="259"/>
      <c r="AB6" s="260"/>
      <c r="AC6" s="216"/>
      <c r="AD6" s="212"/>
      <c r="AE6" s="166"/>
      <c r="AF6" s="167"/>
      <c r="AG6" s="168"/>
      <c r="AH6" s="215"/>
    </row>
    <row r="7" spans="1:34" ht="52.5" thickBot="1" x14ac:dyDescent="0.3">
      <c r="A7" s="218"/>
      <c r="B7" s="172"/>
      <c r="C7" s="174"/>
      <c r="D7" s="177"/>
      <c r="E7" s="176"/>
      <c r="F7" s="22" t="s">
        <v>28</v>
      </c>
      <c r="G7" s="224"/>
      <c r="H7" s="11" t="s">
        <v>22</v>
      </c>
      <c r="I7" s="11" t="s">
        <v>24</v>
      </c>
      <c r="J7" s="247"/>
      <c r="K7" s="32" t="s">
        <v>11</v>
      </c>
      <c r="L7" s="224"/>
      <c r="M7" s="226"/>
      <c r="N7" s="174"/>
      <c r="O7" s="237"/>
      <c r="P7" s="235"/>
      <c r="Q7" s="233"/>
      <c r="R7" s="235"/>
      <c r="S7" s="233"/>
      <c r="T7" s="235"/>
      <c r="U7" s="227"/>
      <c r="V7" s="229"/>
      <c r="W7" s="204"/>
      <c r="X7" s="207"/>
      <c r="Y7" s="207"/>
      <c r="Z7" s="223"/>
      <c r="AA7" s="1" t="s">
        <v>29</v>
      </c>
      <c r="AB7" s="1" t="s">
        <v>30</v>
      </c>
      <c r="AC7" s="3" t="s">
        <v>27</v>
      </c>
      <c r="AD7" s="213"/>
      <c r="AE7" s="69" t="s">
        <v>31</v>
      </c>
      <c r="AF7" s="2" t="s">
        <v>32</v>
      </c>
      <c r="AG7" s="70" t="s">
        <v>57</v>
      </c>
      <c r="AH7" s="216"/>
    </row>
    <row r="8" spans="1:34" ht="15.75" thickBot="1" x14ac:dyDescent="0.3">
      <c r="A8" s="218"/>
      <c r="B8" s="53">
        <v>1</v>
      </c>
      <c r="C8" s="49">
        <v>2</v>
      </c>
      <c r="D8" s="44">
        <v>3</v>
      </c>
      <c r="E8" s="44">
        <v>4</v>
      </c>
      <c r="F8" s="50">
        <v>5</v>
      </c>
      <c r="G8" s="46">
        <v>6</v>
      </c>
      <c r="H8" s="46">
        <v>7</v>
      </c>
      <c r="I8" s="28">
        <v>8</v>
      </c>
      <c r="J8" s="45">
        <v>9</v>
      </c>
      <c r="K8" s="32">
        <v>10</v>
      </c>
      <c r="L8" s="46">
        <v>11</v>
      </c>
      <c r="M8" s="4">
        <v>12</v>
      </c>
      <c r="N8" s="49">
        <v>13</v>
      </c>
      <c r="O8" s="56">
        <v>14</v>
      </c>
      <c r="P8" s="66">
        <v>15</v>
      </c>
      <c r="Q8" s="58">
        <v>16</v>
      </c>
      <c r="R8" s="66">
        <v>17</v>
      </c>
      <c r="S8" s="66">
        <v>18</v>
      </c>
      <c r="T8" s="59">
        <v>19</v>
      </c>
      <c r="U8" s="51">
        <v>20</v>
      </c>
      <c r="V8" s="39">
        <v>21</v>
      </c>
      <c r="W8" s="48">
        <v>22</v>
      </c>
      <c r="X8" s="47">
        <v>23</v>
      </c>
      <c r="Y8" s="47">
        <v>24</v>
      </c>
      <c r="Z8" s="47">
        <v>25</v>
      </c>
      <c r="AA8" s="1">
        <v>26</v>
      </c>
      <c r="AB8" s="1">
        <v>27</v>
      </c>
      <c r="AC8" s="23">
        <v>28</v>
      </c>
      <c r="AD8" s="64">
        <v>29</v>
      </c>
      <c r="AE8" s="65">
        <v>30</v>
      </c>
      <c r="AF8" s="67">
        <v>31</v>
      </c>
      <c r="AG8" s="68">
        <v>32</v>
      </c>
      <c r="AH8" s="43">
        <v>33</v>
      </c>
    </row>
    <row r="9" spans="1:34" x14ac:dyDescent="0.25">
      <c r="A9" s="218"/>
      <c r="B9" s="169" t="s">
        <v>60</v>
      </c>
      <c r="C9" s="169" t="s">
        <v>60</v>
      </c>
      <c r="D9" s="169" t="s">
        <v>60</v>
      </c>
      <c r="E9" s="169" t="s">
        <v>60</v>
      </c>
      <c r="F9" s="169" t="s">
        <v>60</v>
      </c>
      <c r="G9" s="169" t="s">
        <v>60</v>
      </c>
      <c r="H9" s="169" t="s">
        <v>60</v>
      </c>
      <c r="I9" s="169" t="s">
        <v>60</v>
      </c>
      <c r="J9" s="169" t="s">
        <v>60</v>
      </c>
      <c r="K9" s="169" t="s">
        <v>60</v>
      </c>
      <c r="L9" s="169" t="s">
        <v>60</v>
      </c>
      <c r="M9" s="169" t="s">
        <v>60</v>
      </c>
      <c r="N9" s="169" t="s">
        <v>60</v>
      </c>
      <c r="O9" s="169" t="s">
        <v>60</v>
      </c>
      <c r="P9" s="169" t="s">
        <v>60</v>
      </c>
      <c r="Q9" s="169" t="s">
        <v>60</v>
      </c>
      <c r="R9" s="169" t="s">
        <v>60</v>
      </c>
      <c r="S9" s="169" t="s">
        <v>60</v>
      </c>
      <c r="T9" s="169" t="s">
        <v>60</v>
      </c>
      <c r="U9" s="169" t="s">
        <v>60</v>
      </c>
      <c r="V9" s="169" t="s">
        <v>60</v>
      </c>
      <c r="W9" s="169" t="s">
        <v>60</v>
      </c>
      <c r="X9" s="169" t="s">
        <v>60</v>
      </c>
      <c r="Y9" s="169" t="s">
        <v>60</v>
      </c>
      <c r="Z9" s="169" t="s">
        <v>60</v>
      </c>
      <c r="AA9" s="169" t="s">
        <v>60</v>
      </c>
      <c r="AB9" s="169" t="s">
        <v>60</v>
      </c>
      <c r="AC9" s="169" t="s">
        <v>60</v>
      </c>
      <c r="AD9" s="169" t="s">
        <v>60</v>
      </c>
      <c r="AE9" s="169" t="s">
        <v>60</v>
      </c>
      <c r="AF9" s="169" t="s">
        <v>60</v>
      </c>
      <c r="AG9" s="169" t="s">
        <v>60</v>
      </c>
      <c r="AH9" s="169" t="s">
        <v>60</v>
      </c>
    </row>
    <row r="10" spans="1:34" ht="15.75" thickBot="1" x14ac:dyDescent="0.3">
      <c r="A10" s="219"/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70"/>
      <c r="AD10" s="170"/>
      <c r="AE10" s="170"/>
      <c r="AF10" s="170"/>
      <c r="AG10" s="170"/>
      <c r="AH10" s="170"/>
    </row>
    <row r="11" spans="1:34" ht="15.75" thickBot="1" x14ac:dyDescent="0.3">
      <c r="A11" s="17" t="s">
        <v>33</v>
      </c>
      <c r="B11" s="137">
        <v>299</v>
      </c>
      <c r="C11" s="124">
        <v>320</v>
      </c>
      <c r="D11" s="137">
        <v>2041</v>
      </c>
      <c r="E11" s="124">
        <v>1967</v>
      </c>
      <c r="F11" s="137">
        <v>969</v>
      </c>
      <c r="G11" s="124">
        <v>986</v>
      </c>
      <c r="H11" s="137">
        <v>338</v>
      </c>
      <c r="I11" s="124">
        <v>243</v>
      </c>
      <c r="J11" s="124">
        <v>11</v>
      </c>
      <c r="K11" s="124">
        <v>128</v>
      </c>
      <c r="L11" s="124">
        <v>0</v>
      </c>
      <c r="M11" s="137">
        <v>516</v>
      </c>
      <c r="N11" s="124">
        <v>791</v>
      </c>
      <c r="O11" s="138">
        <v>518</v>
      </c>
      <c r="P11" s="54">
        <v>508</v>
      </c>
      <c r="Q11" s="139">
        <v>10</v>
      </c>
      <c r="R11" s="55">
        <v>8</v>
      </c>
      <c r="S11" s="142">
        <v>1152</v>
      </c>
      <c r="T11" s="55">
        <v>1142</v>
      </c>
      <c r="U11" s="145">
        <v>18</v>
      </c>
      <c r="V11" s="40">
        <v>17</v>
      </c>
      <c r="W11" s="37">
        <f>SUM(B11/V11/5.25)</f>
        <v>3.3501400560224091</v>
      </c>
      <c r="X11" s="16">
        <f>SUM(D11/V11/5.25)</f>
        <v>22.868347338935575</v>
      </c>
      <c r="Y11" s="16">
        <f>SUM(F11/V11/5.25)</f>
        <v>10.857142857142858</v>
      </c>
      <c r="Z11" s="16">
        <f>SUM(H11/V11/5.25)</f>
        <v>3.7871148459383752</v>
      </c>
      <c r="AA11" s="16">
        <f>SUM(J11/V11/5.25)</f>
        <v>0.12324929971988796</v>
      </c>
      <c r="AB11" s="16">
        <f>SUM(K11/V11/5.25)</f>
        <v>1.4341736694677871</v>
      </c>
      <c r="AC11" s="24">
        <f>SUM(L11/V11/5.25)</f>
        <v>0</v>
      </c>
      <c r="AD11" s="41">
        <f>SUM(M11/V11/5.25)</f>
        <v>5.7815126050420167</v>
      </c>
      <c r="AE11" s="16">
        <f>SUM(O11/V11/5.25)</f>
        <v>5.8039215686274508</v>
      </c>
      <c r="AF11" s="16">
        <f>SUM(Q11/V11/5.25)</f>
        <v>0.11204481792717087</v>
      </c>
      <c r="AG11" s="16">
        <f>SUM(S11/V11/5.25)</f>
        <v>12.907563025210084</v>
      </c>
      <c r="AH11" s="38">
        <f>SUM(B11+D11+F11+H11+J11+K11+L11+M11+O11+Q11+S11)/V11/5.25</f>
        <v>67.025210084033617</v>
      </c>
    </row>
    <row r="12" spans="1:34" ht="15.75" thickBot="1" x14ac:dyDescent="0.3">
      <c r="A12" s="18" t="s">
        <v>34</v>
      </c>
      <c r="B12" s="137">
        <v>522</v>
      </c>
      <c r="C12" s="124">
        <v>437</v>
      </c>
      <c r="D12" s="137">
        <v>4048</v>
      </c>
      <c r="E12" s="124">
        <v>4004</v>
      </c>
      <c r="F12" s="137">
        <v>1010</v>
      </c>
      <c r="G12" s="124">
        <v>1006</v>
      </c>
      <c r="H12" s="137">
        <v>662</v>
      </c>
      <c r="I12" s="124">
        <v>432</v>
      </c>
      <c r="J12" s="124">
        <v>31</v>
      </c>
      <c r="K12" s="124">
        <v>380</v>
      </c>
      <c r="L12" s="124">
        <v>9</v>
      </c>
      <c r="M12" s="137">
        <v>1126</v>
      </c>
      <c r="N12" s="124">
        <v>943</v>
      </c>
      <c r="O12" s="137">
        <v>1167</v>
      </c>
      <c r="P12" s="124">
        <v>1011</v>
      </c>
      <c r="Q12" s="140">
        <v>24</v>
      </c>
      <c r="R12" s="52">
        <v>19</v>
      </c>
      <c r="S12" s="143">
        <v>2294</v>
      </c>
      <c r="T12" s="52">
        <v>2308</v>
      </c>
      <c r="U12" s="145">
        <v>31</v>
      </c>
      <c r="V12" s="40">
        <v>27</v>
      </c>
      <c r="W12" s="126">
        <f t="shared" ref="W12:W33" si="0">SUM(B12/V12/5.25)</f>
        <v>3.6825396825396823</v>
      </c>
      <c r="X12" s="109">
        <f t="shared" ref="X12:X32" si="1">SUM(D12/V12/5.25)</f>
        <v>28.557319223985889</v>
      </c>
      <c r="Y12" s="109">
        <f t="shared" ref="Y12:Y32" si="2">SUM(F12/V12/5.25)</f>
        <v>7.125220458553791</v>
      </c>
      <c r="Z12" s="109">
        <f t="shared" ref="Z12:Z32" si="3">SUM(H12/V12/5.25)</f>
        <v>4.670194003527337</v>
      </c>
      <c r="AA12" s="109">
        <f t="shared" ref="AA12:AA32" si="4">SUM(J12/V12/5.25)</f>
        <v>0.21869488536155202</v>
      </c>
      <c r="AB12" s="109">
        <f t="shared" ref="AB12:AB32" si="5">SUM(K12/V12/5.25)</f>
        <v>2.6807760141093473</v>
      </c>
      <c r="AC12" s="119">
        <f t="shared" ref="AC12:AC32" si="6">SUM(L12/V12/5.25)</f>
        <v>6.3492063492063489E-2</v>
      </c>
      <c r="AD12" s="129">
        <f t="shared" ref="AD12:AD32" si="7">SUM(M12/V12/5.25)</f>
        <v>7.9435626102292769</v>
      </c>
      <c r="AE12" s="109">
        <f t="shared" ref="AE12:AE32" si="8">SUM(O12/V12/5.25)</f>
        <v>8.2328042328042326</v>
      </c>
      <c r="AF12" s="109">
        <f t="shared" ref="AF12:AF32" si="9">SUM(Q12/V12/5.25)</f>
        <v>0.1693121693121693</v>
      </c>
      <c r="AG12" s="109">
        <f t="shared" ref="AG12:AG32" si="10">SUM(S12/V12/5.25)</f>
        <v>16.183421516754851</v>
      </c>
      <c r="AH12" s="127">
        <f t="shared" ref="AH12:AH32" si="11">SUM(B12+D12+F12+H12+J12+K12+L12+M12+O12+Q12+S12)/V12/5.25</f>
        <v>79.527336860670204</v>
      </c>
    </row>
    <row r="13" spans="1:34" ht="15.75" thickBot="1" x14ac:dyDescent="0.3">
      <c r="A13" s="18" t="s">
        <v>35</v>
      </c>
      <c r="B13" s="137">
        <v>93</v>
      </c>
      <c r="C13" s="124">
        <v>100</v>
      </c>
      <c r="D13" s="137">
        <v>882</v>
      </c>
      <c r="E13" s="124">
        <v>827</v>
      </c>
      <c r="F13" s="137">
        <v>392</v>
      </c>
      <c r="G13" s="124">
        <v>400</v>
      </c>
      <c r="H13" s="137">
        <v>675</v>
      </c>
      <c r="I13" s="124">
        <v>333</v>
      </c>
      <c r="J13" s="124">
        <v>3</v>
      </c>
      <c r="K13" s="124">
        <v>76</v>
      </c>
      <c r="L13" s="124">
        <v>1</v>
      </c>
      <c r="M13" s="137">
        <v>245</v>
      </c>
      <c r="N13" s="124">
        <v>206</v>
      </c>
      <c r="O13" s="137">
        <v>456</v>
      </c>
      <c r="P13" s="124">
        <v>365</v>
      </c>
      <c r="Q13" s="140">
        <v>18</v>
      </c>
      <c r="R13" s="52">
        <v>15</v>
      </c>
      <c r="S13" s="143">
        <v>1130</v>
      </c>
      <c r="T13" s="52">
        <v>1097</v>
      </c>
      <c r="U13" s="145">
        <v>12</v>
      </c>
      <c r="V13" s="40">
        <v>10</v>
      </c>
      <c r="W13" s="126">
        <f t="shared" si="0"/>
        <v>1.7714285714285716</v>
      </c>
      <c r="X13" s="109">
        <f t="shared" si="1"/>
        <v>16.8</v>
      </c>
      <c r="Y13" s="109">
        <f t="shared" si="2"/>
        <v>7.4666666666666668</v>
      </c>
      <c r="Z13" s="109">
        <f t="shared" si="3"/>
        <v>12.857142857142858</v>
      </c>
      <c r="AA13" s="109">
        <f t="shared" si="4"/>
        <v>5.7142857142857141E-2</v>
      </c>
      <c r="AB13" s="109">
        <f t="shared" si="5"/>
        <v>1.4476190476190476</v>
      </c>
      <c r="AC13" s="119">
        <f t="shared" si="6"/>
        <v>1.9047619047619049E-2</v>
      </c>
      <c r="AD13" s="129">
        <f t="shared" si="7"/>
        <v>4.666666666666667</v>
      </c>
      <c r="AE13" s="109">
        <f t="shared" si="8"/>
        <v>8.6857142857142868</v>
      </c>
      <c r="AF13" s="109">
        <f t="shared" si="9"/>
        <v>0.34285714285714286</v>
      </c>
      <c r="AG13" s="109">
        <f t="shared" si="10"/>
        <v>21.523809523809526</v>
      </c>
      <c r="AH13" s="127">
        <f t="shared" si="11"/>
        <v>75.638095238095246</v>
      </c>
    </row>
    <row r="14" spans="1:34" ht="15.75" thickBot="1" x14ac:dyDescent="0.3">
      <c r="A14" s="18" t="s">
        <v>36</v>
      </c>
      <c r="B14" s="137">
        <v>52</v>
      </c>
      <c r="C14" s="124">
        <v>44</v>
      </c>
      <c r="D14" s="137">
        <v>181</v>
      </c>
      <c r="E14" s="124">
        <v>151</v>
      </c>
      <c r="F14" s="137">
        <v>154</v>
      </c>
      <c r="G14" s="124">
        <v>156</v>
      </c>
      <c r="H14" s="137">
        <v>52</v>
      </c>
      <c r="I14" s="124">
        <v>28</v>
      </c>
      <c r="J14" s="124">
        <v>0</v>
      </c>
      <c r="K14" s="124">
        <v>6</v>
      </c>
      <c r="L14" s="124">
        <v>4</v>
      </c>
      <c r="M14" s="137">
        <v>23</v>
      </c>
      <c r="N14" s="124">
        <v>18</v>
      </c>
      <c r="O14" s="137">
        <v>48</v>
      </c>
      <c r="P14" s="124">
        <v>47</v>
      </c>
      <c r="Q14" s="140">
        <v>4</v>
      </c>
      <c r="R14" s="52">
        <v>4</v>
      </c>
      <c r="S14" s="143">
        <v>98</v>
      </c>
      <c r="T14" s="52">
        <v>93</v>
      </c>
      <c r="U14" s="145">
        <v>3</v>
      </c>
      <c r="V14" s="40">
        <v>3</v>
      </c>
      <c r="W14" s="126">
        <f t="shared" si="0"/>
        <v>3.3015873015873014</v>
      </c>
      <c r="X14" s="109">
        <f t="shared" si="1"/>
        <v>11.492063492063492</v>
      </c>
      <c r="Y14" s="109">
        <f t="shared" si="2"/>
        <v>9.7777777777777786</v>
      </c>
      <c r="Z14" s="109">
        <f t="shared" si="3"/>
        <v>3.3015873015873014</v>
      </c>
      <c r="AA14" s="109">
        <f t="shared" si="4"/>
        <v>0</v>
      </c>
      <c r="AB14" s="109">
        <f t="shared" si="5"/>
        <v>0.38095238095238093</v>
      </c>
      <c r="AC14" s="119">
        <f t="shared" si="6"/>
        <v>0.25396825396825395</v>
      </c>
      <c r="AD14" s="129">
        <f t="shared" si="7"/>
        <v>1.4603174603174605</v>
      </c>
      <c r="AE14" s="109">
        <f t="shared" si="8"/>
        <v>3.0476190476190474</v>
      </c>
      <c r="AF14" s="109">
        <f t="shared" si="9"/>
        <v>0.25396825396825395</v>
      </c>
      <c r="AG14" s="109">
        <f t="shared" si="10"/>
        <v>6.2222222222222214</v>
      </c>
      <c r="AH14" s="127">
        <f t="shared" si="11"/>
        <v>39.492063492063494</v>
      </c>
    </row>
    <row r="15" spans="1:34" ht="15.75" thickBot="1" x14ac:dyDescent="0.3">
      <c r="A15" s="19" t="s">
        <v>37</v>
      </c>
      <c r="B15" s="137">
        <v>556</v>
      </c>
      <c r="C15" s="124">
        <v>618</v>
      </c>
      <c r="D15" s="137">
        <v>3085</v>
      </c>
      <c r="E15" s="124">
        <v>2929</v>
      </c>
      <c r="F15" s="137">
        <v>441</v>
      </c>
      <c r="G15" s="124">
        <v>432</v>
      </c>
      <c r="H15" s="137">
        <v>512</v>
      </c>
      <c r="I15" s="124">
        <v>374</v>
      </c>
      <c r="J15" s="124">
        <v>27</v>
      </c>
      <c r="K15" s="124">
        <v>232</v>
      </c>
      <c r="L15" s="124">
        <v>6</v>
      </c>
      <c r="M15" s="137">
        <v>633</v>
      </c>
      <c r="N15" s="124">
        <v>652</v>
      </c>
      <c r="O15" s="137">
        <v>1462</v>
      </c>
      <c r="P15" s="124">
        <v>1332</v>
      </c>
      <c r="Q15" s="140">
        <v>1</v>
      </c>
      <c r="R15" s="52">
        <v>2</v>
      </c>
      <c r="S15" s="143">
        <v>2186</v>
      </c>
      <c r="T15" s="52">
        <v>2164</v>
      </c>
      <c r="U15" s="145">
        <v>31</v>
      </c>
      <c r="V15" s="40">
        <v>26</v>
      </c>
      <c r="W15" s="126">
        <f t="shared" si="0"/>
        <v>4.073260073260073</v>
      </c>
      <c r="X15" s="109">
        <f t="shared" si="1"/>
        <v>22.600732600732602</v>
      </c>
      <c r="Y15" s="109">
        <f t="shared" si="2"/>
        <v>3.2307692307692304</v>
      </c>
      <c r="Z15" s="109">
        <f t="shared" si="3"/>
        <v>3.7509157509157509</v>
      </c>
      <c r="AA15" s="109">
        <f t="shared" si="4"/>
        <v>0.19780219780219782</v>
      </c>
      <c r="AB15" s="109">
        <f t="shared" si="5"/>
        <v>1.6996336996336996</v>
      </c>
      <c r="AC15" s="119">
        <f t="shared" si="6"/>
        <v>4.3956043956043959E-2</v>
      </c>
      <c r="AD15" s="129">
        <f t="shared" si="7"/>
        <v>4.6373626373626378</v>
      </c>
      <c r="AE15" s="109">
        <f t="shared" si="8"/>
        <v>10.710622710622712</v>
      </c>
      <c r="AF15" s="109">
        <f t="shared" si="9"/>
        <v>7.326007326007326E-3</v>
      </c>
      <c r="AG15" s="109">
        <f t="shared" si="10"/>
        <v>16.014652014652015</v>
      </c>
      <c r="AH15" s="127">
        <f t="shared" si="11"/>
        <v>66.967032967032964</v>
      </c>
    </row>
    <row r="16" spans="1:34" ht="15.75" thickBot="1" x14ac:dyDescent="0.3">
      <c r="A16" s="19" t="s">
        <v>38</v>
      </c>
      <c r="B16" s="137">
        <v>550</v>
      </c>
      <c r="C16" s="124">
        <v>502</v>
      </c>
      <c r="D16" s="137">
        <v>2318</v>
      </c>
      <c r="E16" s="124">
        <v>2205</v>
      </c>
      <c r="F16" s="137">
        <v>640</v>
      </c>
      <c r="G16" s="124">
        <v>645</v>
      </c>
      <c r="H16" s="137">
        <v>496</v>
      </c>
      <c r="I16" s="124">
        <v>311</v>
      </c>
      <c r="J16" s="124">
        <v>25</v>
      </c>
      <c r="K16" s="124">
        <v>162</v>
      </c>
      <c r="L16" s="124">
        <v>2</v>
      </c>
      <c r="M16" s="137">
        <v>511</v>
      </c>
      <c r="N16" s="124">
        <v>452</v>
      </c>
      <c r="O16" s="137">
        <v>1193</v>
      </c>
      <c r="P16" s="124">
        <v>1082</v>
      </c>
      <c r="Q16" s="140">
        <v>22</v>
      </c>
      <c r="R16" s="52">
        <v>23</v>
      </c>
      <c r="S16" s="143">
        <v>1790</v>
      </c>
      <c r="T16" s="52">
        <v>1764</v>
      </c>
      <c r="U16" s="145">
        <v>28</v>
      </c>
      <c r="V16" s="40">
        <v>28</v>
      </c>
      <c r="W16" s="126">
        <f t="shared" si="0"/>
        <v>3.7414965986394555</v>
      </c>
      <c r="X16" s="109">
        <f t="shared" si="1"/>
        <v>15.768707482993198</v>
      </c>
      <c r="Y16" s="109">
        <f t="shared" si="2"/>
        <v>4.3537414965986398</v>
      </c>
      <c r="Z16" s="109">
        <f t="shared" si="3"/>
        <v>3.3741496598639458</v>
      </c>
      <c r="AA16" s="109">
        <f t="shared" si="4"/>
        <v>0.17006802721088438</v>
      </c>
      <c r="AB16" s="109">
        <f t="shared" si="5"/>
        <v>1.1020408163265305</v>
      </c>
      <c r="AC16" s="119">
        <f t="shared" si="6"/>
        <v>1.3605442176870748E-2</v>
      </c>
      <c r="AD16" s="129">
        <f t="shared" si="7"/>
        <v>3.4761904761904763</v>
      </c>
      <c r="AE16" s="109">
        <f t="shared" si="8"/>
        <v>8.1156462585033999</v>
      </c>
      <c r="AF16" s="109">
        <f t="shared" si="9"/>
        <v>0.14965986394557823</v>
      </c>
      <c r="AG16" s="109">
        <f t="shared" si="10"/>
        <v>12.17687074829932</v>
      </c>
      <c r="AH16" s="127">
        <f t="shared" si="11"/>
        <v>52.442176870748298</v>
      </c>
    </row>
    <row r="17" spans="1:34" ht="15.75" thickBot="1" x14ac:dyDescent="0.3">
      <c r="A17" s="18" t="s">
        <v>39</v>
      </c>
      <c r="B17" s="137">
        <v>292</v>
      </c>
      <c r="C17" s="124">
        <v>284</v>
      </c>
      <c r="D17" s="137">
        <v>1201</v>
      </c>
      <c r="E17" s="124">
        <v>1021</v>
      </c>
      <c r="F17" s="137">
        <v>945</v>
      </c>
      <c r="G17" s="124">
        <v>945</v>
      </c>
      <c r="H17" s="137">
        <v>201</v>
      </c>
      <c r="I17" s="124">
        <v>123</v>
      </c>
      <c r="J17" s="124">
        <v>12</v>
      </c>
      <c r="K17" s="124">
        <v>83</v>
      </c>
      <c r="L17" s="124">
        <v>1</v>
      </c>
      <c r="M17" s="137">
        <v>1020</v>
      </c>
      <c r="N17" s="124">
        <v>830</v>
      </c>
      <c r="O17" s="137">
        <v>626</v>
      </c>
      <c r="P17" s="124">
        <v>577</v>
      </c>
      <c r="Q17" s="140">
        <v>32</v>
      </c>
      <c r="R17" s="52">
        <v>30</v>
      </c>
      <c r="S17" s="143">
        <v>1905</v>
      </c>
      <c r="T17" s="52">
        <v>1838</v>
      </c>
      <c r="U17" s="145">
        <v>18</v>
      </c>
      <c r="V17" s="40">
        <v>15</v>
      </c>
      <c r="W17" s="126">
        <f t="shared" si="0"/>
        <v>3.7079365079365076</v>
      </c>
      <c r="X17" s="109">
        <f t="shared" si="1"/>
        <v>15.25079365079365</v>
      </c>
      <c r="Y17" s="109">
        <f t="shared" si="2"/>
        <v>12</v>
      </c>
      <c r="Z17" s="109">
        <f t="shared" si="3"/>
        <v>2.5523809523809526</v>
      </c>
      <c r="AA17" s="109">
        <f t="shared" si="4"/>
        <v>0.15238095238095239</v>
      </c>
      <c r="AB17" s="109">
        <f t="shared" si="5"/>
        <v>1.053968253968254</v>
      </c>
      <c r="AC17" s="119">
        <f t="shared" si="6"/>
        <v>1.2698412698412698E-2</v>
      </c>
      <c r="AD17" s="129">
        <f t="shared" si="7"/>
        <v>12.952380952380953</v>
      </c>
      <c r="AE17" s="109">
        <f t="shared" si="8"/>
        <v>7.9492063492063494</v>
      </c>
      <c r="AF17" s="109">
        <f t="shared" si="9"/>
        <v>0.40634920634920635</v>
      </c>
      <c r="AG17" s="109">
        <f t="shared" si="10"/>
        <v>24.19047619047619</v>
      </c>
      <c r="AH17" s="127">
        <f t="shared" si="11"/>
        <v>80.228571428571428</v>
      </c>
    </row>
    <row r="18" spans="1:34" ht="15.75" thickBot="1" x14ac:dyDescent="0.3">
      <c r="A18" s="18" t="s">
        <v>40</v>
      </c>
      <c r="B18" s="137">
        <v>431</v>
      </c>
      <c r="C18" s="124">
        <v>329</v>
      </c>
      <c r="D18" s="137">
        <v>2857</v>
      </c>
      <c r="E18" s="124">
        <v>2642</v>
      </c>
      <c r="F18" s="137">
        <v>1029</v>
      </c>
      <c r="G18" s="124">
        <v>1034</v>
      </c>
      <c r="H18" s="137">
        <v>409</v>
      </c>
      <c r="I18" s="124">
        <v>245</v>
      </c>
      <c r="J18" s="124">
        <v>10</v>
      </c>
      <c r="K18" s="124">
        <v>180</v>
      </c>
      <c r="L18" s="124">
        <v>1</v>
      </c>
      <c r="M18" s="137">
        <v>723</v>
      </c>
      <c r="N18" s="124">
        <v>574</v>
      </c>
      <c r="O18" s="137">
        <v>1116</v>
      </c>
      <c r="P18" s="124">
        <v>1020</v>
      </c>
      <c r="Q18" s="140">
        <v>7</v>
      </c>
      <c r="R18" s="52">
        <v>12</v>
      </c>
      <c r="S18" s="143">
        <v>1488</v>
      </c>
      <c r="T18" s="52">
        <v>1431</v>
      </c>
      <c r="U18" s="145">
        <v>21</v>
      </c>
      <c r="V18" s="40">
        <v>16</v>
      </c>
      <c r="W18" s="126">
        <f t="shared" si="0"/>
        <v>5.1309523809523814</v>
      </c>
      <c r="X18" s="109">
        <f t="shared" si="1"/>
        <v>34.011904761904759</v>
      </c>
      <c r="Y18" s="109">
        <f t="shared" si="2"/>
        <v>12.25</v>
      </c>
      <c r="Z18" s="109">
        <f t="shared" si="3"/>
        <v>4.8690476190476186</v>
      </c>
      <c r="AA18" s="109">
        <f t="shared" si="4"/>
        <v>0.11904761904761904</v>
      </c>
      <c r="AB18" s="109">
        <f t="shared" si="5"/>
        <v>2.1428571428571428</v>
      </c>
      <c r="AC18" s="119">
        <f t="shared" si="6"/>
        <v>1.1904761904761904E-2</v>
      </c>
      <c r="AD18" s="129">
        <f t="shared" si="7"/>
        <v>8.6071428571428577</v>
      </c>
      <c r="AE18" s="109">
        <f t="shared" si="8"/>
        <v>13.285714285714286</v>
      </c>
      <c r="AF18" s="109">
        <f t="shared" si="9"/>
        <v>8.3333333333333329E-2</v>
      </c>
      <c r="AG18" s="109">
        <f t="shared" si="10"/>
        <v>17.714285714285715</v>
      </c>
      <c r="AH18" s="127">
        <f t="shared" si="11"/>
        <v>98.226190476190482</v>
      </c>
    </row>
    <row r="19" spans="1:34" ht="15.75" thickBot="1" x14ac:dyDescent="0.3">
      <c r="A19" s="18" t="s">
        <v>41</v>
      </c>
      <c r="B19" s="137">
        <v>508</v>
      </c>
      <c r="C19" s="124">
        <v>412</v>
      </c>
      <c r="D19" s="137">
        <v>3106</v>
      </c>
      <c r="E19" s="124">
        <v>3062</v>
      </c>
      <c r="F19" s="137">
        <v>1084</v>
      </c>
      <c r="G19" s="124">
        <v>1015</v>
      </c>
      <c r="H19" s="137">
        <v>420</v>
      </c>
      <c r="I19" s="124">
        <v>322</v>
      </c>
      <c r="J19" s="124">
        <v>16</v>
      </c>
      <c r="K19" s="124">
        <v>164</v>
      </c>
      <c r="L19" s="124">
        <v>1</v>
      </c>
      <c r="M19" s="137">
        <v>706</v>
      </c>
      <c r="N19" s="124">
        <v>755</v>
      </c>
      <c r="O19" s="137">
        <v>1415</v>
      </c>
      <c r="P19" s="124">
        <v>940</v>
      </c>
      <c r="Q19" s="140">
        <v>25</v>
      </c>
      <c r="R19" s="52">
        <v>18</v>
      </c>
      <c r="S19" s="143">
        <v>1091</v>
      </c>
      <c r="T19" s="52">
        <v>970</v>
      </c>
      <c r="U19" s="145">
        <v>20</v>
      </c>
      <c r="V19" s="40">
        <v>19</v>
      </c>
      <c r="W19" s="126">
        <f t="shared" si="0"/>
        <v>5.0927318295739346</v>
      </c>
      <c r="X19" s="109">
        <f t="shared" si="1"/>
        <v>31.137844611528823</v>
      </c>
      <c r="Y19" s="109">
        <f t="shared" si="2"/>
        <v>10.867167919799499</v>
      </c>
      <c r="Z19" s="109">
        <f t="shared" si="3"/>
        <v>4.2105263157894735</v>
      </c>
      <c r="AA19" s="109">
        <f t="shared" si="4"/>
        <v>0.16040100250626566</v>
      </c>
      <c r="AB19" s="109">
        <f t="shared" si="5"/>
        <v>1.6441102756892232</v>
      </c>
      <c r="AC19" s="119">
        <f t="shared" si="6"/>
        <v>1.0025062656641603E-2</v>
      </c>
      <c r="AD19" s="129">
        <f t="shared" si="7"/>
        <v>7.0776942355889716</v>
      </c>
      <c r="AE19" s="109">
        <f t="shared" si="8"/>
        <v>14.185463659147869</v>
      </c>
      <c r="AF19" s="109">
        <f t="shared" si="9"/>
        <v>0.25062656641604014</v>
      </c>
      <c r="AG19" s="109">
        <f t="shared" si="10"/>
        <v>10.937343358395989</v>
      </c>
      <c r="AH19" s="127">
        <f t="shared" si="11"/>
        <v>85.573934837092722</v>
      </c>
    </row>
    <row r="20" spans="1:34" ht="15.75" thickBot="1" x14ac:dyDescent="0.3">
      <c r="A20" s="18" t="s">
        <v>42</v>
      </c>
      <c r="B20" s="137">
        <v>66</v>
      </c>
      <c r="C20" s="124">
        <v>62</v>
      </c>
      <c r="D20" s="137">
        <v>296</v>
      </c>
      <c r="E20" s="124">
        <v>184</v>
      </c>
      <c r="F20" s="137">
        <v>193</v>
      </c>
      <c r="G20" s="124">
        <v>189</v>
      </c>
      <c r="H20" s="137">
        <v>71</v>
      </c>
      <c r="I20" s="124">
        <v>44</v>
      </c>
      <c r="J20" s="124">
        <v>0</v>
      </c>
      <c r="K20" s="124">
        <v>15</v>
      </c>
      <c r="L20" s="124">
        <v>0</v>
      </c>
      <c r="M20" s="137">
        <v>70</v>
      </c>
      <c r="N20" s="124">
        <v>45</v>
      </c>
      <c r="O20" s="137">
        <v>127</v>
      </c>
      <c r="P20" s="124">
        <v>123</v>
      </c>
      <c r="Q20" s="140">
        <v>6</v>
      </c>
      <c r="R20" s="52">
        <v>6</v>
      </c>
      <c r="S20" s="143">
        <v>94</v>
      </c>
      <c r="T20" s="52">
        <v>95</v>
      </c>
      <c r="U20" s="145">
        <v>6</v>
      </c>
      <c r="V20" s="40">
        <v>6</v>
      </c>
      <c r="W20" s="126">
        <f t="shared" si="0"/>
        <v>2.0952380952380953</v>
      </c>
      <c r="X20" s="109">
        <f t="shared" si="1"/>
        <v>9.3968253968253972</v>
      </c>
      <c r="Y20" s="109">
        <f t="shared" si="2"/>
        <v>6.1269841269841265</v>
      </c>
      <c r="Z20" s="109">
        <f t="shared" si="3"/>
        <v>2.253968253968254</v>
      </c>
      <c r="AA20" s="109">
        <f t="shared" si="4"/>
        <v>0</v>
      </c>
      <c r="AB20" s="109">
        <f t="shared" si="5"/>
        <v>0.47619047619047616</v>
      </c>
      <c r="AC20" s="119">
        <f t="shared" si="6"/>
        <v>0</v>
      </c>
      <c r="AD20" s="129">
        <f t="shared" si="7"/>
        <v>2.2222222222222223</v>
      </c>
      <c r="AE20" s="109">
        <f t="shared" si="8"/>
        <v>4.0317460317460316</v>
      </c>
      <c r="AF20" s="109">
        <f t="shared" si="9"/>
        <v>0.19047619047619047</v>
      </c>
      <c r="AG20" s="109">
        <f t="shared" si="10"/>
        <v>2.9841269841269842</v>
      </c>
      <c r="AH20" s="127">
        <f t="shared" si="11"/>
        <v>29.777777777777779</v>
      </c>
    </row>
    <row r="21" spans="1:34" ht="15.75" thickBot="1" x14ac:dyDescent="0.3">
      <c r="A21" s="18" t="s">
        <v>43</v>
      </c>
      <c r="B21" s="137">
        <v>245</v>
      </c>
      <c r="C21" s="124">
        <v>250</v>
      </c>
      <c r="D21" s="137">
        <v>1780</v>
      </c>
      <c r="E21" s="124">
        <v>1686</v>
      </c>
      <c r="F21" s="137">
        <v>990</v>
      </c>
      <c r="G21" s="124">
        <v>887</v>
      </c>
      <c r="H21" s="137">
        <v>801</v>
      </c>
      <c r="I21" s="124">
        <v>482</v>
      </c>
      <c r="J21" s="124">
        <v>15</v>
      </c>
      <c r="K21" s="124">
        <v>74</v>
      </c>
      <c r="L21" s="124">
        <v>0</v>
      </c>
      <c r="M21" s="137">
        <v>133</v>
      </c>
      <c r="N21" s="124">
        <v>135</v>
      </c>
      <c r="O21" s="137">
        <v>853</v>
      </c>
      <c r="P21" s="124">
        <v>855</v>
      </c>
      <c r="Q21" s="140">
        <v>9</v>
      </c>
      <c r="R21" s="52">
        <v>8</v>
      </c>
      <c r="S21" s="143">
        <v>2096</v>
      </c>
      <c r="T21" s="52">
        <v>1958</v>
      </c>
      <c r="U21" s="145">
        <v>18</v>
      </c>
      <c r="V21" s="40">
        <v>16</v>
      </c>
      <c r="W21" s="126">
        <f t="shared" si="0"/>
        <v>2.9166666666666665</v>
      </c>
      <c r="X21" s="109">
        <f t="shared" si="1"/>
        <v>21.19047619047619</v>
      </c>
      <c r="Y21" s="109">
        <f t="shared" si="2"/>
        <v>11.785714285714286</v>
      </c>
      <c r="Z21" s="109">
        <f t="shared" si="3"/>
        <v>9.5357142857142865</v>
      </c>
      <c r="AA21" s="109">
        <f t="shared" si="4"/>
        <v>0.17857142857142858</v>
      </c>
      <c r="AB21" s="109">
        <f t="shared" si="5"/>
        <v>0.88095238095238093</v>
      </c>
      <c r="AC21" s="119">
        <f t="shared" si="6"/>
        <v>0</v>
      </c>
      <c r="AD21" s="129">
        <f t="shared" si="7"/>
        <v>1.5833333333333333</v>
      </c>
      <c r="AE21" s="109">
        <f t="shared" si="8"/>
        <v>10.154761904761905</v>
      </c>
      <c r="AF21" s="109">
        <f t="shared" si="9"/>
        <v>0.10714285714285714</v>
      </c>
      <c r="AG21" s="109">
        <f t="shared" si="10"/>
        <v>24.952380952380953</v>
      </c>
      <c r="AH21" s="127">
        <f t="shared" si="11"/>
        <v>83.285714285714292</v>
      </c>
    </row>
    <row r="22" spans="1:34" ht="15.75" thickBot="1" x14ac:dyDescent="0.3">
      <c r="A22" s="18" t="s">
        <v>44</v>
      </c>
      <c r="B22" s="137">
        <v>200</v>
      </c>
      <c r="C22" s="124">
        <v>196</v>
      </c>
      <c r="D22" s="137">
        <v>948</v>
      </c>
      <c r="E22" s="124">
        <v>875</v>
      </c>
      <c r="F22" s="137">
        <v>458</v>
      </c>
      <c r="G22" s="124">
        <v>461</v>
      </c>
      <c r="H22" s="137">
        <v>425</v>
      </c>
      <c r="I22" s="124">
        <v>265</v>
      </c>
      <c r="J22" s="124">
        <v>3</v>
      </c>
      <c r="K22" s="124">
        <v>42</v>
      </c>
      <c r="L22" s="124">
        <v>0</v>
      </c>
      <c r="M22" s="137">
        <v>206</v>
      </c>
      <c r="N22" s="124">
        <v>240</v>
      </c>
      <c r="O22" s="137">
        <v>710</v>
      </c>
      <c r="P22" s="124">
        <v>669</v>
      </c>
      <c r="Q22" s="140">
        <v>17</v>
      </c>
      <c r="R22" s="52">
        <v>17</v>
      </c>
      <c r="S22" s="143">
        <v>805</v>
      </c>
      <c r="T22" s="52">
        <v>771</v>
      </c>
      <c r="U22" s="145">
        <v>15</v>
      </c>
      <c r="V22" s="40">
        <v>10</v>
      </c>
      <c r="W22" s="126">
        <f t="shared" si="0"/>
        <v>3.8095238095238093</v>
      </c>
      <c r="X22" s="109">
        <f t="shared" si="1"/>
        <v>18.057142857142857</v>
      </c>
      <c r="Y22" s="109">
        <f t="shared" si="2"/>
        <v>8.723809523809523</v>
      </c>
      <c r="Z22" s="109">
        <f t="shared" si="3"/>
        <v>8.0952380952380949</v>
      </c>
      <c r="AA22" s="109">
        <f t="shared" si="4"/>
        <v>5.7142857142857141E-2</v>
      </c>
      <c r="AB22" s="109">
        <f t="shared" si="5"/>
        <v>0.8</v>
      </c>
      <c r="AC22" s="119">
        <f t="shared" si="6"/>
        <v>0</v>
      </c>
      <c r="AD22" s="129">
        <f t="shared" si="7"/>
        <v>3.9238095238095241</v>
      </c>
      <c r="AE22" s="109">
        <f t="shared" si="8"/>
        <v>13.523809523809524</v>
      </c>
      <c r="AF22" s="109">
        <f t="shared" si="9"/>
        <v>0.32380952380952382</v>
      </c>
      <c r="AG22" s="109">
        <f t="shared" si="10"/>
        <v>15.333333333333334</v>
      </c>
      <c r="AH22" s="127">
        <f t="shared" si="11"/>
        <v>72.647619047619045</v>
      </c>
    </row>
    <row r="23" spans="1:34" ht="15.75" thickBot="1" x14ac:dyDescent="0.3">
      <c r="A23" s="18" t="s">
        <v>45</v>
      </c>
      <c r="B23" s="137">
        <v>549</v>
      </c>
      <c r="C23" s="124">
        <v>534</v>
      </c>
      <c r="D23" s="137">
        <v>3173</v>
      </c>
      <c r="E23" s="124">
        <v>2924</v>
      </c>
      <c r="F23" s="137">
        <v>995</v>
      </c>
      <c r="G23" s="124">
        <v>999</v>
      </c>
      <c r="H23" s="137">
        <v>841</v>
      </c>
      <c r="I23" s="124">
        <v>531</v>
      </c>
      <c r="J23" s="124">
        <v>12</v>
      </c>
      <c r="K23" s="124">
        <v>235</v>
      </c>
      <c r="L23" s="124">
        <v>3</v>
      </c>
      <c r="M23" s="137">
        <v>556</v>
      </c>
      <c r="N23" s="124">
        <v>663</v>
      </c>
      <c r="O23" s="137">
        <v>2160</v>
      </c>
      <c r="P23" s="124">
        <v>2310</v>
      </c>
      <c r="Q23" s="140">
        <v>35</v>
      </c>
      <c r="R23" s="52">
        <v>35</v>
      </c>
      <c r="S23" s="143">
        <v>1768</v>
      </c>
      <c r="T23" s="52">
        <v>1730</v>
      </c>
      <c r="U23" s="145">
        <v>27</v>
      </c>
      <c r="V23" s="40">
        <v>25</v>
      </c>
      <c r="W23" s="126">
        <f t="shared" si="0"/>
        <v>4.1828571428571433</v>
      </c>
      <c r="X23" s="109">
        <f t="shared" si="1"/>
        <v>24.175238095238097</v>
      </c>
      <c r="Y23" s="109">
        <f t="shared" si="2"/>
        <v>7.5809523809523807</v>
      </c>
      <c r="Z23" s="109">
        <f t="shared" si="3"/>
        <v>6.4076190476190478</v>
      </c>
      <c r="AA23" s="109">
        <f t="shared" si="4"/>
        <v>9.1428571428571428E-2</v>
      </c>
      <c r="AB23" s="109">
        <f t="shared" si="5"/>
        <v>1.7904761904761906</v>
      </c>
      <c r="AC23" s="119">
        <f t="shared" si="6"/>
        <v>2.2857142857142857E-2</v>
      </c>
      <c r="AD23" s="129">
        <f t="shared" si="7"/>
        <v>4.2361904761904761</v>
      </c>
      <c r="AE23" s="109">
        <f t="shared" si="8"/>
        <v>16.457142857142859</v>
      </c>
      <c r="AF23" s="109">
        <f t="shared" si="9"/>
        <v>0.26666666666666666</v>
      </c>
      <c r="AG23" s="109">
        <f t="shared" si="10"/>
        <v>13.470476190476191</v>
      </c>
      <c r="AH23" s="127">
        <f t="shared" si="11"/>
        <v>78.681904761904761</v>
      </c>
    </row>
    <row r="24" spans="1:34" ht="15.75" thickBot="1" x14ac:dyDescent="0.3">
      <c r="A24" s="19" t="s">
        <v>46</v>
      </c>
      <c r="B24" s="137">
        <v>571</v>
      </c>
      <c r="C24" s="124">
        <v>504</v>
      </c>
      <c r="D24" s="137">
        <v>3453</v>
      </c>
      <c r="E24" s="124">
        <v>3648</v>
      </c>
      <c r="F24" s="137">
        <v>1155</v>
      </c>
      <c r="G24" s="124">
        <v>1144</v>
      </c>
      <c r="H24" s="137">
        <v>694</v>
      </c>
      <c r="I24" s="124">
        <v>374</v>
      </c>
      <c r="J24" s="124">
        <v>29</v>
      </c>
      <c r="K24" s="124">
        <v>227</v>
      </c>
      <c r="L24" s="124">
        <v>3</v>
      </c>
      <c r="M24" s="137">
        <v>881</v>
      </c>
      <c r="N24" s="124">
        <v>811</v>
      </c>
      <c r="O24" s="137">
        <v>2238</v>
      </c>
      <c r="P24" s="124">
        <v>1686</v>
      </c>
      <c r="Q24" s="140">
        <v>44</v>
      </c>
      <c r="R24" s="52">
        <v>32</v>
      </c>
      <c r="S24" s="143">
        <v>2990</v>
      </c>
      <c r="T24" s="52">
        <v>2919</v>
      </c>
      <c r="U24" s="145">
        <v>29</v>
      </c>
      <c r="V24" s="40">
        <v>22</v>
      </c>
      <c r="W24" s="126">
        <f t="shared" si="0"/>
        <v>4.9437229437229435</v>
      </c>
      <c r="X24" s="109">
        <f t="shared" si="1"/>
        <v>29.896103896103899</v>
      </c>
      <c r="Y24" s="109">
        <f t="shared" si="2"/>
        <v>10</v>
      </c>
      <c r="Z24" s="109">
        <f t="shared" si="3"/>
        <v>6.008658008658009</v>
      </c>
      <c r="AA24" s="109">
        <f t="shared" si="4"/>
        <v>0.25108225108225107</v>
      </c>
      <c r="AB24" s="109">
        <f t="shared" si="5"/>
        <v>1.9653679653679654</v>
      </c>
      <c r="AC24" s="119">
        <f t="shared" si="6"/>
        <v>2.5974025974025972E-2</v>
      </c>
      <c r="AD24" s="129">
        <f t="shared" si="7"/>
        <v>7.6277056277056277</v>
      </c>
      <c r="AE24" s="109">
        <f t="shared" si="8"/>
        <v>19.376623376623378</v>
      </c>
      <c r="AF24" s="109">
        <f t="shared" si="9"/>
        <v>0.38095238095238093</v>
      </c>
      <c r="AG24" s="109">
        <f t="shared" si="10"/>
        <v>25.887445887445885</v>
      </c>
      <c r="AH24" s="127">
        <f t="shared" si="11"/>
        <v>106.36363636363636</v>
      </c>
    </row>
    <row r="25" spans="1:34" ht="15.75" thickBot="1" x14ac:dyDescent="0.3">
      <c r="A25" s="18" t="s">
        <v>47</v>
      </c>
      <c r="B25" s="137">
        <v>202</v>
      </c>
      <c r="C25" s="124">
        <v>182</v>
      </c>
      <c r="D25" s="137">
        <v>1682</v>
      </c>
      <c r="E25" s="124">
        <v>1708</v>
      </c>
      <c r="F25" s="137">
        <v>262</v>
      </c>
      <c r="G25" s="124">
        <v>265</v>
      </c>
      <c r="H25" s="137">
        <v>795</v>
      </c>
      <c r="I25" s="124">
        <v>319</v>
      </c>
      <c r="J25" s="124">
        <v>7</v>
      </c>
      <c r="K25" s="124">
        <v>278</v>
      </c>
      <c r="L25" s="124">
        <v>2</v>
      </c>
      <c r="M25" s="137">
        <v>439</v>
      </c>
      <c r="N25" s="124">
        <v>427</v>
      </c>
      <c r="O25" s="137">
        <v>1164</v>
      </c>
      <c r="P25" s="124">
        <v>1214</v>
      </c>
      <c r="Q25" s="140">
        <v>21</v>
      </c>
      <c r="R25" s="52">
        <v>22</v>
      </c>
      <c r="S25" s="143">
        <v>1908</v>
      </c>
      <c r="T25" s="52">
        <v>1855</v>
      </c>
      <c r="U25" s="145">
        <v>17</v>
      </c>
      <c r="V25" s="40">
        <v>12</v>
      </c>
      <c r="W25" s="126">
        <f t="shared" si="0"/>
        <v>3.2063492063492061</v>
      </c>
      <c r="X25" s="109">
        <f t="shared" si="1"/>
        <v>26.698412698412696</v>
      </c>
      <c r="Y25" s="109">
        <f t="shared" si="2"/>
        <v>4.1587301587301582</v>
      </c>
      <c r="Z25" s="109">
        <f t="shared" si="3"/>
        <v>12.619047619047619</v>
      </c>
      <c r="AA25" s="109">
        <f t="shared" si="4"/>
        <v>0.11111111111111112</v>
      </c>
      <c r="AB25" s="109">
        <f t="shared" si="5"/>
        <v>4.412698412698413</v>
      </c>
      <c r="AC25" s="119">
        <f t="shared" si="6"/>
        <v>3.1746031746031744E-2</v>
      </c>
      <c r="AD25" s="129">
        <f t="shared" si="7"/>
        <v>6.9682539682539684</v>
      </c>
      <c r="AE25" s="109">
        <f t="shared" si="8"/>
        <v>18.476190476190474</v>
      </c>
      <c r="AF25" s="109">
        <f t="shared" si="9"/>
        <v>0.33333333333333331</v>
      </c>
      <c r="AG25" s="109">
        <f t="shared" si="10"/>
        <v>30.285714285714285</v>
      </c>
      <c r="AH25" s="127">
        <f t="shared" si="11"/>
        <v>107.3015873015873</v>
      </c>
    </row>
    <row r="26" spans="1:34" ht="15.75" thickBot="1" x14ac:dyDescent="0.3">
      <c r="A26" s="18" t="s">
        <v>48</v>
      </c>
      <c r="B26" s="137">
        <v>257</v>
      </c>
      <c r="C26" s="124">
        <v>225</v>
      </c>
      <c r="D26" s="137">
        <v>1737</v>
      </c>
      <c r="E26" s="124">
        <v>1766</v>
      </c>
      <c r="F26" s="137">
        <v>786</v>
      </c>
      <c r="G26" s="124">
        <v>770</v>
      </c>
      <c r="H26" s="137">
        <v>614</v>
      </c>
      <c r="I26" s="124">
        <v>161</v>
      </c>
      <c r="J26" s="124">
        <v>10</v>
      </c>
      <c r="K26" s="124">
        <v>102</v>
      </c>
      <c r="L26" s="124">
        <v>1</v>
      </c>
      <c r="M26" s="137">
        <v>259</v>
      </c>
      <c r="N26" s="124">
        <v>353</v>
      </c>
      <c r="O26" s="137">
        <v>1090</v>
      </c>
      <c r="P26" s="124">
        <v>1067</v>
      </c>
      <c r="Q26" s="140">
        <v>26</v>
      </c>
      <c r="R26" s="52">
        <v>27</v>
      </c>
      <c r="S26" s="143">
        <v>839</v>
      </c>
      <c r="T26" s="52">
        <v>819</v>
      </c>
      <c r="U26" s="145">
        <v>16</v>
      </c>
      <c r="V26" s="40">
        <v>11</v>
      </c>
      <c r="W26" s="126">
        <f t="shared" si="0"/>
        <v>4.4502164502164501</v>
      </c>
      <c r="X26" s="109">
        <f t="shared" si="1"/>
        <v>30.077922077922079</v>
      </c>
      <c r="Y26" s="109">
        <f t="shared" si="2"/>
        <v>13.61038961038961</v>
      </c>
      <c r="Z26" s="109">
        <f t="shared" si="3"/>
        <v>10.632034632034632</v>
      </c>
      <c r="AA26" s="109">
        <f t="shared" si="4"/>
        <v>0.17316017316017315</v>
      </c>
      <c r="AB26" s="109">
        <f t="shared" si="5"/>
        <v>1.7662337662337664</v>
      </c>
      <c r="AC26" s="119">
        <f t="shared" si="6"/>
        <v>1.7316017316017316E-2</v>
      </c>
      <c r="AD26" s="129">
        <f t="shared" si="7"/>
        <v>4.4848484848484853</v>
      </c>
      <c r="AE26" s="109">
        <f t="shared" si="8"/>
        <v>18.874458874458874</v>
      </c>
      <c r="AF26" s="109">
        <f t="shared" si="9"/>
        <v>0.45021645021645024</v>
      </c>
      <c r="AG26" s="109">
        <f t="shared" si="10"/>
        <v>14.528138528138527</v>
      </c>
      <c r="AH26" s="127">
        <f t="shared" si="11"/>
        <v>99.064935064935071</v>
      </c>
    </row>
    <row r="27" spans="1:34" ht="15.75" thickBot="1" x14ac:dyDescent="0.3">
      <c r="A27" s="18" t="s">
        <v>49</v>
      </c>
      <c r="B27" s="137">
        <v>195</v>
      </c>
      <c r="C27" s="124">
        <v>189</v>
      </c>
      <c r="D27" s="137">
        <v>883</v>
      </c>
      <c r="E27" s="124">
        <v>909</v>
      </c>
      <c r="F27" s="137">
        <v>441</v>
      </c>
      <c r="G27" s="124">
        <v>462</v>
      </c>
      <c r="H27" s="137">
        <v>102</v>
      </c>
      <c r="I27" s="124">
        <v>91</v>
      </c>
      <c r="J27" s="124">
        <v>9</v>
      </c>
      <c r="K27" s="124">
        <v>41</v>
      </c>
      <c r="L27" s="124">
        <v>1</v>
      </c>
      <c r="M27" s="137">
        <v>165</v>
      </c>
      <c r="N27" s="124">
        <v>161</v>
      </c>
      <c r="O27" s="137">
        <v>408</v>
      </c>
      <c r="P27" s="124">
        <v>392</v>
      </c>
      <c r="Q27" s="140">
        <v>16</v>
      </c>
      <c r="R27" s="52">
        <v>18</v>
      </c>
      <c r="S27" s="143">
        <v>516</v>
      </c>
      <c r="T27" s="52">
        <v>518</v>
      </c>
      <c r="U27" s="145">
        <v>11</v>
      </c>
      <c r="V27" s="40">
        <v>11</v>
      </c>
      <c r="W27" s="126">
        <f t="shared" si="0"/>
        <v>3.3766233766233764</v>
      </c>
      <c r="X27" s="109">
        <f t="shared" si="1"/>
        <v>15.29004329004329</v>
      </c>
      <c r="Y27" s="109">
        <f t="shared" si="2"/>
        <v>7.6363636363636367</v>
      </c>
      <c r="Z27" s="109">
        <f t="shared" si="3"/>
        <v>1.7662337662337664</v>
      </c>
      <c r="AA27" s="109">
        <f t="shared" si="4"/>
        <v>0.15584415584415584</v>
      </c>
      <c r="AB27" s="109">
        <f t="shared" si="5"/>
        <v>0.7099567099567099</v>
      </c>
      <c r="AC27" s="119">
        <f t="shared" si="6"/>
        <v>1.7316017316017316E-2</v>
      </c>
      <c r="AD27" s="129">
        <f t="shared" si="7"/>
        <v>2.8571428571428572</v>
      </c>
      <c r="AE27" s="109">
        <f t="shared" si="8"/>
        <v>7.0649350649350655</v>
      </c>
      <c r="AF27" s="109">
        <f t="shared" si="9"/>
        <v>0.27705627705627706</v>
      </c>
      <c r="AG27" s="109">
        <f t="shared" si="10"/>
        <v>8.9350649350649345</v>
      </c>
      <c r="AH27" s="127">
        <f t="shared" si="11"/>
        <v>48.086580086580092</v>
      </c>
    </row>
    <row r="28" spans="1:34" ht="15.75" thickBot="1" x14ac:dyDescent="0.3">
      <c r="A28" s="20" t="s">
        <v>50</v>
      </c>
      <c r="B28" s="137">
        <v>652</v>
      </c>
      <c r="C28" s="124">
        <v>624</v>
      </c>
      <c r="D28" s="137">
        <v>4440</v>
      </c>
      <c r="E28" s="124">
        <v>4738</v>
      </c>
      <c r="F28" s="137">
        <v>1445</v>
      </c>
      <c r="G28" s="124">
        <v>1406</v>
      </c>
      <c r="H28" s="137">
        <v>835</v>
      </c>
      <c r="I28" s="124">
        <v>508</v>
      </c>
      <c r="J28" s="124">
        <v>13</v>
      </c>
      <c r="K28" s="124">
        <v>288</v>
      </c>
      <c r="L28" s="124">
        <v>2</v>
      </c>
      <c r="M28" s="137">
        <v>790</v>
      </c>
      <c r="N28" s="124">
        <v>732</v>
      </c>
      <c r="O28" s="137">
        <v>1559</v>
      </c>
      <c r="P28" s="124">
        <v>1472</v>
      </c>
      <c r="Q28" s="140">
        <v>14</v>
      </c>
      <c r="R28" s="52">
        <v>14</v>
      </c>
      <c r="S28" s="143">
        <v>2641</v>
      </c>
      <c r="T28" s="52">
        <v>2685</v>
      </c>
      <c r="U28" s="145">
        <v>30</v>
      </c>
      <c r="V28" s="40">
        <v>29</v>
      </c>
      <c r="W28" s="126">
        <f t="shared" si="0"/>
        <v>4.2824302134646963</v>
      </c>
      <c r="X28" s="109">
        <f t="shared" si="1"/>
        <v>29.16256157635468</v>
      </c>
      <c r="Y28" s="109">
        <f t="shared" si="2"/>
        <v>9.4909688013136293</v>
      </c>
      <c r="Z28" s="109">
        <f t="shared" si="3"/>
        <v>5.4844006568144499</v>
      </c>
      <c r="AA28" s="109">
        <f t="shared" si="4"/>
        <v>8.5385878489326772E-2</v>
      </c>
      <c r="AB28" s="109">
        <f t="shared" si="5"/>
        <v>1.8916256157635469</v>
      </c>
      <c r="AC28" s="119">
        <f t="shared" si="6"/>
        <v>1.3136288998357963E-2</v>
      </c>
      <c r="AD28" s="129">
        <f t="shared" si="7"/>
        <v>5.1888341543513956</v>
      </c>
      <c r="AE28" s="109">
        <f t="shared" si="8"/>
        <v>10.239737274220033</v>
      </c>
      <c r="AF28" s="109">
        <f t="shared" si="9"/>
        <v>9.1954022988505746E-2</v>
      </c>
      <c r="AG28" s="109">
        <f t="shared" si="10"/>
        <v>17.346469622331693</v>
      </c>
      <c r="AH28" s="127">
        <f t="shared" si="11"/>
        <v>83.277504105090316</v>
      </c>
    </row>
    <row r="29" spans="1:34" ht="15.75" thickBot="1" x14ac:dyDescent="0.3">
      <c r="A29" s="18" t="s">
        <v>51</v>
      </c>
      <c r="B29" s="137">
        <v>257</v>
      </c>
      <c r="C29" s="124">
        <v>230</v>
      </c>
      <c r="D29" s="137">
        <v>1676</v>
      </c>
      <c r="E29" s="124">
        <v>1917</v>
      </c>
      <c r="F29" s="137">
        <v>657</v>
      </c>
      <c r="G29" s="124">
        <v>667</v>
      </c>
      <c r="H29" s="137">
        <v>243</v>
      </c>
      <c r="I29" s="124">
        <v>196</v>
      </c>
      <c r="J29" s="124">
        <v>4</v>
      </c>
      <c r="K29" s="124">
        <v>98</v>
      </c>
      <c r="L29" s="124">
        <v>0</v>
      </c>
      <c r="M29" s="137">
        <v>299</v>
      </c>
      <c r="N29" s="124">
        <v>297</v>
      </c>
      <c r="O29" s="137">
        <v>472</v>
      </c>
      <c r="P29" s="124">
        <v>532</v>
      </c>
      <c r="Q29" s="140">
        <v>6</v>
      </c>
      <c r="R29" s="52">
        <v>8</v>
      </c>
      <c r="S29" s="143">
        <v>843</v>
      </c>
      <c r="T29" s="52">
        <v>838</v>
      </c>
      <c r="U29" s="145">
        <v>14</v>
      </c>
      <c r="V29" s="40">
        <v>15</v>
      </c>
      <c r="W29" s="126">
        <f t="shared" si="0"/>
        <v>3.2634920634920634</v>
      </c>
      <c r="X29" s="109">
        <f t="shared" si="1"/>
        <v>21.282539682539682</v>
      </c>
      <c r="Y29" s="109">
        <f t="shared" si="2"/>
        <v>8.3428571428571416</v>
      </c>
      <c r="Z29" s="109">
        <f t="shared" si="3"/>
        <v>3.0857142857142854</v>
      </c>
      <c r="AA29" s="109">
        <f t="shared" si="4"/>
        <v>5.0793650793650794E-2</v>
      </c>
      <c r="AB29" s="109">
        <f t="shared" si="5"/>
        <v>1.2444444444444445</v>
      </c>
      <c r="AC29" s="119">
        <f t="shared" si="6"/>
        <v>0</v>
      </c>
      <c r="AD29" s="129">
        <f t="shared" si="7"/>
        <v>3.7968253968253967</v>
      </c>
      <c r="AE29" s="109">
        <f t="shared" si="8"/>
        <v>5.9936507936507937</v>
      </c>
      <c r="AF29" s="109">
        <f t="shared" si="9"/>
        <v>7.6190476190476197E-2</v>
      </c>
      <c r="AG29" s="109">
        <f t="shared" si="10"/>
        <v>10.704761904761906</v>
      </c>
      <c r="AH29" s="127">
        <f t="shared" si="11"/>
        <v>57.841269841269842</v>
      </c>
    </row>
    <row r="30" spans="1:34" ht="15.75" thickBot="1" x14ac:dyDescent="0.3">
      <c r="A30" s="18" t="s">
        <v>52</v>
      </c>
      <c r="B30" s="137">
        <v>145</v>
      </c>
      <c r="C30" s="124">
        <v>127</v>
      </c>
      <c r="D30" s="137">
        <v>272</v>
      </c>
      <c r="E30" s="124">
        <v>375</v>
      </c>
      <c r="F30" s="137">
        <v>324</v>
      </c>
      <c r="G30" s="124">
        <v>327</v>
      </c>
      <c r="H30" s="137">
        <v>111</v>
      </c>
      <c r="I30" s="124">
        <v>76</v>
      </c>
      <c r="J30" s="124">
        <v>10</v>
      </c>
      <c r="K30" s="124">
        <v>23</v>
      </c>
      <c r="L30" s="124">
        <v>21</v>
      </c>
      <c r="M30" s="137">
        <v>52</v>
      </c>
      <c r="N30" s="124">
        <v>74</v>
      </c>
      <c r="O30" s="137">
        <v>130</v>
      </c>
      <c r="P30" s="124">
        <v>121</v>
      </c>
      <c r="Q30" s="140">
        <v>5</v>
      </c>
      <c r="R30" s="52">
        <v>7</v>
      </c>
      <c r="S30" s="143">
        <v>460</v>
      </c>
      <c r="T30" s="52">
        <v>465</v>
      </c>
      <c r="U30" s="145">
        <v>5</v>
      </c>
      <c r="V30" s="40">
        <v>5</v>
      </c>
      <c r="W30" s="126">
        <f t="shared" si="0"/>
        <v>5.5238095238095237</v>
      </c>
      <c r="X30" s="109">
        <f t="shared" si="1"/>
        <v>10.361904761904762</v>
      </c>
      <c r="Y30" s="109">
        <f t="shared" si="2"/>
        <v>12.342857142857142</v>
      </c>
      <c r="Z30" s="109">
        <f t="shared" si="3"/>
        <v>4.2285714285714286</v>
      </c>
      <c r="AA30" s="109">
        <f t="shared" si="4"/>
        <v>0.38095238095238093</v>
      </c>
      <c r="AB30" s="109">
        <f t="shared" si="5"/>
        <v>0.87619047619047608</v>
      </c>
      <c r="AC30" s="119">
        <f t="shared" si="6"/>
        <v>0.8</v>
      </c>
      <c r="AD30" s="129">
        <f t="shared" si="7"/>
        <v>1.980952380952381</v>
      </c>
      <c r="AE30" s="109">
        <f t="shared" si="8"/>
        <v>4.9523809523809526</v>
      </c>
      <c r="AF30" s="109">
        <f t="shared" si="9"/>
        <v>0.19047619047619047</v>
      </c>
      <c r="AG30" s="109">
        <f t="shared" si="10"/>
        <v>17.523809523809526</v>
      </c>
      <c r="AH30" s="127">
        <f t="shared" si="11"/>
        <v>59.161904761904765</v>
      </c>
    </row>
    <row r="31" spans="1:34" ht="15.75" thickBot="1" x14ac:dyDescent="0.3">
      <c r="A31" s="18" t="s">
        <v>53</v>
      </c>
      <c r="B31" s="137">
        <v>279</v>
      </c>
      <c r="C31" s="124">
        <v>223</v>
      </c>
      <c r="D31" s="137">
        <v>1962</v>
      </c>
      <c r="E31" s="124">
        <v>1748</v>
      </c>
      <c r="F31" s="137">
        <v>857</v>
      </c>
      <c r="G31" s="124">
        <v>828</v>
      </c>
      <c r="H31" s="137">
        <v>981</v>
      </c>
      <c r="I31" s="124">
        <v>363</v>
      </c>
      <c r="J31" s="124">
        <v>11</v>
      </c>
      <c r="K31" s="124">
        <v>84</v>
      </c>
      <c r="L31" s="124">
        <v>0</v>
      </c>
      <c r="M31" s="137">
        <v>890</v>
      </c>
      <c r="N31" s="124">
        <v>822</v>
      </c>
      <c r="O31" s="137">
        <v>656</v>
      </c>
      <c r="P31" s="124">
        <v>529</v>
      </c>
      <c r="Q31" s="140">
        <v>4</v>
      </c>
      <c r="R31" s="52">
        <v>3</v>
      </c>
      <c r="S31" s="143">
        <v>3721</v>
      </c>
      <c r="T31" s="52">
        <v>3518</v>
      </c>
      <c r="U31" s="145">
        <v>19</v>
      </c>
      <c r="V31" s="40">
        <v>16</v>
      </c>
      <c r="W31" s="126">
        <f t="shared" si="0"/>
        <v>3.3214285714285716</v>
      </c>
      <c r="X31" s="109">
        <f t="shared" si="1"/>
        <v>23.357142857142858</v>
      </c>
      <c r="Y31" s="109">
        <f t="shared" si="2"/>
        <v>10.202380952380953</v>
      </c>
      <c r="Z31" s="109">
        <f t="shared" si="3"/>
        <v>11.678571428571429</v>
      </c>
      <c r="AA31" s="109">
        <f t="shared" si="4"/>
        <v>0.13095238095238096</v>
      </c>
      <c r="AB31" s="109">
        <f t="shared" si="5"/>
        <v>1</v>
      </c>
      <c r="AC31" s="119">
        <f t="shared" si="6"/>
        <v>0</v>
      </c>
      <c r="AD31" s="129">
        <f t="shared" si="7"/>
        <v>10.595238095238095</v>
      </c>
      <c r="AE31" s="109">
        <f t="shared" si="8"/>
        <v>7.8095238095238093</v>
      </c>
      <c r="AF31" s="109">
        <f t="shared" si="9"/>
        <v>4.7619047619047616E-2</v>
      </c>
      <c r="AG31" s="109">
        <f t="shared" si="10"/>
        <v>44.297619047619051</v>
      </c>
      <c r="AH31" s="127">
        <f t="shared" si="11"/>
        <v>112.44047619047619</v>
      </c>
    </row>
    <row r="32" spans="1:34" ht="15.75" thickBot="1" x14ac:dyDescent="0.3">
      <c r="A32" s="18" t="s">
        <v>54</v>
      </c>
      <c r="B32" s="137">
        <v>443</v>
      </c>
      <c r="C32" s="124">
        <v>431</v>
      </c>
      <c r="D32" s="137">
        <v>3252</v>
      </c>
      <c r="E32" s="124">
        <v>2753</v>
      </c>
      <c r="F32" s="137">
        <v>652</v>
      </c>
      <c r="G32" s="124">
        <v>656</v>
      </c>
      <c r="H32" s="137">
        <v>575</v>
      </c>
      <c r="I32" s="124">
        <v>308</v>
      </c>
      <c r="J32" s="124">
        <v>22</v>
      </c>
      <c r="K32" s="124">
        <v>196</v>
      </c>
      <c r="L32" s="124">
        <v>6</v>
      </c>
      <c r="M32" s="137">
        <v>1151</v>
      </c>
      <c r="N32" s="124">
        <v>1141</v>
      </c>
      <c r="O32" s="137">
        <v>1655</v>
      </c>
      <c r="P32" s="124">
        <v>1118</v>
      </c>
      <c r="Q32" s="141">
        <v>16</v>
      </c>
      <c r="R32" s="61">
        <v>11</v>
      </c>
      <c r="S32" s="144">
        <v>1496</v>
      </c>
      <c r="T32" s="61">
        <v>1508</v>
      </c>
      <c r="U32" s="146">
        <v>28</v>
      </c>
      <c r="V32" s="40">
        <v>27</v>
      </c>
      <c r="W32" s="71">
        <f t="shared" si="0"/>
        <v>3.1252204585537919</v>
      </c>
      <c r="X32" s="109">
        <f t="shared" si="1"/>
        <v>22.941798941798943</v>
      </c>
      <c r="Y32" s="109">
        <f t="shared" si="2"/>
        <v>4.5996472663139327</v>
      </c>
      <c r="Z32" s="109">
        <f t="shared" si="3"/>
        <v>4.0564373897707231</v>
      </c>
      <c r="AA32" s="109">
        <f t="shared" si="4"/>
        <v>0.15520282186948853</v>
      </c>
      <c r="AB32" s="109">
        <f t="shared" si="5"/>
        <v>1.3827160493827162</v>
      </c>
      <c r="AC32" s="119">
        <f t="shared" si="6"/>
        <v>4.2328042328042326E-2</v>
      </c>
      <c r="AD32" s="129">
        <f t="shared" si="7"/>
        <v>8.1199294532627864</v>
      </c>
      <c r="AE32" s="109">
        <f t="shared" si="8"/>
        <v>11.675485008818342</v>
      </c>
      <c r="AF32" s="109">
        <f t="shared" si="9"/>
        <v>0.1128747795414462</v>
      </c>
      <c r="AG32" s="109">
        <f t="shared" si="10"/>
        <v>10.55379188712522</v>
      </c>
      <c r="AH32" s="127">
        <f t="shared" si="11"/>
        <v>66.76543209876543</v>
      </c>
    </row>
    <row r="33" spans="1:34" ht="15.75" thickBot="1" x14ac:dyDescent="0.3">
      <c r="A33" s="21" t="s">
        <v>55</v>
      </c>
      <c r="B33" s="6">
        <f t="shared" ref="B33:V33" si="12">SUM(B11:B32)</f>
        <v>7364</v>
      </c>
      <c r="C33" s="15">
        <f t="shared" si="12"/>
        <v>6823</v>
      </c>
      <c r="D33" s="15">
        <f t="shared" si="12"/>
        <v>45273</v>
      </c>
      <c r="E33" s="15">
        <f t="shared" si="12"/>
        <v>44039</v>
      </c>
      <c r="F33" s="34">
        <f t="shared" si="12"/>
        <v>15879</v>
      </c>
      <c r="G33" s="15">
        <f t="shared" si="12"/>
        <v>15680</v>
      </c>
      <c r="H33" s="30">
        <f t="shared" si="12"/>
        <v>10853</v>
      </c>
      <c r="I33" s="30">
        <f t="shared" si="12"/>
        <v>6129</v>
      </c>
      <c r="J33" s="33">
        <f t="shared" si="12"/>
        <v>280</v>
      </c>
      <c r="K33" s="33">
        <f t="shared" si="12"/>
        <v>3114</v>
      </c>
      <c r="L33" s="33">
        <f t="shared" si="12"/>
        <v>64</v>
      </c>
      <c r="M33" s="6">
        <f t="shared" si="12"/>
        <v>11394</v>
      </c>
      <c r="N33" s="15">
        <f t="shared" si="12"/>
        <v>11122</v>
      </c>
      <c r="O33" s="15">
        <f t="shared" si="12"/>
        <v>21223</v>
      </c>
      <c r="P33" s="15">
        <f t="shared" si="12"/>
        <v>18970</v>
      </c>
      <c r="Q33" s="36">
        <f t="shared" si="12"/>
        <v>362</v>
      </c>
      <c r="R33" s="62">
        <f t="shared" si="12"/>
        <v>339</v>
      </c>
      <c r="S33" s="62">
        <f t="shared" si="12"/>
        <v>33311</v>
      </c>
      <c r="T33" s="62">
        <f t="shared" si="12"/>
        <v>32486</v>
      </c>
      <c r="U33" s="63">
        <f t="shared" si="12"/>
        <v>417</v>
      </c>
      <c r="V33" s="153">
        <f t="shared" si="12"/>
        <v>366</v>
      </c>
      <c r="W33" s="72">
        <f t="shared" si="0"/>
        <v>3.8324225865209471</v>
      </c>
      <c r="X33" s="155">
        <f>SUM(D33/V33/5.25)</f>
        <v>23.561280249804842</v>
      </c>
      <c r="Y33" s="84">
        <f>SUM(F33/V33/5.25)</f>
        <v>8.2638563622170178</v>
      </c>
      <c r="Z33" s="84">
        <f>SUM(H33/V33/5.25)</f>
        <v>5.6481915170439763</v>
      </c>
      <c r="AA33" s="84">
        <f>SUM(J33/V33/5.25)</f>
        <v>0.14571948998178505</v>
      </c>
      <c r="AB33" s="84">
        <f>SUM(K33/V33/5.25)</f>
        <v>1.6206088992974241</v>
      </c>
      <c r="AC33" s="85">
        <f>SUM(L33/V33/5.25)</f>
        <v>3.3307311995836586E-2</v>
      </c>
      <c r="AD33" s="86">
        <f>SUM(M33/V33/5.25)</f>
        <v>5.9297423887587817</v>
      </c>
      <c r="AE33" s="84">
        <f>SUM(O33/V33/5.25)</f>
        <v>11.045016913869372</v>
      </c>
      <c r="AF33" s="84">
        <f>SUM(Q33/V33/5.25)</f>
        <v>0.18839448347645069</v>
      </c>
      <c r="AG33" s="84">
        <f>SUM(S33/V33/5.25)</f>
        <v>17.335935467083008</v>
      </c>
      <c r="AH33" s="156">
        <f>SUM(B33+D33+F33+H33+J33+K33+L33+M33+O33+Q33+S33)/V33/5.25</f>
        <v>77.604475670049439</v>
      </c>
    </row>
    <row r="35" spans="1:34" ht="15.75" thickBot="1" x14ac:dyDescent="0.3"/>
    <row r="36" spans="1:34" ht="15.75" thickBot="1" x14ac:dyDescent="0.3">
      <c r="W36" s="154"/>
    </row>
  </sheetData>
  <mergeCells count="72">
    <mergeCell ref="AF9:AF10"/>
    <mergeCell ref="AG9:AG10"/>
    <mergeCell ref="AH9:AH10"/>
    <mergeCell ref="Z9:Z10"/>
    <mergeCell ref="AA9:AA10"/>
    <mergeCell ref="AB9:AB10"/>
    <mergeCell ref="AC9:AC10"/>
    <mergeCell ref="AD9:AD10"/>
    <mergeCell ref="AE9:AE10"/>
    <mergeCell ref="Y9:Y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X9:X10"/>
    <mergeCell ref="T6:T7"/>
    <mergeCell ref="O6:O7"/>
    <mergeCell ref="P6:P7"/>
    <mergeCell ref="H9:H10"/>
    <mergeCell ref="I9:I10"/>
    <mergeCell ref="J9:J10"/>
    <mergeCell ref="K9:K10"/>
    <mergeCell ref="L9:L10"/>
    <mergeCell ref="B9:B10"/>
    <mergeCell ref="C9:C10"/>
    <mergeCell ref="D9:D10"/>
    <mergeCell ref="E9:E10"/>
    <mergeCell ref="F9:F10"/>
    <mergeCell ref="G9:G10"/>
    <mergeCell ref="J6:J7"/>
    <mergeCell ref="L6:L7"/>
    <mergeCell ref="M6:M7"/>
    <mergeCell ref="N6:N7"/>
    <mergeCell ref="M9:M10"/>
    <mergeCell ref="AD3:AD7"/>
    <mergeCell ref="AE3:AG6"/>
    <mergeCell ref="AH3:AH7"/>
    <mergeCell ref="B6:B7"/>
    <mergeCell ref="C6:C7"/>
    <mergeCell ref="D6:D7"/>
    <mergeCell ref="E6:E7"/>
    <mergeCell ref="G6:G7"/>
    <mergeCell ref="U4:U7"/>
    <mergeCell ref="V4:V7"/>
    <mergeCell ref="O5:P5"/>
    <mergeCell ref="Q5:R5"/>
    <mergeCell ref="S5:T5"/>
    <mergeCell ref="Q6:Q7"/>
    <mergeCell ref="R6:R7"/>
    <mergeCell ref="S6:S7"/>
    <mergeCell ref="A1:AH1"/>
    <mergeCell ref="A2:A10"/>
    <mergeCell ref="B2:C5"/>
    <mergeCell ref="D2:E5"/>
    <mergeCell ref="F2:G5"/>
    <mergeCell ref="H2:I5"/>
    <mergeCell ref="J2:L5"/>
    <mergeCell ref="M2:N5"/>
    <mergeCell ref="O2:T4"/>
    <mergeCell ref="U2:V3"/>
    <mergeCell ref="W2:AH2"/>
    <mergeCell ref="W3:W7"/>
    <mergeCell ref="X3:X7"/>
    <mergeCell ref="Y3:Y7"/>
    <mergeCell ref="Z3:Z7"/>
    <mergeCell ref="AA3:AC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3"/>
  <sheetViews>
    <sheetView tabSelected="1" workbookViewId="0">
      <selection activeCell="Z35" sqref="Z35"/>
    </sheetView>
  </sheetViews>
  <sheetFormatPr defaultColWidth="8.85546875" defaultRowHeight="15" x14ac:dyDescent="0.25"/>
  <cols>
    <col min="1" max="1" width="16.85546875" customWidth="1"/>
  </cols>
  <sheetData>
    <row r="1" spans="1:34" ht="16.5" thickBot="1" x14ac:dyDescent="0.3">
      <c r="A1" s="178" t="s">
        <v>64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9"/>
      <c r="P1" s="179"/>
      <c r="Q1" s="179"/>
      <c r="R1" s="179"/>
      <c r="S1" s="179"/>
      <c r="T1" s="179"/>
      <c r="U1" s="179"/>
      <c r="V1" s="179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</row>
    <row r="2" spans="1:34" ht="15.75" thickBot="1" x14ac:dyDescent="0.3">
      <c r="A2" s="217" t="s">
        <v>0</v>
      </c>
      <c r="B2" s="220" t="s">
        <v>1</v>
      </c>
      <c r="C2" s="181"/>
      <c r="D2" s="180" t="s">
        <v>2</v>
      </c>
      <c r="E2" s="181"/>
      <c r="F2" s="180" t="s">
        <v>3</v>
      </c>
      <c r="G2" s="186"/>
      <c r="H2" s="191" t="s">
        <v>4</v>
      </c>
      <c r="I2" s="186"/>
      <c r="J2" s="192" t="s">
        <v>58</v>
      </c>
      <c r="K2" s="261"/>
      <c r="L2" s="262"/>
      <c r="M2" s="192" t="s">
        <v>6</v>
      </c>
      <c r="N2" s="193"/>
      <c r="O2" s="160" t="s">
        <v>7</v>
      </c>
      <c r="P2" s="249"/>
      <c r="Q2" s="249"/>
      <c r="R2" s="249"/>
      <c r="S2" s="250"/>
      <c r="T2" s="162"/>
      <c r="U2" s="208" t="s">
        <v>8</v>
      </c>
      <c r="V2" s="209"/>
      <c r="W2" s="198" t="s">
        <v>59</v>
      </c>
      <c r="X2" s="199"/>
      <c r="Y2" s="199"/>
      <c r="Z2" s="199"/>
      <c r="AA2" s="199"/>
      <c r="AB2" s="199"/>
      <c r="AC2" s="199"/>
      <c r="AD2" s="199"/>
      <c r="AE2" s="200"/>
      <c r="AF2" s="200"/>
      <c r="AG2" s="200"/>
      <c r="AH2" s="201"/>
    </row>
    <row r="3" spans="1:34" x14ac:dyDescent="0.25">
      <c r="A3" s="218"/>
      <c r="B3" s="182"/>
      <c r="C3" s="183"/>
      <c r="D3" s="182"/>
      <c r="E3" s="183"/>
      <c r="F3" s="187"/>
      <c r="G3" s="188"/>
      <c r="H3" s="187"/>
      <c r="I3" s="188"/>
      <c r="J3" s="263"/>
      <c r="K3" s="264"/>
      <c r="L3" s="265"/>
      <c r="M3" s="194"/>
      <c r="N3" s="195"/>
      <c r="O3" s="251"/>
      <c r="P3" s="252"/>
      <c r="Q3" s="252"/>
      <c r="R3" s="252"/>
      <c r="S3" s="253"/>
      <c r="T3" s="165"/>
      <c r="U3" s="210"/>
      <c r="V3" s="211"/>
      <c r="W3" s="202" t="s">
        <v>10</v>
      </c>
      <c r="X3" s="205" t="s">
        <v>11</v>
      </c>
      <c r="Y3" s="205" t="s">
        <v>12</v>
      </c>
      <c r="Z3" s="221" t="s">
        <v>13</v>
      </c>
      <c r="AA3" s="255" t="s">
        <v>14</v>
      </c>
      <c r="AB3" s="256"/>
      <c r="AC3" s="214"/>
      <c r="AD3" s="192" t="s">
        <v>15</v>
      </c>
      <c r="AE3" s="160" t="s">
        <v>16</v>
      </c>
      <c r="AF3" s="161"/>
      <c r="AG3" s="162"/>
      <c r="AH3" s="214" t="s">
        <v>17</v>
      </c>
    </row>
    <row r="4" spans="1:34" x14ac:dyDescent="0.25">
      <c r="A4" s="218"/>
      <c r="B4" s="182"/>
      <c r="C4" s="183"/>
      <c r="D4" s="182"/>
      <c r="E4" s="183"/>
      <c r="F4" s="187"/>
      <c r="G4" s="188"/>
      <c r="H4" s="187"/>
      <c r="I4" s="188"/>
      <c r="J4" s="263"/>
      <c r="K4" s="264"/>
      <c r="L4" s="265"/>
      <c r="M4" s="194"/>
      <c r="N4" s="195"/>
      <c r="O4" s="251"/>
      <c r="P4" s="252"/>
      <c r="Q4" s="252"/>
      <c r="R4" s="252"/>
      <c r="S4" s="253"/>
      <c r="T4" s="165"/>
      <c r="U4" s="227" t="s">
        <v>18</v>
      </c>
      <c r="V4" s="228" t="s">
        <v>19</v>
      </c>
      <c r="W4" s="203"/>
      <c r="X4" s="206"/>
      <c r="Y4" s="206"/>
      <c r="Z4" s="222"/>
      <c r="AA4" s="257"/>
      <c r="AB4" s="258"/>
      <c r="AC4" s="215"/>
      <c r="AD4" s="212"/>
      <c r="AE4" s="163"/>
      <c r="AF4" s="164"/>
      <c r="AG4" s="165"/>
      <c r="AH4" s="215"/>
    </row>
    <row r="5" spans="1:34" ht="15.75" thickBot="1" x14ac:dyDescent="0.3">
      <c r="A5" s="218"/>
      <c r="B5" s="184"/>
      <c r="C5" s="185"/>
      <c r="D5" s="184"/>
      <c r="E5" s="185"/>
      <c r="F5" s="189"/>
      <c r="G5" s="190"/>
      <c r="H5" s="187"/>
      <c r="I5" s="188"/>
      <c r="J5" s="266"/>
      <c r="K5" s="267"/>
      <c r="L5" s="268"/>
      <c r="M5" s="196"/>
      <c r="N5" s="197"/>
      <c r="O5" s="230" t="s">
        <v>20</v>
      </c>
      <c r="P5" s="231"/>
      <c r="Q5" s="231" t="s">
        <v>21</v>
      </c>
      <c r="R5" s="248"/>
      <c r="S5" s="231" t="s">
        <v>56</v>
      </c>
      <c r="T5" s="254"/>
      <c r="U5" s="227"/>
      <c r="V5" s="229"/>
      <c r="W5" s="203"/>
      <c r="X5" s="206"/>
      <c r="Y5" s="206"/>
      <c r="Z5" s="222"/>
      <c r="AA5" s="257"/>
      <c r="AB5" s="258"/>
      <c r="AC5" s="215"/>
      <c r="AD5" s="212"/>
      <c r="AE5" s="163"/>
      <c r="AF5" s="164"/>
      <c r="AG5" s="165"/>
      <c r="AH5" s="215"/>
    </row>
    <row r="6" spans="1:34" ht="15.75" thickBot="1" x14ac:dyDescent="0.3">
      <c r="A6" s="218"/>
      <c r="B6" s="171" t="s">
        <v>22</v>
      </c>
      <c r="C6" s="173" t="s">
        <v>23</v>
      </c>
      <c r="D6" s="177" t="s">
        <v>22</v>
      </c>
      <c r="E6" s="175" t="s">
        <v>24</v>
      </c>
      <c r="F6" s="102"/>
      <c r="G6" s="169" t="s">
        <v>25</v>
      </c>
      <c r="H6" s="121"/>
      <c r="I6" s="122"/>
      <c r="J6" s="269" t="s">
        <v>26</v>
      </c>
      <c r="K6" s="116"/>
      <c r="L6" s="271" t="s">
        <v>27</v>
      </c>
      <c r="M6" s="225" t="s">
        <v>22</v>
      </c>
      <c r="N6" s="173" t="s">
        <v>24</v>
      </c>
      <c r="O6" s="236" t="s">
        <v>22</v>
      </c>
      <c r="P6" s="234" t="s">
        <v>24</v>
      </c>
      <c r="Q6" s="232" t="s">
        <v>22</v>
      </c>
      <c r="R6" s="234" t="s">
        <v>24</v>
      </c>
      <c r="S6" s="232" t="s">
        <v>22</v>
      </c>
      <c r="T6" s="234" t="s">
        <v>24</v>
      </c>
      <c r="U6" s="227"/>
      <c r="V6" s="229"/>
      <c r="W6" s="203"/>
      <c r="X6" s="206"/>
      <c r="Y6" s="206"/>
      <c r="Z6" s="222"/>
      <c r="AA6" s="259"/>
      <c r="AB6" s="260"/>
      <c r="AC6" s="216"/>
      <c r="AD6" s="212"/>
      <c r="AE6" s="166"/>
      <c r="AF6" s="167"/>
      <c r="AG6" s="168"/>
      <c r="AH6" s="215"/>
    </row>
    <row r="7" spans="1:34" ht="52.5" thickBot="1" x14ac:dyDescent="0.3">
      <c r="A7" s="218"/>
      <c r="B7" s="172"/>
      <c r="C7" s="174"/>
      <c r="D7" s="177"/>
      <c r="E7" s="176"/>
      <c r="F7" s="115" t="s">
        <v>28</v>
      </c>
      <c r="G7" s="224"/>
      <c r="H7" s="105" t="s">
        <v>22</v>
      </c>
      <c r="I7" s="105" t="s">
        <v>24</v>
      </c>
      <c r="J7" s="270"/>
      <c r="K7" s="117" t="s">
        <v>11</v>
      </c>
      <c r="L7" s="272"/>
      <c r="M7" s="226"/>
      <c r="N7" s="174"/>
      <c r="O7" s="237"/>
      <c r="P7" s="235"/>
      <c r="Q7" s="233"/>
      <c r="R7" s="235"/>
      <c r="S7" s="233"/>
      <c r="T7" s="235"/>
      <c r="U7" s="227"/>
      <c r="V7" s="229"/>
      <c r="W7" s="204"/>
      <c r="X7" s="207"/>
      <c r="Y7" s="207"/>
      <c r="Z7" s="223"/>
      <c r="AA7" s="96" t="s">
        <v>29</v>
      </c>
      <c r="AB7" s="96" t="s">
        <v>30</v>
      </c>
      <c r="AC7" s="98" t="s">
        <v>27</v>
      </c>
      <c r="AD7" s="213"/>
      <c r="AE7" s="69" t="s">
        <v>31</v>
      </c>
      <c r="AF7" s="97" t="s">
        <v>32</v>
      </c>
      <c r="AG7" s="70" t="s">
        <v>57</v>
      </c>
      <c r="AH7" s="216"/>
    </row>
    <row r="8" spans="1:34" ht="15.75" thickBot="1" x14ac:dyDescent="0.3">
      <c r="A8" s="218"/>
      <c r="B8" s="103">
        <v>1</v>
      </c>
      <c r="C8" s="106">
        <v>2</v>
      </c>
      <c r="D8" s="107">
        <v>3</v>
      </c>
      <c r="E8" s="107">
        <v>4</v>
      </c>
      <c r="F8" s="108">
        <v>5</v>
      </c>
      <c r="G8" s="104">
        <v>6</v>
      </c>
      <c r="H8" s="104">
        <v>7</v>
      </c>
      <c r="I8" s="123">
        <v>8</v>
      </c>
      <c r="J8" s="158">
        <v>10</v>
      </c>
      <c r="K8" s="32">
        <v>11</v>
      </c>
      <c r="L8" s="159">
        <v>12</v>
      </c>
      <c r="M8" s="99">
        <v>12</v>
      </c>
      <c r="N8" s="106">
        <v>13</v>
      </c>
      <c r="O8" s="56">
        <v>14</v>
      </c>
      <c r="P8" s="66">
        <v>15</v>
      </c>
      <c r="Q8" s="58">
        <v>16</v>
      </c>
      <c r="R8" s="66">
        <v>17</v>
      </c>
      <c r="S8" s="66">
        <v>18</v>
      </c>
      <c r="T8" s="59">
        <v>19</v>
      </c>
      <c r="U8" s="51">
        <v>20</v>
      </c>
      <c r="V8" s="128">
        <v>21</v>
      </c>
      <c r="W8" s="125">
        <v>22</v>
      </c>
      <c r="X8" s="100">
        <v>23</v>
      </c>
      <c r="Y8" s="100">
        <v>24</v>
      </c>
      <c r="Z8" s="100">
        <v>25</v>
      </c>
      <c r="AA8" s="96">
        <v>26</v>
      </c>
      <c r="AB8" s="96">
        <v>27</v>
      </c>
      <c r="AC8" s="118">
        <v>28</v>
      </c>
      <c r="AD8" s="64">
        <v>29</v>
      </c>
      <c r="AE8" s="65">
        <v>30</v>
      </c>
      <c r="AF8" s="67">
        <v>31</v>
      </c>
      <c r="AG8" s="68">
        <v>32</v>
      </c>
      <c r="AH8" s="133">
        <v>33</v>
      </c>
    </row>
    <row r="9" spans="1:34" x14ac:dyDescent="0.25">
      <c r="A9" s="218"/>
      <c r="B9" s="169" t="s">
        <v>60</v>
      </c>
      <c r="C9" s="169" t="s">
        <v>60</v>
      </c>
      <c r="D9" s="169" t="s">
        <v>60</v>
      </c>
      <c r="E9" s="169" t="s">
        <v>60</v>
      </c>
      <c r="F9" s="169" t="s">
        <v>60</v>
      </c>
      <c r="G9" s="169" t="s">
        <v>60</v>
      </c>
      <c r="H9" s="169" t="s">
        <v>60</v>
      </c>
      <c r="I9" s="169" t="s">
        <v>60</v>
      </c>
      <c r="J9" s="169" t="s">
        <v>60</v>
      </c>
      <c r="K9" s="169" t="s">
        <v>60</v>
      </c>
      <c r="L9" s="169" t="s">
        <v>60</v>
      </c>
      <c r="M9" s="169" t="s">
        <v>60</v>
      </c>
      <c r="N9" s="169" t="s">
        <v>60</v>
      </c>
      <c r="O9" s="169" t="s">
        <v>60</v>
      </c>
      <c r="P9" s="169" t="s">
        <v>60</v>
      </c>
      <c r="Q9" s="169" t="s">
        <v>60</v>
      </c>
      <c r="R9" s="169" t="s">
        <v>60</v>
      </c>
      <c r="S9" s="169" t="s">
        <v>60</v>
      </c>
      <c r="T9" s="169" t="s">
        <v>60</v>
      </c>
      <c r="U9" s="169" t="s">
        <v>60</v>
      </c>
      <c r="V9" s="169" t="s">
        <v>60</v>
      </c>
      <c r="W9" s="169" t="s">
        <v>60</v>
      </c>
      <c r="X9" s="169" t="s">
        <v>60</v>
      </c>
      <c r="Y9" s="169" t="s">
        <v>60</v>
      </c>
      <c r="Z9" s="169" t="s">
        <v>60</v>
      </c>
      <c r="AA9" s="169" t="s">
        <v>60</v>
      </c>
      <c r="AB9" s="169" t="s">
        <v>60</v>
      </c>
      <c r="AC9" s="169" t="s">
        <v>60</v>
      </c>
      <c r="AD9" s="169" t="s">
        <v>60</v>
      </c>
      <c r="AE9" s="169" t="s">
        <v>60</v>
      </c>
      <c r="AF9" s="169" t="s">
        <v>60</v>
      </c>
      <c r="AG9" s="169" t="s">
        <v>60</v>
      </c>
      <c r="AH9" s="169" t="s">
        <v>60</v>
      </c>
    </row>
    <row r="10" spans="1:34" ht="15.75" thickBot="1" x14ac:dyDescent="0.3">
      <c r="A10" s="219"/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70"/>
      <c r="AD10" s="170"/>
      <c r="AE10" s="170"/>
      <c r="AF10" s="170"/>
      <c r="AG10" s="170"/>
      <c r="AH10" s="170"/>
    </row>
    <row r="11" spans="1:34" ht="15.75" thickBot="1" x14ac:dyDescent="0.3">
      <c r="A11" s="110" t="s">
        <v>33</v>
      </c>
      <c r="B11" s="73">
        <v>299</v>
      </c>
      <c r="C11" s="136">
        <v>320</v>
      </c>
      <c r="D11" s="73">
        <v>2041</v>
      </c>
      <c r="E11" s="136">
        <v>1967</v>
      </c>
      <c r="F11" s="73">
        <v>969</v>
      </c>
      <c r="G11" s="136">
        <v>986</v>
      </c>
      <c r="H11" s="73">
        <v>338</v>
      </c>
      <c r="I11" s="136">
        <v>191</v>
      </c>
      <c r="J11" s="124">
        <v>6</v>
      </c>
      <c r="K11" s="124">
        <v>98</v>
      </c>
      <c r="L11" s="124">
        <v>0</v>
      </c>
      <c r="M11" s="73">
        <v>516</v>
      </c>
      <c r="N11" s="136">
        <v>791</v>
      </c>
      <c r="O11" s="74">
        <v>518</v>
      </c>
      <c r="P11" s="148">
        <v>508</v>
      </c>
      <c r="Q11" s="75">
        <v>10</v>
      </c>
      <c r="R11" s="149">
        <v>8</v>
      </c>
      <c r="S11" s="76">
        <v>1152</v>
      </c>
      <c r="T11" s="149">
        <v>1142</v>
      </c>
      <c r="U11" s="77">
        <v>18</v>
      </c>
      <c r="V11" s="157">
        <v>17</v>
      </c>
      <c r="W11" s="126">
        <f>SUM(C11/V11/5.25)</f>
        <v>3.5854341736694679</v>
      </c>
      <c r="X11" s="109">
        <f>SUM(E11/V11/5.25)</f>
        <v>22.03921568627451</v>
      </c>
      <c r="Y11" s="109">
        <f>SUM(G11/V11/5.25)</f>
        <v>11.047619047619047</v>
      </c>
      <c r="Z11" s="109">
        <f>SUM(I11/V11/5.25)</f>
        <v>2.1400560224089635</v>
      </c>
      <c r="AA11" s="109">
        <f>SUM(J11/V11/5.25)</f>
        <v>6.7226890756302532E-2</v>
      </c>
      <c r="AB11" s="109">
        <f>SUM(K11/V11/5.25)</f>
        <v>1.0980392156862746</v>
      </c>
      <c r="AC11" s="119">
        <f>SUM(L11/V11/5.25)</f>
        <v>0</v>
      </c>
      <c r="AD11" s="129">
        <f>SUM(N11/V11/5.25)</f>
        <v>8.8627450980392162</v>
      </c>
      <c r="AE11" s="109">
        <f>SUM(P11/V11/5.25)</f>
        <v>5.6918767507002803</v>
      </c>
      <c r="AF11" s="109">
        <f>SUM(R11/V11/5.25)</f>
        <v>8.9635854341736695E-2</v>
      </c>
      <c r="AG11" s="109">
        <f>SUM(T11/V11/5.25)</f>
        <v>12.795518207282912</v>
      </c>
      <c r="AH11" s="127">
        <f>SUM(C11+E11+G11+I11+J11+K11+L11+N11+P11+R11+T11)/V11/5.25</f>
        <v>67.417366946778714</v>
      </c>
    </row>
    <row r="12" spans="1:34" ht="15.75" thickBot="1" x14ac:dyDescent="0.3">
      <c r="A12" s="111" t="s">
        <v>34</v>
      </c>
      <c r="B12" s="73">
        <v>522</v>
      </c>
      <c r="C12" s="136">
        <v>437</v>
      </c>
      <c r="D12" s="73">
        <v>4048</v>
      </c>
      <c r="E12" s="136">
        <v>4004</v>
      </c>
      <c r="F12" s="73">
        <v>1010</v>
      </c>
      <c r="G12" s="136">
        <v>1006</v>
      </c>
      <c r="H12" s="73">
        <v>662</v>
      </c>
      <c r="I12" s="136">
        <v>433</v>
      </c>
      <c r="J12" s="124">
        <v>29</v>
      </c>
      <c r="K12" s="124">
        <v>348</v>
      </c>
      <c r="L12" s="124">
        <v>10</v>
      </c>
      <c r="M12" s="73">
        <v>1126</v>
      </c>
      <c r="N12" s="136">
        <v>943</v>
      </c>
      <c r="O12" s="73">
        <v>1167</v>
      </c>
      <c r="P12" s="136">
        <v>1011</v>
      </c>
      <c r="Q12" s="78">
        <v>24</v>
      </c>
      <c r="R12" s="150">
        <v>19</v>
      </c>
      <c r="S12" s="79">
        <v>2294</v>
      </c>
      <c r="T12" s="150">
        <v>2308</v>
      </c>
      <c r="U12" s="77">
        <v>31</v>
      </c>
      <c r="V12" s="157">
        <v>27</v>
      </c>
      <c r="W12" s="126">
        <f t="shared" ref="W12:W32" si="0">SUM(C12/V12/5.25)</f>
        <v>3.0828924162257501</v>
      </c>
      <c r="X12" s="109">
        <f t="shared" ref="X12:X32" si="1">SUM(E12/V12/5.25)</f>
        <v>28.246913580246915</v>
      </c>
      <c r="Y12" s="109">
        <f t="shared" ref="Y12:Y32" si="2">SUM(G12/V12/5.25)</f>
        <v>7.0970017636684304</v>
      </c>
      <c r="Z12" s="109">
        <f t="shared" ref="Z12:Z32" si="3">SUM(I12/V12/5.25)</f>
        <v>3.0546737213403881</v>
      </c>
      <c r="AA12" s="109">
        <f t="shared" ref="AA12:AA32" si="4">SUM(J12/V12/5.25)</f>
        <v>0.20458553791887127</v>
      </c>
      <c r="AB12" s="109">
        <f t="shared" ref="AB12:AB32" si="5">SUM(K12/V12/5.25)</f>
        <v>2.4550264550264549</v>
      </c>
      <c r="AC12" s="119">
        <f t="shared" ref="AC12:AC32" si="6">SUM(L12/V12/5.25)</f>
        <v>7.0546737213403876E-2</v>
      </c>
      <c r="AD12" s="129">
        <f t="shared" ref="AD12:AD32" si="7">SUM(N12/V12/5.25)</f>
        <v>6.6525573192239857</v>
      </c>
      <c r="AE12" s="109">
        <f t="shared" ref="AE12:AE32" si="8">SUM(P12/V12/5.25)</f>
        <v>7.1322751322751321</v>
      </c>
      <c r="AF12" s="109">
        <f t="shared" ref="AF12:AF32" si="9">SUM(R12/V12/5.25)</f>
        <v>0.13403880070546736</v>
      </c>
      <c r="AG12" s="109">
        <f t="shared" ref="AG12:AG32" si="10">SUM(T12/V12/5.25)</f>
        <v>16.282186948853614</v>
      </c>
      <c r="AH12" s="127">
        <f t="shared" ref="AH12:AH32" si="11">SUM(C12+E12+G12+I12+J12+K12+L12+N12+P12+R12+T12)/V12/5.25</f>
        <v>74.412698412698418</v>
      </c>
    </row>
    <row r="13" spans="1:34" ht="15.75" thickBot="1" x14ac:dyDescent="0.3">
      <c r="A13" s="111" t="s">
        <v>35</v>
      </c>
      <c r="B13" s="73">
        <v>93</v>
      </c>
      <c r="C13" s="136">
        <v>100</v>
      </c>
      <c r="D13" s="73">
        <v>882</v>
      </c>
      <c r="E13" s="136">
        <v>827</v>
      </c>
      <c r="F13" s="73">
        <v>392</v>
      </c>
      <c r="G13" s="136">
        <v>400</v>
      </c>
      <c r="H13" s="73">
        <v>675</v>
      </c>
      <c r="I13" s="136">
        <v>438</v>
      </c>
      <c r="J13" s="124">
        <v>2</v>
      </c>
      <c r="K13" s="124">
        <v>58</v>
      </c>
      <c r="L13" s="124">
        <v>1</v>
      </c>
      <c r="M13" s="73">
        <v>245</v>
      </c>
      <c r="N13" s="136">
        <v>206</v>
      </c>
      <c r="O13" s="73">
        <v>456</v>
      </c>
      <c r="P13" s="136">
        <v>365</v>
      </c>
      <c r="Q13" s="78">
        <v>18</v>
      </c>
      <c r="R13" s="150">
        <v>15</v>
      </c>
      <c r="S13" s="79">
        <v>1130</v>
      </c>
      <c r="T13" s="150">
        <v>1097</v>
      </c>
      <c r="U13" s="77">
        <v>12</v>
      </c>
      <c r="V13" s="157">
        <v>10</v>
      </c>
      <c r="W13" s="126">
        <f t="shared" si="0"/>
        <v>1.9047619047619047</v>
      </c>
      <c r="X13" s="109">
        <f t="shared" si="1"/>
        <v>15.752380952380953</v>
      </c>
      <c r="Y13" s="109">
        <f t="shared" si="2"/>
        <v>7.6190476190476186</v>
      </c>
      <c r="Z13" s="109">
        <f t="shared" si="3"/>
        <v>8.3428571428571416</v>
      </c>
      <c r="AA13" s="109">
        <f t="shared" si="4"/>
        <v>3.8095238095238099E-2</v>
      </c>
      <c r="AB13" s="109">
        <f t="shared" si="5"/>
        <v>1.1047619047619048</v>
      </c>
      <c r="AC13" s="119">
        <f t="shared" si="6"/>
        <v>1.9047619047619049E-2</v>
      </c>
      <c r="AD13" s="129">
        <f t="shared" si="7"/>
        <v>3.9238095238095241</v>
      </c>
      <c r="AE13" s="109">
        <f t="shared" si="8"/>
        <v>6.9523809523809526</v>
      </c>
      <c r="AF13" s="109">
        <f t="shared" si="9"/>
        <v>0.2857142857142857</v>
      </c>
      <c r="AG13" s="109">
        <f t="shared" si="10"/>
        <v>20.895238095238096</v>
      </c>
      <c r="AH13" s="127">
        <f t="shared" si="11"/>
        <v>66.838095238095235</v>
      </c>
    </row>
    <row r="14" spans="1:34" ht="15.75" thickBot="1" x14ac:dyDescent="0.3">
      <c r="A14" s="111" t="s">
        <v>36</v>
      </c>
      <c r="B14" s="73">
        <v>52</v>
      </c>
      <c r="C14" s="136">
        <v>44</v>
      </c>
      <c r="D14" s="73">
        <v>181</v>
      </c>
      <c r="E14" s="136">
        <v>151</v>
      </c>
      <c r="F14" s="73">
        <v>154</v>
      </c>
      <c r="G14" s="136">
        <v>156</v>
      </c>
      <c r="H14" s="73">
        <v>52</v>
      </c>
      <c r="I14" s="136">
        <v>23</v>
      </c>
      <c r="J14" s="124">
        <v>0</v>
      </c>
      <c r="K14" s="124">
        <v>5</v>
      </c>
      <c r="L14" s="124">
        <v>4</v>
      </c>
      <c r="M14" s="73">
        <v>23</v>
      </c>
      <c r="N14" s="136">
        <v>18</v>
      </c>
      <c r="O14" s="73">
        <v>48</v>
      </c>
      <c r="P14" s="136">
        <v>47</v>
      </c>
      <c r="Q14" s="78">
        <v>4</v>
      </c>
      <c r="R14" s="150">
        <v>4</v>
      </c>
      <c r="S14" s="79">
        <v>98</v>
      </c>
      <c r="T14" s="150">
        <v>93</v>
      </c>
      <c r="U14" s="77">
        <v>3</v>
      </c>
      <c r="V14" s="157">
        <v>3</v>
      </c>
      <c r="W14" s="126">
        <f t="shared" si="0"/>
        <v>2.7936507936507935</v>
      </c>
      <c r="X14" s="109">
        <f t="shared" si="1"/>
        <v>9.587301587301587</v>
      </c>
      <c r="Y14" s="109">
        <f t="shared" si="2"/>
        <v>9.9047619047619051</v>
      </c>
      <c r="Z14" s="109">
        <f t="shared" si="3"/>
        <v>1.4603174603174605</v>
      </c>
      <c r="AA14" s="109">
        <f t="shared" si="4"/>
        <v>0</v>
      </c>
      <c r="AB14" s="109">
        <f t="shared" si="5"/>
        <v>0.3174603174603175</v>
      </c>
      <c r="AC14" s="119">
        <f t="shared" si="6"/>
        <v>0.25396825396825395</v>
      </c>
      <c r="AD14" s="129">
        <f t="shared" si="7"/>
        <v>1.1428571428571428</v>
      </c>
      <c r="AE14" s="109">
        <f t="shared" si="8"/>
        <v>2.9841269841269842</v>
      </c>
      <c r="AF14" s="109">
        <f t="shared" si="9"/>
        <v>0.25396825396825395</v>
      </c>
      <c r="AG14" s="109">
        <f t="shared" si="10"/>
        <v>5.9047619047619051</v>
      </c>
      <c r="AH14" s="127">
        <f t="shared" si="11"/>
        <v>34.603174603174601</v>
      </c>
    </row>
    <row r="15" spans="1:34" ht="15.75" thickBot="1" x14ac:dyDescent="0.3">
      <c r="A15" s="112" t="s">
        <v>37</v>
      </c>
      <c r="B15" s="73">
        <v>556</v>
      </c>
      <c r="C15" s="136">
        <v>618</v>
      </c>
      <c r="D15" s="73">
        <v>3085</v>
      </c>
      <c r="E15" s="136">
        <v>2929</v>
      </c>
      <c r="F15" s="73">
        <v>441</v>
      </c>
      <c r="G15" s="136">
        <v>432</v>
      </c>
      <c r="H15" s="73">
        <v>512</v>
      </c>
      <c r="I15" s="136">
        <v>317</v>
      </c>
      <c r="J15" s="124">
        <v>20</v>
      </c>
      <c r="K15" s="124">
        <v>170</v>
      </c>
      <c r="L15" s="124">
        <v>4</v>
      </c>
      <c r="M15" s="73">
        <v>633</v>
      </c>
      <c r="N15" s="136">
        <v>652</v>
      </c>
      <c r="O15" s="73">
        <v>1462</v>
      </c>
      <c r="P15" s="136">
        <v>1332</v>
      </c>
      <c r="Q15" s="78">
        <v>1</v>
      </c>
      <c r="R15" s="150">
        <v>2</v>
      </c>
      <c r="S15" s="79">
        <v>2186</v>
      </c>
      <c r="T15" s="150">
        <v>2164</v>
      </c>
      <c r="U15" s="77">
        <v>31</v>
      </c>
      <c r="V15" s="157">
        <v>26</v>
      </c>
      <c r="W15" s="126">
        <f t="shared" si="0"/>
        <v>4.5274725274725274</v>
      </c>
      <c r="X15" s="109">
        <f t="shared" si="1"/>
        <v>21.45787545787546</v>
      </c>
      <c r="Y15" s="109">
        <f t="shared" si="2"/>
        <v>3.1648351648351651</v>
      </c>
      <c r="Z15" s="109">
        <f t="shared" si="3"/>
        <v>2.3223443223443221</v>
      </c>
      <c r="AA15" s="109">
        <f t="shared" si="4"/>
        <v>0.14652014652014653</v>
      </c>
      <c r="AB15" s="109">
        <f t="shared" si="5"/>
        <v>1.2454212454212454</v>
      </c>
      <c r="AC15" s="119">
        <f t="shared" si="6"/>
        <v>2.9304029304029304E-2</v>
      </c>
      <c r="AD15" s="129">
        <f t="shared" si="7"/>
        <v>4.7765567765567765</v>
      </c>
      <c r="AE15" s="109">
        <f t="shared" si="8"/>
        <v>9.7582417582417591</v>
      </c>
      <c r="AF15" s="109">
        <f t="shared" si="9"/>
        <v>1.4652014652014652E-2</v>
      </c>
      <c r="AG15" s="109">
        <f t="shared" si="10"/>
        <v>15.853479853479852</v>
      </c>
      <c r="AH15" s="127">
        <f t="shared" si="11"/>
        <v>63.296703296703299</v>
      </c>
    </row>
    <row r="16" spans="1:34" ht="15.75" thickBot="1" x14ac:dyDescent="0.3">
      <c r="A16" s="112" t="s">
        <v>38</v>
      </c>
      <c r="B16" s="73">
        <v>550</v>
      </c>
      <c r="C16" s="136">
        <v>502</v>
      </c>
      <c r="D16" s="73">
        <v>2318</v>
      </c>
      <c r="E16" s="136">
        <v>2205</v>
      </c>
      <c r="F16" s="73">
        <v>640</v>
      </c>
      <c r="G16" s="136">
        <v>645</v>
      </c>
      <c r="H16" s="73">
        <v>496</v>
      </c>
      <c r="I16" s="136">
        <v>789</v>
      </c>
      <c r="J16" s="124">
        <v>15</v>
      </c>
      <c r="K16" s="124">
        <v>151</v>
      </c>
      <c r="L16" s="124">
        <v>0</v>
      </c>
      <c r="M16" s="73">
        <v>511</v>
      </c>
      <c r="N16" s="136">
        <v>452</v>
      </c>
      <c r="O16" s="73">
        <v>1193</v>
      </c>
      <c r="P16" s="136">
        <v>1082</v>
      </c>
      <c r="Q16" s="78">
        <v>22</v>
      </c>
      <c r="R16" s="150">
        <v>23</v>
      </c>
      <c r="S16" s="79">
        <v>1790</v>
      </c>
      <c r="T16" s="150">
        <v>1764</v>
      </c>
      <c r="U16" s="77">
        <v>28</v>
      </c>
      <c r="V16" s="157">
        <v>28</v>
      </c>
      <c r="W16" s="126">
        <f t="shared" si="0"/>
        <v>3.4149659863945576</v>
      </c>
      <c r="X16" s="109">
        <f t="shared" si="1"/>
        <v>15</v>
      </c>
      <c r="Y16" s="109">
        <f t="shared" si="2"/>
        <v>4.3877551020408161</v>
      </c>
      <c r="Z16" s="109">
        <f t="shared" si="3"/>
        <v>5.3673469387755102</v>
      </c>
      <c r="AA16" s="109">
        <f t="shared" si="4"/>
        <v>0.10204081632653061</v>
      </c>
      <c r="AB16" s="109">
        <f t="shared" si="5"/>
        <v>1.0272108843537415</v>
      </c>
      <c r="AC16" s="119">
        <f t="shared" si="6"/>
        <v>0</v>
      </c>
      <c r="AD16" s="129">
        <f t="shared" si="7"/>
        <v>3.074829931972789</v>
      </c>
      <c r="AE16" s="109">
        <f t="shared" si="8"/>
        <v>7.3605442176870755</v>
      </c>
      <c r="AF16" s="109">
        <f t="shared" si="9"/>
        <v>0.15646258503401361</v>
      </c>
      <c r="AG16" s="109">
        <f t="shared" si="10"/>
        <v>12</v>
      </c>
      <c r="AH16" s="127">
        <f t="shared" si="11"/>
        <v>51.891156462585037</v>
      </c>
    </row>
    <row r="17" spans="1:34" ht="15.75" thickBot="1" x14ac:dyDescent="0.3">
      <c r="A17" s="111" t="s">
        <v>39</v>
      </c>
      <c r="B17" s="73">
        <v>292</v>
      </c>
      <c r="C17" s="136">
        <v>284</v>
      </c>
      <c r="D17" s="73">
        <v>1201</v>
      </c>
      <c r="E17" s="136">
        <v>1021</v>
      </c>
      <c r="F17" s="73">
        <v>945</v>
      </c>
      <c r="G17" s="136">
        <v>945</v>
      </c>
      <c r="H17" s="73">
        <v>201</v>
      </c>
      <c r="I17" s="136">
        <v>146</v>
      </c>
      <c r="J17" s="124">
        <v>7</v>
      </c>
      <c r="K17" s="124">
        <v>75</v>
      </c>
      <c r="L17" s="124">
        <v>1</v>
      </c>
      <c r="M17" s="73">
        <v>1020</v>
      </c>
      <c r="N17" s="136">
        <v>830</v>
      </c>
      <c r="O17" s="73">
        <v>626</v>
      </c>
      <c r="P17" s="136">
        <v>577</v>
      </c>
      <c r="Q17" s="78">
        <v>32</v>
      </c>
      <c r="R17" s="150">
        <v>30</v>
      </c>
      <c r="S17" s="79">
        <v>1905</v>
      </c>
      <c r="T17" s="150">
        <v>1838</v>
      </c>
      <c r="U17" s="77">
        <v>18</v>
      </c>
      <c r="V17" s="157">
        <v>15</v>
      </c>
      <c r="W17" s="126">
        <f t="shared" si="0"/>
        <v>3.6063492063492064</v>
      </c>
      <c r="X17" s="109">
        <f t="shared" si="1"/>
        <v>12.965079365079365</v>
      </c>
      <c r="Y17" s="109">
        <f t="shared" si="2"/>
        <v>12</v>
      </c>
      <c r="Z17" s="109">
        <f t="shared" si="3"/>
        <v>1.8539682539682538</v>
      </c>
      <c r="AA17" s="109">
        <f t="shared" si="4"/>
        <v>8.8888888888888892E-2</v>
      </c>
      <c r="AB17" s="109">
        <f t="shared" si="5"/>
        <v>0.95238095238095233</v>
      </c>
      <c r="AC17" s="119">
        <f t="shared" si="6"/>
        <v>1.2698412698412698E-2</v>
      </c>
      <c r="AD17" s="129">
        <f t="shared" si="7"/>
        <v>10.53968253968254</v>
      </c>
      <c r="AE17" s="109">
        <f t="shared" si="8"/>
        <v>7.3269841269841276</v>
      </c>
      <c r="AF17" s="109">
        <f t="shared" si="9"/>
        <v>0.38095238095238093</v>
      </c>
      <c r="AG17" s="109">
        <f t="shared" si="10"/>
        <v>23.339682539682538</v>
      </c>
      <c r="AH17" s="127">
        <f t="shared" si="11"/>
        <v>73.066666666666677</v>
      </c>
    </row>
    <row r="18" spans="1:34" ht="15.75" thickBot="1" x14ac:dyDescent="0.3">
      <c r="A18" s="111" t="s">
        <v>40</v>
      </c>
      <c r="B18" s="73">
        <v>431</v>
      </c>
      <c r="C18" s="136">
        <v>329</v>
      </c>
      <c r="D18" s="73">
        <v>2857</v>
      </c>
      <c r="E18" s="136">
        <v>2642</v>
      </c>
      <c r="F18" s="73">
        <v>1029</v>
      </c>
      <c r="G18" s="136">
        <v>1034</v>
      </c>
      <c r="H18" s="73">
        <v>409</v>
      </c>
      <c r="I18" s="136">
        <v>247</v>
      </c>
      <c r="J18" s="124">
        <v>7</v>
      </c>
      <c r="K18" s="124">
        <v>161</v>
      </c>
      <c r="L18" s="124">
        <v>1</v>
      </c>
      <c r="M18" s="73">
        <v>723</v>
      </c>
      <c r="N18" s="136">
        <v>574</v>
      </c>
      <c r="O18" s="73">
        <v>1116</v>
      </c>
      <c r="P18" s="136">
        <v>1020</v>
      </c>
      <c r="Q18" s="78">
        <v>7</v>
      </c>
      <c r="R18" s="150">
        <v>12</v>
      </c>
      <c r="S18" s="79">
        <v>1488</v>
      </c>
      <c r="T18" s="150">
        <v>1431</v>
      </c>
      <c r="U18" s="77">
        <v>21</v>
      </c>
      <c r="V18" s="157">
        <v>16</v>
      </c>
      <c r="W18" s="126">
        <f t="shared" si="0"/>
        <v>3.9166666666666665</v>
      </c>
      <c r="X18" s="109">
        <f t="shared" si="1"/>
        <v>31.452380952380953</v>
      </c>
      <c r="Y18" s="109">
        <f t="shared" si="2"/>
        <v>12.30952380952381</v>
      </c>
      <c r="Z18" s="109">
        <f t="shared" si="3"/>
        <v>2.9404761904761907</v>
      </c>
      <c r="AA18" s="109">
        <f t="shared" si="4"/>
        <v>8.3333333333333329E-2</v>
      </c>
      <c r="AB18" s="109">
        <f t="shared" si="5"/>
        <v>1.9166666666666667</v>
      </c>
      <c r="AC18" s="119">
        <f t="shared" si="6"/>
        <v>1.1904761904761904E-2</v>
      </c>
      <c r="AD18" s="129">
        <f t="shared" si="7"/>
        <v>6.833333333333333</v>
      </c>
      <c r="AE18" s="109">
        <f t="shared" si="8"/>
        <v>12.142857142857142</v>
      </c>
      <c r="AF18" s="109">
        <f t="shared" si="9"/>
        <v>0.14285714285714285</v>
      </c>
      <c r="AG18" s="109">
        <f t="shared" si="10"/>
        <v>17.035714285714285</v>
      </c>
      <c r="AH18" s="127">
        <f t="shared" si="11"/>
        <v>88.785714285714292</v>
      </c>
    </row>
    <row r="19" spans="1:34" ht="15.75" thickBot="1" x14ac:dyDescent="0.3">
      <c r="A19" s="111" t="s">
        <v>41</v>
      </c>
      <c r="B19" s="73">
        <v>508</v>
      </c>
      <c r="C19" s="136">
        <v>412</v>
      </c>
      <c r="D19" s="73">
        <v>3106</v>
      </c>
      <c r="E19" s="136">
        <v>3062</v>
      </c>
      <c r="F19" s="73">
        <v>1084</v>
      </c>
      <c r="G19" s="136">
        <v>1015</v>
      </c>
      <c r="H19" s="73">
        <v>420</v>
      </c>
      <c r="I19" s="136">
        <v>395</v>
      </c>
      <c r="J19" s="124">
        <v>12</v>
      </c>
      <c r="K19" s="124">
        <v>139</v>
      </c>
      <c r="L19" s="124">
        <v>1</v>
      </c>
      <c r="M19" s="73">
        <v>706</v>
      </c>
      <c r="N19" s="136">
        <v>755</v>
      </c>
      <c r="O19" s="73">
        <v>1415</v>
      </c>
      <c r="P19" s="136">
        <v>940</v>
      </c>
      <c r="Q19" s="78">
        <v>25</v>
      </c>
      <c r="R19" s="150">
        <v>18</v>
      </c>
      <c r="S19" s="79">
        <v>1091</v>
      </c>
      <c r="T19" s="150">
        <v>970</v>
      </c>
      <c r="U19" s="77">
        <v>20</v>
      </c>
      <c r="V19" s="157">
        <v>19</v>
      </c>
      <c r="W19" s="126">
        <f t="shared" si="0"/>
        <v>4.1303258145363415</v>
      </c>
      <c r="X19" s="109">
        <f t="shared" si="1"/>
        <v>30.696741854636592</v>
      </c>
      <c r="Y19" s="109">
        <f t="shared" si="2"/>
        <v>10.175438596491228</v>
      </c>
      <c r="Z19" s="109">
        <f t="shared" si="3"/>
        <v>3.9598997493734336</v>
      </c>
      <c r="AA19" s="109">
        <f t="shared" si="4"/>
        <v>0.12030075187969924</v>
      </c>
      <c r="AB19" s="109">
        <f t="shared" si="5"/>
        <v>1.3934837092731829</v>
      </c>
      <c r="AC19" s="119">
        <f t="shared" si="6"/>
        <v>1.0025062656641603E-2</v>
      </c>
      <c r="AD19" s="129">
        <f t="shared" si="7"/>
        <v>7.5689223057644108</v>
      </c>
      <c r="AE19" s="109">
        <f t="shared" si="8"/>
        <v>9.4235588972431081</v>
      </c>
      <c r="AF19" s="109">
        <f t="shared" si="9"/>
        <v>0.18045112781954886</v>
      </c>
      <c r="AG19" s="109">
        <f t="shared" si="10"/>
        <v>9.7243107769423567</v>
      </c>
      <c r="AH19" s="127">
        <f t="shared" si="11"/>
        <v>77.383458646616532</v>
      </c>
    </row>
    <row r="20" spans="1:34" ht="15.75" thickBot="1" x14ac:dyDescent="0.3">
      <c r="A20" s="111" t="s">
        <v>42</v>
      </c>
      <c r="B20" s="73">
        <v>66</v>
      </c>
      <c r="C20" s="136">
        <v>62</v>
      </c>
      <c r="D20" s="73">
        <v>296</v>
      </c>
      <c r="E20" s="136">
        <v>184</v>
      </c>
      <c r="F20" s="73">
        <v>193</v>
      </c>
      <c r="G20" s="136">
        <v>189</v>
      </c>
      <c r="H20" s="73">
        <v>71</v>
      </c>
      <c r="I20" s="136">
        <v>43</v>
      </c>
      <c r="J20" s="124">
        <v>1</v>
      </c>
      <c r="K20" s="124">
        <v>11</v>
      </c>
      <c r="L20" s="124">
        <v>0</v>
      </c>
      <c r="M20" s="73">
        <v>70</v>
      </c>
      <c r="N20" s="136">
        <v>45</v>
      </c>
      <c r="O20" s="73">
        <v>127</v>
      </c>
      <c r="P20" s="136">
        <v>123</v>
      </c>
      <c r="Q20" s="78">
        <v>6</v>
      </c>
      <c r="R20" s="150">
        <v>6</v>
      </c>
      <c r="S20" s="79">
        <v>94</v>
      </c>
      <c r="T20" s="150">
        <v>95</v>
      </c>
      <c r="U20" s="77">
        <v>6</v>
      </c>
      <c r="V20" s="157">
        <v>6</v>
      </c>
      <c r="W20" s="126">
        <f t="shared" si="0"/>
        <v>1.9682539682539684</v>
      </c>
      <c r="X20" s="109">
        <f t="shared" si="1"/>
        <v>5.8412698412698418</v>
      </c>
      <c r="Y20" s="109">
        <f t="shared" si="2"/>
        <v>6</v>
      </c>
      <c r="Z20" s="109">
        <f t="shared" si="3"/>
        <v>1.3650793650793651</v>
      </c>
      <c r="AA20" s="109">
        <f t="shared" si="4"/>
        <v>3.1746031746031744E-2</v>
      </c>
      <c r="AB20" s="109">
        <f t="shared" si="5"/>
        <v>0.34920634920634919</v>
      </c>
      <c r="AC20" s="119">
        <f t="shared" si="6"/>
        <v>0</v>
      </c>
      <c r="AD20" s="129">
        <f t="shared" si="7"/>
        <v>1.4285714285714286</v>
      </c>
      <c r="AE20" s="109">
        <f t="shared" si="8"/>
        <v>3.9047619047619047</v>
      </c>
      <c r="AF20" s="109">
        <f t="shared" si="9"/>
        <v>0.19047619047619047</v>
      </c>
      <c r="AG20" s="109">
        <f t="shared" si="10"/>
        <v>3.0158730158730158</v>
      </c>
      <c r="AH20" s="127">
        <f t="shared" si="11"/>
        <v>24.095238095238095</v>
      </c>
    </row>
    <row r="21" spans="1:34" ht="15.75" thickBot="1" x14ac:dyDescent="0.3">
      <c r="A21" s="111" t="s">
        <v>43</v>
      </c>
      <c r="B21" s="73">
        <v>245</v>
      </c>
      <c r="C21" s="136">
        <v>250</v>
      </c>
      <c r="D21" s="73">
        <v>1780</v>
      </c>
      <c r="E21" s="136">
        <v>1686</v>
      </c>
      <c r="F21" s="73">
        <v>990</v>
      </c>
      <c r="G21" s="136">
        <v>887</v>
      </c>
      <c r="H21" s="73">
        <v>801</v>
      </c>
      <c r="I21" s="136">
        <v>243</v>
      </c>
      <c r="J21" s="124">
        <v>11</v>
      </c>
      <c r="K21" s="124">
        <v>60</v>
      </c>
      <c r="L21" s="124">
        <v>0</v>
      </c>
      <c r="M21" s="73">
        <v>133</v>
      </c>
      <c r="N21" s="136">
        <v>135</v>
      </c>
      <c r="O21" s="73">
        <v>853</v>
      </c>
      <c r="P21" s="136">
        <v>855</v>
      </c>
      <c r="Q21" s="78">
        <v>9</v>
      </c>
      <c r="R21" s="150">
        <v>8</v>
      </c>
      <c r="S21" s="79">
        <v>2096</v>
      </c>
      <c r="T21" s="150">
        <v>1958</v>
      </c>
      <c r="U21" s="77">
        <v>18</v>
      </c>
      <c r="V21" s="157">
        <v>16</v>
      </c>
      <c r="W21" s="126">
        <f t="shared" si="0"/>
        <v>2.9761904761904763</v>
      </c>
      <c r="X21" s="109">
        <f t="shared" si="1"/>
        <v>20.071428571428573</v>
      </c>
      <c r="Y21" s="109">
        <f t="shared" si="2"/>
        <v>10.55952380952381</v>
      </c>
      <c r="Z21" s="109">
        <f t="shared" si="3"/>
        <v>2.8928571428571428</v>
      </c>
      <c r="AA21" s="109">
        <f t="shared" si="4"/>
        <v>0.13095238095238096</v>
      </c>
      <c r="AB21" s="109">
        <f t="shared" si="5"/>
        <v>0.7142857142857143</v>
      </c>
      <c r="AC21" s="119">
        <f t="shared" si="6"/>
        <v>0</v>
      </c>
      <c r="AD21" s="129">
        <f t="shared" si="7"/>
        <v>1.6071428571428572</v>
      </c>
      <c r="AE21" s="109">
        <f t="shared" si="8"/>
        <v>10.178571428571429</v>
      </c>
      <c r="AF21" s="109">
        <f t="shared" si="9"/>
        <v>9.5238095238095233E-2</v>
      </c>
      <c r="AG21" s="109">
        <f t="shared" si="10"/>
        <v>23.30952380952381</v>
      </c>
      <c r="AH21" s="127">
        <f t="shared" si="11"/>
        <v>72.535714285714292</v>
      </c>
    </row>
    <row r="22" spans="1:34" ht="15.75" thickBot="1" x14ac:dyDescent="0.3">
      <c r="A22" s="111" t="s">
        <v>44</v>
      </c>
      <c r="B22" s="73">
        <v>200</v>
      </c>
      <c r="C22" s="136">
        <v>196</v>
      </c>
      <c r="D22" s="73">
        <v>948</v>
      </c>
      <c r="E22" s="136">
        <v>875</v>
      </c>
      <c r="F22" s="73">
        <v>458</v>
      </c>
      <c r="G22" s="136">
        <v>461</v>
      </c>
      <c r="H22" s="73">
        <v>425</v>
      </c>
      <c r="I22" s="136">
        <v>205</v>
      </c>
      <c r="J22" s="124">
        <v>3</v>
      </c>
      <c r="K22" s="124">
        <v>35</v>
      </c>
      <c r="L22" s="124">
        <v>0</v>
      </c>
      <c r="M22" s="73">
        <v>206</v>
      </c>
      <c r="N22" s="136">
        <v>240</v>
      </c>
      <c r="O22" s="73">
        <v>710</v>
      </c>
      <c r="P22" s="136">
        <v>669</v>
      </c>
      <c r="Q22" s="78">
        <v>17</v>
      </c>
      <c r="R22" s="150">
        <v>17</v>
      </c>
      <c r="S22" s="79">
        <v>805</v>
      </c>
      <c r="T22" s="150">
        <v>771</v>
      </c>
      <c r="U22" s="77">
        <v>15</v>
      </c>
      <c r="V22" s="157">
        <v>10</v>
      </c>
      <c r="W22" s="126">
        <f t="shared" si="0"/>
        <v>3.7333333333333334</v>
      </c>
      <c r="X22" s="109">
        <f t="shared" si="1"/>
        <v>16.666666666666668</v>
      </c>
      <c r="Y22" s="109">
        <f t="shared" si="2"/>
        <v>8.7809523809523817</v>
      </c>
      <c r="Z22" s="109">
        <f t="shared" si="3"/>
        <v>3.9047619047619047</v>
      </c>
      <c r="AA22" s="109">
        <f t="shared" si="4"/>
        <v>5.7142857142857141E-2</v>
      </c>
      <c r="AB22" s="109">
        <f t="shared" si="5"/>
        <v>0.66666666666666663</v>
      </c>
      <c r="AC22" s="119">
        <f t="shared" si="6"/>
        <v>0</v>
      </c>
      <c r="AD22" s="129">
        <f t="shared" si="7"/>
        <v>4.5714285714285712</v>
      </c>
      <c r="AE22" s="109">
        <f t="shared" si="8"/>
        <v>12.742857142857144</v>
      </c>
      <c r="AF22" s="109">
        <f t="shared" si="9"/>
        <v>0.32380952380952382</v>
      </c>
      <c r="AG22" s="109">
        <f t="shared" si="10"/>
        <v>14.685714285714285</v>
      </c>
      <c r="AH22" s="127">
        <f t="shared" si="11"/>
        <v>66.133333333333326</v>
      </c>
    </row>
    <row r="23" spans="1:34" ht="15.75" thickBot="1" x14ac:dyDescent="0.3">
      <c r="A23" s="111" t="s">
        <v>45</v>
      </c>
      <c r="B23" s="73">
        <v>549</v>
      </c>
      <c r="C23" s="136">
        <v>534</v>
      </c>
      <c r="D23" s="73">
        <v>3173</v>
      </c>
      <c r="E23" s="136">
        <v>2924</v>
      </c>
      <c r="F23" s="73">
        <v>995</v>
      </c>
      <c r="G23" s="136">
        <v>999</v>
      </c>
      <c r="H23" s="73">
        <v>841</v>
      </c>
      <c r="I23" s="136">
        <v>1040</v>
      </c>
      <c r="J23" s="124">
        <v>6</v>
      </c>
      <c r="K23" s="124">
        <v>190</v>
      </c>
      <c r="L23" s="124">
        <v>3</v>
      </c>
      <c r="M23" s="73">
        <v>556</v>
      </c>
      <c r="N23" s="136">
        <v>663</v>
      </c>
      <c r="O23" s="73">
        <v>2160</v>
      </c>
      <c r="P23" s="136">
        <v>2310</v>
      </c>
      <c r="Q23" s="78">
        <v>35</v>
      </c>
      <c r="R23" s="150">
        <v>35</v>
      </c>
      <c r="S23" s="79">
        <v>1768</v>
      </c>
      <c r="T23" s="150">
        <v>1730</v>
      </c>
      <c r="U23" s="77">
        <v>27</v>
      </c>
      <c r="V23" s="157">
        <v>25</v>
      </c>
      <c r="W23" s="126">
        <f t="shared" si="0"/>
        <v>4.0685714285714285</v>
      </c>
      <c r="X23" s="109">
        <f t="shared" si="1"/>
        <v>22.278095238095236</v>
      </c>
      <c r="Y23" s="109">
        <f t="shared" si="2"/>
        <v>7.6114285714285712</v>
      </c>
      <c r="Z23" s="109">
        <f t="shared" si="3"/>
        <v>7.9238095238095241</v>
      </c>
      <c r="AA23" s="109">
        <f t="shared" si="4"/>
        <v>4.5714285714285714E-2</v>
      </c>
      <c r="AB23" s="109">
        <f t="shared" si="5"/>
        <v>1.4476190476190476</v>
      </c>
      <c r="AC23" s="119">
        <f t="shared" si="6"/>
        <v>2.2857142857142857E-2</v>
      </c>
      <c r="AD23" s="129">
        <f t="shared" si="7"/>
        <v>5.0514285714285716</v>
      </c>
      <c r="AE23" s="109">
        <f t="shared" si="8"/>
        <v>17.600000000000001</v>
      </c>
      <c r="AF23" s="109">
        <f t="shared" si="9"/>
        <v>0.26666666666666666</v>
      </c>
      <c r="AG23" s="109">
        <f t="shared" si="10"/>
        <v>13.180952380952382</v>
      </c>
      <c r="AH23" s="127">
        <f t="shared" si="11"/>
        <v>79.497142857142862</v>
      </c>
    </row>
    <row r="24" spans="1:34" ht="15.75" thickBot="1" x14ac:dyDescent="0.3">
      <c r="A24" s="112" t="s">
        <v>46</v>
      </c>
      <c r="B24" s="73">
        <v>571</v>
      </c>
      <c r="C24" s="136">
        <v>504</v>
      </c>
      <c r="D24" s="73">
        <v>3453</v>
      </c>
      <c r="E24" s="136">
        <v>3648</v>
      </c>
      <c r="F24" s="73">
        <v>1155</v>
      </c>
      <c r="G24" s="136">
        <v>1144</v>
      </c>
      <c r="H24" s="73">
        <v>694</v>
      </c>
      <c r="I24" s="136">
        <v>300</v>
      </c>
      <c r="J24" s="124">
        <v>23</v>
      </c>
      <c r="K24" s="124">
        <v>212</v>
      </c>
      <c r="L24" s="124">
        <v>3</v>
      </c>
      <c r="M24" s="73">
        <v>881</v>
      </c>
      <c r="N24" s="136">
        <v>811</v>
      </c>
      <c r="O24" s="73">
        <v>2238</v>
      </c>
      <c r="P24" s="136">
        <v>1686</v>
      </c>
      <c r="Q24" s="78">
        <v>44</v>
      </c>
      <c r="R24" s="150">
        <v>32</v>
      </c>
      <c r="S24" s="79">
        <v>2990</v>
      </c>
      <c r="T24" s="150">
        <v>2919</v>
      </c>
      <c r="U24" s="77">
        <v>29</v>
      </c>
      <c r="V24" s="157">
        <v>22</v>
      </c>
      <c r="W24" s="126">
        <f t="shared" si="0"/>
        <v>4.3636363636363642</v>
      </c>
      <c r="X24" s="109">
        <f t="shared" si="1"/>
        <v>31.584415584415584</v>
      </c>
      <c r="Y24" s="109">
        <f t="shared" si="2"/>
        <v>9.9047619047619051</v>
      </c>
      <c r="Z24" s="109">
        <f t="shared" si="3"/>
        <v>2.5974025974025974</v>
      </c>
      <c r="AA24" s="109">
        <f t="shared" si="4"/>
        <v>0.19913419913419914</v>
      </c>
      <c r="AB24" s="109">
        <f t="shared" si="5"/>
        <v>1.8354978354978355</v>
      </c>
      <c r="AC24" s="119">
        <f t="shared" si="6"/>
        <v>2.5974025974025972E-2</v>
      </c>
      <c r="AD24" s="129">
        <f t="shared" si="7"/>
        <v>7.0216450216450221</v>
      </c>
      <c r="AE24" s="109">
        <f t="shared" si="8"/>
        <v>14.597402597402597</v>
      </c>
      <c r="AF24" s="109">
        <f t="shared" si="9"/>
        <v>0.27705627705627706</v>
      </c>
      <c r="AG24" s="109">
        <f t="shared" si="10"/>
        <v>25.272727272727273</v>
      </c>
      <c r="AH24" s="127">
        <f t="shared" si="11"/>
        <v>97.679653679653683</v>
      </c>
    </row>
    <row r="25" spans="1:34" ht="15.75" thickBot="1" x14ac:dyDescent="0.3">
      <c r="A25" s="111" t="s">
        <v>47</v>
      </c>
      <c r="B25" s="73">
        <v>202</v>
      </c>
      <c r="C25" s="136">
        <v>182</v>
      </c>
      <c r="D25" s="73">
        <v>1682</v>
      </c>
      <c r="E25" s="136">
        <v>1708</v>
      </c>
      <c r="F25" s="73">
        <v>262</v>
      </c>
      <c r="G25" s="136">
        <v>265</v>
      </c>
      <c r="H25" s="73">
        <v>795</v>
      </c>
      <c r="I25" s="136">
        <v>84</v>
      </c>
      <c r="J25" s="124">
        <v>8</v>
      </c>
      <c r="K25" s="124">
        <v>248</v>
      </c>
      <c r="L25" s="124">
        <v>3</v>
      </c>
      <c r="M25" s="73">
        <v>439</v>
      </c>
      <c r="N25" s="136">
        <v>427</v>
      </c>
      <c r="O25" s="73">
        <v>1164</v>
      </c>
      <c r="P25" s="136">
        <v>1214</v>
      </c>
      <c r="Q25" s="78">
        <v>21</v>
      </c>
      <c r="R25" s="150">
        <v>22</v>
      </c>
      <c r="S25" s="79">
        <v>1908</v>
      </c>
      <c r="T25" s="150">
        <v>1855</v>
      </c>
      <c r="U25" s="77">
        <v>17</v>
      </c>
      <c r="V25" s="157">
        <v>12</v>
      </c>
      <c r="W25" s="126">
        <f t="shared" si="0"/>
        <v>2.8888888888888888</v>
      </c>
      <c r="X25" s="109">
        <f t="shared" si="1"/>
        <v>27.111111111111114</v>
      </c>
      <c r="Y25" s="109">
        <f t="shared" si="2"/>
        <v>4.2063492063492065</v>
      </c>
      <c r="Z25" s="109">
        <f t="shared" si="3"/>
        <v>1.3333333333333333</v>
      </c>
      <c r="AA25" s="109">
        <f t="shared" si="4"/>
        <v>0.12698412698412698</v>
      </c>
      <c r="AB25" s="109">
        <f t="shared" si="5"/>
        <v>3.9365079365079367</v>
      </c>
      <c r="AC25" s="119">
        <f t="shared" si="6"/>
        <v>4.7619047619047616E-2</v>
      </c>
      <c r="AD25" s="129">
        <f t="shared" si="7"/>
        <v>6.7777777777777786</v>
      </c>
      <c r="AE25" s="109">
        <f t="shared" si="8"/>
        <v>19.269841269841272</v>
      </c>
      <c r="AF25" s="109">
        <f t="shared" si="9"/>
        <v>0.34920634920634919</v>
      </c>
      <c r="AG25" s="109">
        <f t="shared" si="10"/>
        <v>29.444444444444446</v>
      </c>
      <c r="AH25" s="127">
        <f t="shared" si="11"/>
        <v>95.492063492063494</v>
      </c>
    </row>
    <row r="26" spans="1:34" ht="15.75" thickBot="1" x14ac:dyDescent="0.3">
      <c r="A26" s="111" t="s">
        <v>48</v>
      </c>
      <c r="B26" s="73">
        <v>257</v>
      </c>
      <c r="C26" s="136">
        <v>225</v>
      </c>
      <c r="D26" s="73">
        <v>1737</v>
      </c>
      <c r="E26" s="136">
        <v>1766</v>
      </c>
      <c r="F26" s="73">
        <v>786</v>
      </c>
      <c r="G26" s="136">
        <v>770</v>
      </c>
      <c r="H26" s="73">
        <v>614</v>
      </c>
      <c r="I26" s="136">
        <v>254</v>
      </c>
      <c r="J26" s="124">
        <v>6</v>
      </c>
      <c r="K26" s="124">
        <v>119</v>
      </c>
      <c r="L26" s="124">
        <v>1</v>
      </c>
      <c r="M26" s="73">
        <v>259</v>
      </c>
      <c r="N26" s="136">
        <v>353</v>
      </c>
      <c r="O26" s="73">
        <v>1090</v>
      </c>
      <c r="P26" s="136">
        <v>1067</v>
      </c>
      <c r="Q26" s="78">
        <v>26</v>
      </c>
      <c r="R26" s="150">
        <v>27</v>
      </c>
      <c r="S26" s="79">
        <v>839</v>
      </c>
      <c r="T26" s="150">
        <v>819</v>
      </c>
      <c r="U26" s="77">
        <v>16</v>
      </c>
      <c r="V26" s="157">
        <v>11</v>
      </c>
      <c r="W26" s="126">
        <f t="shared" si="0"/>
        <v>3.8961038961038961</v>
      </c>
      <c r="X26" s="109">
        <f t="shared" si="1"/>
        <v>30.580086580086579</v>
      </c>
      <c r="Y26" s="109">
        <f t="shared" si="2"/>
        <v>13.333333333333334</v>
      </c>
      <c r="Z26" s="109">
        <f t="shared" si="3"/>
        <v>4.3982683982683977</v>
      </c>
      <c r="AA26" s="109">
        <f t="shared" si="4"/>
        <v>0.10389610389610389</v>
      </c>
      <c r="AB26" s="109">
        <f t="shared" si="5"/>
        <v>2.0606060606060606</v>
      </c>
      <c r="AC26" s="119">
        <f t="shared" si="6"/>
        <v>1.7316017316017316E-2</v>
      </c>
      <c r="AD26" s="129">
        <f t="shared" si="7"/>
        <v>6.112554112554113</v>
      </c>
      <c r="AE26" s="109">
        <f t="shared" si="8"/>
        <v>18.476190476190474</v>
      </c>
      <c r="AF26" s="109">
        <f t="shared" si="9"/>
        <v>0.46753246753246752</v>
      </c>
      <c r="AG26" s="109">
        <f t="shared" si="10"/>
        <v>14.181818181818182</v>
      </c>
      <c r="AH26" s="127">
        <f t="shared" si="11"/>
        <v>93.627705627705637</v>
      </c>
    </row>
    <row r="27" spans="1:34" ht="15.75" thickBot="1" x14ac:dyDescent="0.3">
      <c r="A27" s="111" t="s">
        <v>49</v>
      </c>
      <c r="B27" s="73">
        <v>195</v>
      </c>
      <c r="C27" s="136">
        <v>189</v>
      </c>
      <c r="D27" s="73">
        <v>883</v>
      </c>
      <c r="E27" s="136">
        <v>909</v>
      </c>
      <c r="F27" s="73">
        <v>441</v>
      </c>
      <c r="G27" s="136">
        <v>462</v>
      </c>
      <c r="H27" s="73">
        <v>102</v>
      </c>
      <c r="I27" s="136">
        <v>98</v>
      </c>
      <c r="J27" s="124">
        <v>8</v>
      </c>
      <c r="K27" s="124">
        <v>33</v>
      </c>
      <c r="L27" s="124">
        <v>1</v>
      </c>
      <c r="M27" s="73">
        <v>165</v>
      </c>
      <c r="N27" s="136">
        <v>161</v>
      </c>
      <c r="O27" s="73">
        <v>408</v>
      </c>
      <c r="P27" s="136">
        <v>392</v>
      </c>
      <c r="Q27" s="78">
        <v>16</v>
      </c>
      <c r="R27" s="150">
        <v>18</v>
      </c>
      <c r="S27" s="79">
        <v>516</v>
      </c>
      <c r="T27" s="150">
        <v>518</v>
      </c>
      <c r="U27" s="77">
        <v>11</v>
      </c>
      <c r="V27" s="157">
        <v>11</v>
      </c>
      <c r="W27" s="126">
        <f t="shared" si="0"/>
        <v>3.2727272727272729</v>
      </c>
      <c r="X27" s="109">
        <f t="shared" si="1"/>
        <v>15.740259740259742</v>
      </c>
      <c r="Y27" s="109">
        <f t="shared" si="2"/>
        <v>8</v>
      </c>
      <c r="Z27" s="109">
        <f t="shared" si="3"/>
        <v>1.6969696969696968</v>
      </c>
      <c r="AA27" s="109">
        <f t="shared" si="4"/>
        <v>0.13852813852813853</v>
      </c>
      <c r="AB27" s="109">
        <f t="shared" si="5"/>
        <v>0.5714285714285714</v>
      </c>
      <c r="AC27" s="119">
        <f t="shared" si="6"/>
        <v>1.7316017316017316E-2</v>
      </c>
      <c r="AD27" s="129">
        <f t="shared" si="7"/>
        <v>2.7878787878787881</v>
      </c>
      <c r="AE27" s="109">
        <f t="shared" si="8"/>
        <v>6.7878787878787872</v>
      </c>
      <c r="AF27" s="109">
        <f t="shared" si="9"/>
        <v>0.31168831168831168</v>
      </c>
      <c r="AG27" s="109">
        <f t="shared" si="10"/>
        <v>8.9696969696969706</v>
      </c>
      <c r="AH27" s="127">
        <f t="shared" si="11"/>
        <v>48.294372294372295</v>
      </c>
    </row>
    <row r="28" spans="1:34" ht="15.75" thickBot="1" x14ac:dyDescent="0.3">
      <c r="A28" s="113" t="s">
        <v>50</v>
      </c>
      <c r="B28" s="73">
        <v>652</v>
      </c>
      <c r="C28" s="136">
        <v>624</v>
      </c>
      <c r="D28" s="73">
        <v>4440</v>
      </c>
      <c r="E28" s="136">
        <v>4738</v>
      </c>
      <c r="F28" s="73">
        <v>1445</v>
      </c>
      <c r="G28" s="136">
        <v>1406</v>
      </c>
      <c r="H28" s="73">
        <v>835</v>
      </c>
      <c r="I28" s="136">
        <v>490</v>
      </c>
      <c r="J28" s="124">
        <v>19</v>
      </c>
      <c r="K28" s="124">
        <v>224</v>
      </c>
      <c r="L28" s="124">
        <v>2</v>
      </c>
      <c r="M28" s="73">
        <v>790</v>
      </c>
      <c r="N28" s="136">
        <v>732</v>
      </c>
      <c r="O28" s="73">
        <v>1559</v>
      </c>
      <c r="P28" s="136">
        <v>1472</v>
      </c>
      <c r="Q28" s="78">
        <v>14</v>
      </c>
      <c r="R28" s="150">
        <v>14</v>
      </c>
      <c r="S28" s="79">
        <v>2641</v>
      </c>
      <c r="T28" s="150">
        <v>2685</v>
      </c>
      <c r="U28" s="77">
        <v>30</v>
      </c>
      <c r="V28" s="157">
        <v>29</v>
      </c>
      <c r="W28" s="126">
        <f t="shared" si="0"/>
        <v>4.0985221674876851</v>
      </c>
      <c r="X28" s="109">
        <f t="shared" si="1"/>
        <v>31.119868637110017</v>
      </c>
      <c r="Y28" s="109">
        <f t="shared" si="2"/>
        <v>9.2348111658456489</v>
      </c>
      <c r="Z28" s="109">
        <f t="shared" si="3"/>
        <v>3.2183908045977012</v>
      </c>
      <c r="AA28" s="109">
        <f t="shared" si="4"/>
        <v>0.12479474548440066</v>
      </c>
      <c r="AB28" s="109">
        <f t="shared" si="5"/>
        <v>1.4712643678160919</v>
      </c>
      <c r="AC28" s="119">
        <f t="shared" si="6"/>
        <v>1.3136288998357963E-2</v>
      </c>
      <c r="AD28" s="129">
        <f t="shared" si="7"/>
        <v>4.8078817733990151</v>
      </c>
      <c r="AE28" s="109">
        <f t="shared" si="8"/>
        <v>9.668308702791462</v>
      </c>
      <c r="AF28" s="109">
        <f t="shared" si="9"/>
        <v>9.1954022988505746E-2</v>
      </c>
      <c r="AG28" s="109">
        <f t="shared" si="10"/>
        <v>17.635467980295566</v>
      </c>
      <c r="AH28" s="127">
        <f t="shared" si="11"/>
        <v>81.484400656814458</v>
      </c>
    </row>
    <row r="29" spans="1:34" ht="15.75" thickBot="1" x14ac:dyDescent="0.3">
      <c r="A29" s="111" t="s">
        <v>51</v>
      </c>
      <c r="B29" s="73">
        <v>257</v>
      </c>
      <c r="C29" s="136">
        <v>230</v>
      </c>
      <c r="D29" s="73">
        <v>1676</v>
      </c>
      <c r="E29" s="136">
        <v>1917</v>
      </c>
      <c r="F29" s="73">
        <v>657</v>
      </c>
      <c r="G29" s="136">
        <v>667</v>
      </c>
      <c r="H29" s="73">
        <v>243</v>
      </c>
      <c r="I29" s="136">
        <v>254</v>
      </c>
      <c r="J29" s="124">
        <v>8</v>
      </c>
      <c r="K29" s="124">
        <v>94</v>
      </c>
      <c r="L29" s="124">
        <v>0</v>
      </c>
      <c r="M29" s="73">
        <v>299</v>
      </c>
      <c r="N29" s="136">
        <v>297</v>
      </c>
      <c r="O29" s="73">
        <v>472</v>
      </c>
      <c r="P29" s="136">
        <v>532</v>
      </c>
      <c r="Q29" s="78">
        <v>6</v>
      </c>
      <c r="R29" s="150">
        <v>8</v>
      </c>
      <c r="S29" s="79">
        <v>843</v>
      </c>
      <c r="T29" s="150">
        <v>838</v>
      </c>
      <c r="U29" s="77">
        <v>14</v>
      </c>
      <c r="V29" s="157">
        <v>15</v>
      </c>
      <c r="W29" s="126">
        <f t="shared" si="0"/>
        <v>2.9206349206349209</v>
      </c>
      <c r="X29" s="109">
        <f t="shared" si="1"/>
        <v>24.342857142857142</v>
      </c>
      <c r="Y29" s="109">
        <f t="shared" si="2"/>
        <v>8.4698412698412699</v>
      </c>
      <c r="Z29" s="109">
        <f t="shared" si="3"/>
        <v>3.2253968253968255</v>
      </c>
      <c r="AA29" s="109">
        <f t="shared" si="4"/>
        <v>0.10158730158730159</v>
      </c>
      <c r="AB29" s="109">
        <f t="shared" si="5"/>
        <v>1.1936507936507936</v>
      </c>
      <c r="AC29" s="119">
        <f t="shared" si="6"/>
        <v>0</v>
      </c>
      <c r="AD29" s="129">
        <f t="shared" si="7"/>
        <v>3.7714285714285714</v>
      </c>
      <c r="AE29" s="109">
        <f t="shared" si="8"/>
        <v>6.7555555555555555</v>
      </c>
      <c r="AF29" s="109">
        <f t="shared" si="9"/>
        <v>0.10158730158730159</v>
      </c>
      <c r="AG29" s="109">
        <f t="shared" si="10"/>
        <v>10.641269841269841</v>
      </c>
      <c r="AH29" s="127">
        <f t="shared" si="11"/>
        <v>61.523809523809526</v>
      </c>
    </row>
    <row r="30" spans="1:34" ht="15.75" thickBot="1" x14ac:dyDescent="0.3">
      <c r="A30" s="111" t="s">
        <v>52</v>
      </c>
      <c r="B30" s="73">
        <v>145</v>
      </c>
      <c r="C30" s="136">
        <v>127</v>
      </c>
      <c r="D30" s="73">
        <v>272</v>
      </c>
      <c r="E30" s="136">
        <v>375</v>
      </c>
      <c r="F30" s="73">
        <v>324</v>
      </c>
      <c r="G30" s="136">
        <v>327</v>
      </c>
      <c r="H30" s="73">
        <v>111</v>
      </c>
      <c r="I30" s="136">
        <v>61</v>
      </c>
      <c r="J30" s="124">
        <v>7</v>
      </c>
      <c r="K30" s="124">
        <v>21</v>
      </c>
      <c r="L30" s="124">
        <v>17</v>
      </c>
      <c r="M30" s="73">
        <v>52</v>
      </c>
      <c r="N30" s="136">
        <v>74</v>
      </c>
      <c r="O30" s="73">
        <v>130</v>
      </c>
      <c r="P30" s="136">
        <v>121</v>
      </c>
      <c r="Q30" s="78">
        <v>5</v>
      </c>
      <c r="R30" s="150">
        <v>7</v>
      </c>
      <c r="S30" s="79">
        <v>460</v>
      </c>
      <c r="T30" s="150">
        <v>465</v>
      </c>
      <c r="U30" s="77">
        <v>5</v>
      </c>
      <c r="V30" s="157">
        <v>5</v>
      </c>
      <c r="W30" s="126">
        <f t="shared" si="0"/>
        <v>4.8380952380952378</v>
      </c>
      <c r="X30" s="109">
        <f t="shared" si="1"/>
        <v>14.285714285714286</v>
      </c>
      <c r="Y30" s="109">
        <f t="shared" si="2"/>
        <v>12.457142857142859</v>
      </c>
      <c r="Z30" s="109">
        <f t="shared" si="3"/>
        <v>2.3238095238095235</v>
      </c>
      <c r="AA30" s="109">
        <f t="shared" si="4"/>
        <v>0.26666666666666666</v>
      </c>
      <c r="AB30" s="109">
        <f t="shared" si="5"/>
        <v>0.8</v>
      </c>
      <c r="AC30" s="119">
        <f t="shared" si="6"/>
        <v>0.64761904761904765</v>
      </c>
      <c r="AD30" s="129">
        <f t="shared" si="7"/>
        <v>2.8190476190476192</v>
      </c>
      <c r="AE30" s="109">
        <f t="shared" si="8"/>
        <v>4.6095238095238091</v>
      </c>
      <c r="AF30" s="109">
        <f t="shared" si="9"/>
        <v>0.26666666666666666</v>
      </c>
      <c r="AG30" s="109">
        <f t="shared" si="10"/>
        <v>17.714285714285715</v>
      </c>
      <c r="AH30" s="127">
        <f t="shared" si="11"/>
        <v>61.028571428571425</v>
      </c>
    </row>
    <row r="31" spans="1:34" ht="15.75" thickBot="1" x14ac:dyDescent="0.3">
      <c r="A31" s="111" t="s">
        <v>53</v>
      </c>
      <c r="B31" s="73">
        <v>279</v>
      </c>
      <c r="C31" s="136">
        <v>223</v>
      </c>
      <c r="D31" s="73">
        <v>1962</v>
      </c>
      <c r="E31" s="136">
        <v>1748</v>
      </c>
      <c r="F31" s="73">
        <v>857</v>
      </c>
      <c r="G31" s="136">
        <v>828</v>
      </c>
      <c r="H31" s="73">
        <v>981</v>
      </c>
      <c r="I31" s="136">
        <v>280</v>
      </c>
      <c r="J31" s="124">
        <v>10</v>
      </c>
      <c r="K31" s="124">
        <v>51</v>
      </c>
      <c r="L31" s="124">
        <v>0</v>
      </c>
      <c r="M31" s="73">
        <v>890</v>
      </c>
      <c r="N31" s="136">
        <v>822</v>
      </c>
      <c r="O31" s="73">
        <v>656</v>
      </c>
      <c r="P31" s="136">
        <v>529</v>
      </c>
      <c r="Q31" s="78">
        <v>4</v>
      </c>
      <c r="R31" s="150">
        <v>3</v>
      </c>
      <c r="S31" s="79">
        <v>3721</v>
      </c>
      <c r="T31" s="150">
        <v>3518</v>
      </c>
      <c r="U31" s="77">
        <v>19</v>
      </c>
      <c r="V31" s="157">
        <v>16</v>
      </c>
      <c r="W31" s="126">
        <f t="shared" si="0"/>
        <v>2.6547619047619047</v>
      </c>
      <c r="X31" s="109">
        <f t="shared" si="1"/>
        <v>20.80952380952381</v>
      </c>
      <c r="Y31" s="109">
        <f t="shared" si="2"/>
        <v>9.8571428571428577</v>
      </c>
      <c r="Z31" s="109">
        <f t="shared" si="3"/>
        <v>3.3333333333333335</v>
      </c>
      <c r="AA31" s="109">
        <f t="shared" si="4"/>
        <v>0.11904761904761904</v>
      </c>
      <c r="AB31" s="109">
        <f t="shared" si="5"/>
        <v>0.6071428571428571</v>
      </c>
      <c r="AC31" s="119">
        <f t="shared" si="6"/>
        <v>0</v>
      </c>
      <c r="AD31" s="129">
        <f t="shared" si="7"/>
        <v>9.7857142857142865</v>
      </c>
      <c r="AE31" s="109">
        <f t="shared" si="8"/>
        <v>6.2976190476190474</v>
      </c>
      <c r="AF31" s="109">
        <f t="shared" si="9"/>
        <v>3.5714285714285712E-2</v>
      </c>
      <c r="AG31" s="109">
        <f t="shared" si="10"/>
        <v>41.88095238095238</v>
      </c>
      <c r="AH31" s="127">
        <f t="shared" si="11"/>
        <v>95.38095238095238</v>
      </c>
    </row>
    <row r="32" spans="1:34" ht="15.75" thickBot="1" x14ac:dyDescent="0.3">
      <c r="A32" s="111" t="s">
        <v>54</v>
      </c>
      <c r="B32" s="73">
        <v>443</v>
      </c>
      <c r="C32" s="136">
        <v>431</v>
      </c>
      <c r="D32" s="73">
        <v>3252</v>
      </c>
      <c r="E32" s="136">
        <v>2753</v>
      </c>
      <c r="F32" s="73">
        <v>652</v>
      </c>
      <c r="G32" s="136">
        <v>656</v>
      </c>
      <c r="H32" s="73">
        <v>575</v>
      </c>
      <c r="I32" s="136">
        <v>352</v>
      </c>
      <c r="J32" s="124">
        <v>17</v>
      </c>
      <c r="K32" s="124">
        <v>152</v>
      </c>
      <c r="L32" s="124">
        <v>1</v>
      </c>
      <c r="M32" s="73">
        <v>1151</v>
      </c>
      <c r="N32" s="136">
        <v>1141</v>
      </c>
      <c r="O32" s="73">
        <v>1655</v>
      </c>
      <c r="P32" s="136">
        <v>1118</v>
      </c>
      <c r="Q32" s="80">
        <v>16</v>
      </c>
      <c r="R32" s="151">
        <v>11</v>
      </c>
      <c r="S32" s="81">
        <v>1496</v>
      </c>
      <c r="T32" s="151">
        <v>1508</v>
      </c>
      <c r="U32" s="82">
        <v>28</v>
      </c>
      <c r="V32" s="157">
        <v>27</v>
      </c>
      <c r="W32" s="126">
        <f t="shared" si="0"/>
        <v>3.0405643738977073</v>
      </c>
      <c r="X32" s="109">
        <f t="shared" si="1"/>
        <v>19.421516754850089</v>
      </c>
      <c r="Y32" s="109">
        <f t="shared" si="2"/>
        <v>4.6278659611992952</v>
      </c>
      <c r="Z32" s="109">
        <f t="shared" si="3"/>
        <v>2.4832451499118164</v>
      </c>
      <c r="AA32" s="109">
        <f t="shared" si="4"/>
        <v>0.1199294532627866</v>
      </c>
      <c r="AB32" s="109">
        <f t="shared" si="5"/>
        <v>1.0723104056437389</v>
      </c>
      <c r="AC32" s="119">
        <f t="shared" si="6"/>
        <v>7.0546737213403876E-3</v>
      </c>
      <c r="AD32" s="129">
        <f t="shared" si="7"/>
        <v>8.0493827160493829</v>
      </c>
      <c r="AE32" s="109">
        <f t="shared" si="8"/>
        <v>7.8871252204585529</v>
      </c>
      <c r="AF32" s="109">
        <f t="shared" si="9"/>
        <v>7.7601410934744264E-2</v>
      </c>
      <c r="AG32" s="109">
        <f t="shared" si="10"/>
        <v>10.638447971781305</v>
      </c>
      <c r="AH32" s="127">
        <f t="shared" si="11"/>
        <v>57.425044091710753</v>
      </c>
    </row>
    <row r="33" spans="1:34" ht="15.75" thickBot="1" x14ac:dyDescent="0.3">
      <c r="A33" s="114" t="s">
        <v>55</v>
      </c>
      <c r="B33" s="87">
        <f t="shared" ref="B33:V33" si="12">SUM(B11:B32)</f>
        <v>7364</v>
      </c>
      <c r="C33" s="87">
        <f t="shared" si="12"/>
        <v>6823</v>
      </c>
      <c r="D33" s="87">
        <f t="shared" si="12"/>
        <v>45273</v>
      </c>
      <c r="E33" s="87">
        <f t="shared" si="12"/>
        <v>44039</v>
      </c>
      <c r="F33" s="88">
        <f t="shared" si="12"/>
        <v>15879</v>
      </c>
      <c r="G33" s="87">
        <f t="shared" si="12"/>
        <v>15680</v>
      </c>
      <c r="H33" s="89">
        <f t="shared" si="12"/>
        <v>10853</v>
      </c>
      <c r="I33" s="89">
        <f t="shared" si="12"/>
        <v>6683</v>
      </c>
      <c r="J33" s="90">
        <f t="shared" si="12"/>
        <v>225</v>
      </c>
      <c r="K33" s="90">
        <f t="shared" si="12"/>
        <v>2655</v>
      </c>
      <c r="L33" s="90">
        <f t="shared" si="12"/>
        <v>53</v>
      </c>
      <c r="M33" s="87">
        <f t="shared" si="12"/>
        <v>11394</v>
      </c>
      <c r="N33" s="87">
        <f t="shared" si="12"/>
        <v>11122</v>
      </c>
      <c r="O33" s="87">
        <f t="shared" si="12"/>
        <v>21223</v>
      </c>
      <c r="P33" s="87">
        <f t="shared" si="12"/>
        <v>18970</v>
      </c>
      <c r="Q33" s="91">
        <f t="shared" si="12"/>
        <v>362</v>
      </c>
      <c r="R33" s="92">
        <f t="shared" si="12"/>
        <v>339</v>
      </c>
      <c r="S33" s="92">
        <f t="shared" si="12"/>
        <v>33311</v>
      </c>
      <c r="T33" s="92">
        <f t="shared" si="12"/>
        <v>32486</v>
      </c>
      <c r="U33" s="93">
        <f t="shared" si="12"/>
        <v>417</v>
      </c>
      <c r="V33" s="134">
        <f t="shared" si="12"/>
        <v>366</v>
      </c>
      <c r="W33" s="83">
        <f>SUM(C33/V33/5.25)</f>
        <v>3.5508717148061413</v>
      </c>
      <c r="X33" s="130">
        <f>SUM(E33/V33/5.25)</f>
        <v>22.919073640385118</v>
      </c>
      <c r="Y33" s="130">
        <f>SUM(G33/V33/5.25)</f>
        <v>8.1602914389799626</v>
      </c>
      <c r="Z33" s="130">
        <f>SUM(I33/V33/5.25)</f>
        <v>3.4780119698152485</v>
      </c>
      <c r="AA33" s="130">
        <f>SUM(J33/V33/5.25)</f>
        <v>0.117096018735363</v>
      </c>
      <c r="AB33" s="130">
        <f>SUM(K33/V33/5.25)</f>
        <v>1.3817330210772834</v>
      </c>
      <c r="AC33" s="131">
        <f>SUM(L33/V33/5.25)</f>
        <v>2.7582617746552171E-2</v>
      </c>
      <c r="AD33" s="132">
        <f>SUM(N33/V33/5.25)</f>
        <v>5.7881863127764763</v>
      </c>
      <c r="AE33" s="130">
        <f>SUM(P33/V33/5.25)</f>
        <v>9.8724954462659387</v>
      </c>
      <c r="AF33" s="130">
        <f>SUM(R33/V33/5.25)</f>
        <v>0.17642466822794692</v>
      </c>
      <c r="AG33" s="130">
        <f>SUM(T33/V33/5.25)</f>
        <v>16.906583398386676</v>
      </c>
      <c r="AH33" s="152">
        <f>SUM(C33+E33+G33+I33+J33+K33+L33+N33+P33+R33+T33)/V33/5.25</f>
        <v>72.378350247202704</v>
      </c>
    </row>
  </sheetData>
  <mergeCells count="72">
    <mergeCell ref="AF9:AF10"/>
    <mergeCell ref="AG9:AG10"/>
    <mergeCell ref="AH9:AH10"/>
    <mergeCell ref="Z9:Z10"/>
    <mergeCell ref="AA9:AA10"/>
    <mergeCell ref="AB9:AB10"/>
    <mergeCell ref="AC9:AC10"/>
    <mergeCell ref="AD9:AD10"/>
    <mergeCell ref="AE9:AE10"/>
    <mergeCell ref="Y9:Y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X9:X10"/>
    <mergeCell ref="T6:T7"/>
    <mergeCell ref="O6:O7"/>
    <mergeCell ref="P6:P7"/>
    <mergeCell ref="H9:H10"/>
    <mergeCell ref="I9:I10"/>
    <mergeCell ref="J9:J10"/>
    <mergeCell ref="K9:K10"/>
    <mergeCell ref="L9:L10"/>
    <mergeCell ref="B9:B10"/>
    <mergeCell ref="C9:C10"/>
    <mergeCell ref="D9:D10"/>
    <mergeCell ref="E9:E10"/>
    <mergeCell ref="F9:F10"/>
    <mergeCell ref="G9:G10"/>
    <mergeCell ref="J6:J7"/>
    <mergeCell ref="L6:L7"/>
    <mergeCell ref="M6:M7"/>
    <mergeCell ref="N6:N7"/>
    <mergeCell ref="M9:M10"/>
    <mergeCell ref="AD3:AD7"/>
    <mergeCell ref="AE3:AG6"/>
    <mergeCell ref="AH3:AH7"/>
    <mergeCell ref="B6:B7"/>
    <mergeCell ref="C6:C7"/>
    <mergeCell ref="D6:D7"/>
    <mergeCell ref="E6:E7"/>
    <mergeCell ref="G6:G7"/>
    <mergeCell ref="U4:U7"/>
    <mergeCell ref="V4:V7"/>
    <mergeCell ref="O5:P5"/>
    <mergeCell ref="Q5:R5"/>
    <mergeCell ref="S5:T5"/>
    <mergeCell ref="Q6:Q7"/>
    <mergeCell ref="R6:R7"/>
    <mergeCell ref="S6:S7"/>
    <mergeCell ref="A1:AH1"/>
    <mergeCell ref="A2:A10"/>
    <mergeCell ref="B2:C5"/>
    <mergeCell ref="D2:E5"/>
    <mergeCell ref="F2:G5"/>
    <mergeCell ref="H2:I5"/>
    <mergeCell ref="J2:L5"/>
    <mergeCell ref="M2:N5"/>
    <mergeCell ref="O2:T4"/>
    <mergeCell ref="U2:V3"/>
    <mergeCell ref="W2:AH2"/>
    <mergeCell ref="W3:W7"/>
    <mergeCell ref="X3:X7"/>
    <mergeCell ref="Y3:Y7"/>
    <mergeCell ref="Z3:Z7"/>
    <mergeCell ref="AA3:A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Штатная по поступившим</vt:lpstr>
      <vt:lpstr>Штатная по оконченным</vt:lpstr>
      <vt:lpstr>Фактическая по поступившим</vt:lpstr>
      <vt:lpstr>Фактическая по оконченным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2023-08-02T13:01:32Z</dcterms:modified>
</cp:coreProperties>
</file>