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8445" tabRatio="735"/>
  </bookViews>
  <sheets>
    <sheet name="Штатная по поступившим" sheetId="1" r:id="rId1"/>
    <sheet name="Штатная по оконченным" sheetId="2" r:id="rId2"/>
    <sheet name="Фактическая по поступившим" sheetId="3" r:id="rId3"/>
    <sheet name="Фактическая по оконченным" sheetId="4" r:id="rId4"/>
  </sheets>
  <calcPr calcId="152511"/>
</workbook>
</file>

<file path=xl/calcChain.xml><?xml version="1.0" encoding="utf-8"?>
<calcChain xmlns="http://schemas.openxmlformats.org/spreadsheetml/2006/main">
  <c r="K33" i="1" l="1"/>
  <c r="AH21" i="3" l="1"/>
  <c r="AH12" i="4" l="1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11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31" i="4"/>
  <c r="AE32" i="4"/>
  <c r="AE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11" i="4"/>
  <c r="AA12" i="4"/>
  <c r="AA13" i="4"/>
  <c r="AA14" i="4"/>
  <c r="AA15" i="4"/>
  <c r="AA16" i="4"/>
  <c r="AA17" i="4"/>
  <c r="AA18" i="4"/>
  <c r="AA19" i="4"/>
  <c r="AA20" i="4"/>
  <c r="AA21" i="4"/>
  <c r="AA22" i="4"/>
  <c r="AA23" i="4"/>
  <c r="AA24" i="4"/>
  <c r="AA25" i="4"/>
  <c r="AA26" i="4"/>
  <c r="AA27" i="4"/>
  <c r="AA28" i="4"/>
  <c r="AA29" i="4"/>
  <c r="AA30" i="4"/>
  <c r="AA31" i="4"/>
  <c r="AA32" i="4"/>
  <c r="AA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11" i="4"/>
  <c r="V33" i="4"/>
  <c r="U33" i="4"/>
  <c r="T33" i="4"/>
  <c r="AG33" i="4" s="1"/>
  <c r="S33" i="4"/>
  <c r="R33" i="4"/>
  <c r="AF33" i="4" s="1"/>
  <c r="Q33" i="4"/>
  <c r="P33" i="4"/>
  <c r="AE33" i="4" s="1"/>
  <c r="O33" i="4"/>
  <c r="N33" i="4"/>
  <c r="AD33" i="4" s="1"/>
  <c r="M33" i="4"/>
  <c r="L33" i="4"/>
  <c r="AC33" i="4" s="1"/>
  <c r="K33" i="4"/>
  <c r="J33" i="4"/>
  <c r="AA33" i="4" s="1"/>
  <c r="I33" i="4"/>
  <c r="H33" i="4"/>
  <c r="G33" i="4"/>
  <c r="F33" i="4"/>
  <c r="E33" i="4"/>
  <c r="D33" i="4"/>
  <c r="C33" i="4"/>
  <c r="B33" i="4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11" i="2"/>
  <c r="AA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11" i="2"/>
  <c r="V33" i="2"/>
  <c r="U33" i="2"/>
  <c r="T33" i="2"/>
  <c r="S33" i="2"/>
  <c r="R33" i="2"/>
  <c r="Q33" i="2"/>
  <c r="P33" i="2"/>
  <c r="O33" i="2"/>
  <c r="N33" i="2"/>
  <c r="M33" i="2"/>
  <c r="L33" i="2"/>
  <c r="K33" i="2"/>
  <c r="AB33" i="2" s="1"/>
  <c r="J33" i="2"/>
  <c r="I33" i="2"/>
  <c r="Z33" i="2" s="1"/>
  <c r="H33" i="2"/>
  <c r="G33" i="2"/>
  <c r="Y33" i="2" s="1"/>
  <c r="F33" i="2"/>
  <c r="E33" i="2"/>
  <c r="X33" i="2" s="1"/>
  <c r="D33" i="2"/>
  <c r="C33" i="2"/>
  <c r="W33" i="2" s="1"/>
  <c r="B33" i="2"/>
  <c r="AC32" i="2"/>
  <c r="AB32" i="2"/>
  <c r="AA32" i="2"/>
  <c r="AC31" i="2"/>
  <c r="AB31" i="2"/>
  <c r="AA31" i="2"/>
  <c r="AC30" i="2"/>
  <c r="AB30" i="2"/>
  <c r="AA30" i="2"/>
  <c r="AC29" i="2"/>
  <c r="AB29" i="2"/>
  <c r="AA29" i="2"/>
  <c r="AC28" i="2"/>
  <c r="AB28" i="2"/>
  <c r="AA28" i="2"/>
  <c r="AC27" i="2"/>
  <c r="AB27" i="2"/>
  <c r="AA27" i="2"/>
  <c r="AC26" i="2"/>
  <c r="AB26" i="2"/>
  <c r="AA26" i="2"/>
  <c r="AC25" i="2"/>
  <c r="AB25" i="2"/>
  <c r="AA25" i="2"/>
  <c r="AC24" i="2"/>
  <c r="AB24" i="2"/>
  <c r="AA24" i="2"/>
  <c r="AC23" i="2"/>
  <c r="AB23" i="2"/>
  <c r="AA23" i="2"/>
  <c r="AC22" i="2"/>
  <c r="AB22" i="2"/>
  <c r="AA22" i="2"/>
  <c r="AC21" i="2"/>
  <c r="AB21" i="2"/>
  <c r="AA21" i="2"/>
  <c r="AC20" i="2"/>
  <c r="AB20" i="2"/>
  <c r="AA20" i="2"/>
  <c r="AC19" i="2"/>
  <c r="AB19" i="2"/>
  <c r="AA19" i="2"/>
  <c r="AC18" i="2"/>
  <c r="AB18" i="2"/>
  <c r="AA18" i="2"/>
  <c r="AC17" i="2"/>
  <c r="AB17" i="2"/>
  <c r="AA17" i="2"/>
  <c r="AC16" i="2"/>
  <c r="AB16" i="2"/>
  <c r="AA16" i="2"/>
  <c r="AC15" i="2"/>
  <c r="AB15" i="2"/>
  <c r="AA15" i="2"/>
  <c r="AC14" i="2"/>
  <c r="AB14" i="2"/>
  <c r="AA14" i="2"/>
  <c r="AC13" i="2"/>
  <c r="AB13" i="2"/>
  <c r="AA13" i="2"/>
  <c r="AC12" i="2"/>
  <c r="AB12" i="2"/>
  <c r="AA12" i="2"/>
  <c r="AC11" i="2"/>
  <c r="AB11" i="2"/>
  <c r="AH12" i="3"/>
  <c r="AH13" i="3"/>
  <c r="AH14" i="3"/>
  <c r="AH15" i="3"/>
  <c r="AH16" i="3"/>
  <c r="AH17" i="3"/>
  <c r="AH18" i="3"/>
  <c r="AH19" i="3"/>
  <c r="AH20" i="3"/>
  <c r="AH22" i="3"/>
  <c r="AH23" i="3"/>
  <c r="AH24" i="3"/>
  <c r="AH25" i="3"/>
  <c r="AH26" i="3"/>
  <c r="AH27" i="3"/>
  <c r="AH28" i="3"/>
  <c r="AH29" i="3"/>
  <c r="AH30" i="3"/>
  <c r="AH31" i="3"/>
  <c r="AH32" i="3"/>
  <c r="AH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11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AA33" i="3" s="1"/>
  <c r="I33" i="3"/>
  <c r="H33" i="3"/>
  <c r="G33" i="3"/>
  <c r="F33" i="3"/>
  <c r="Y33" i="3" s="1"/>
  <c r="E33" i="3"/>
  <c r="D33" i="3"/>
  <c r="C33" i="3"/>
  <c r="B33" i="3"/>
  <c r="W33" i="3" s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11" i="1"/>
  <c r="X32" i="1"/>
  <c r="W31" i="1"/>
  <c r="W32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11" i="1"/>
  <c r="V33" i="1"/>
  <c r="U33" i="1"/>
  <c r="T33" i="1"/>
  <c r="S33" i="1"/>
  <c r="R33" i="1"/>
  <c r="Q33" i="1"/>
  <c r="AF33" i="1" s="1"/>
  <c r="P33" i="1"/>
  <c r="O33" i="1"/>
  <c r="N33" i="1"/>
  <c r="M33" i="1"/>
  <c r="AD33" i="1" s="1"/>
  <c r="L33" i="1"/>
  <c r="J33" i="1"/>
  <c r="I33" i="1"/>
  <c r="H33" i="1"/>
  <c r="G33" i="1"/>
  <c r="F33" i="1"/>
  <c r="E33" i="1"/>
  <c r="D33" i="1"/>
  <c r="AG33" i="1" l="1"/>
  <c r="AB33" i="1"/>
  <c r="AE33" i="1"/>
  <c r="X33" i="3"/>
  <c r="Z33" i="3"/>
  <c r="AC33" i="3"/>
  <c r="Y33" i="1"/>
  <c r="AA33" i="1"/>
  <c r="AD33" i="3"/>
  <c r="AF33" i="3"/>
  <c r="AC33" i="2"/>
  <c r="AE33" i="2"/>
  <c r="AG33" i="2"/>
  <c r="X33" i="1"/>
  <c r="Z33" i="1"/>
  <c r="AC33" i="1"/>
  <c r="AB33" i="3"/>
  <c r="AE33" i="3"/>
  <c r="AG33" i="3"/>
  <c r="AA33" i="2"/>
  <c r="AD33" i="2"/>
  <c r="AF33" i="2"/>
  <c r="AH33" i="4"/>
  <c r="X33" i="4"/>
  <c r="Z33" i="4"/>
  <c r="AB33" i="4"/>
  <c r="Y33" i="4"/>
  <c r="W33" i="4"/>
  <c r="AH33" i="3"/>
  <c r="AH33" i="2"/>
  <c r="C33" i="1"/>
  <c r="B33" i="1"/>
  <c r="W33" i="1" l="1"/>
  <c r="AH33" i="1"/>
</calcChain>
</file>

<file path=xl/sharedStrings.xml><?xml version="1.0" encoding="utf-8"?>
<sst xmlns="http://schemas.openxmlformats.org/spreadsheetml/2006/main" count="288" uniqueCount="66">
  <si>
    <t>Наименование суда</t>
  </si>
  <si>
    <t>Уголовные дела</t>
  </si>
  <si>
    <t>Гражданские дела</t>
  </si>
  <si>
    <t xml:space="preserve">Дела об административных правонарушениях по КоАП </t>
  </si>
  <si>
    <t>Дела по жалобам и протест. на не вступ. в закон. силу пост. по делам об администр. правонар.</t>
  </si>
  <si>
    <r>
      <t xml:space="preserve">Кол-во </t>
    </r>
    <r>
      <rPr>
        <b/>
        <sz val="10"/>
        <color indexed="60"/>
        <rFont val="Times New Roman"/>
        <family val="1"/>
        <charset val="204"/>
      </rPr>
      <t xml:space="preserve">поступивших </t>
    </r>
    <r>
      <rPr>
        <b/>
        <sz val="10"/>
        <rFont val="Times New Roman"/>
        <family val="1"/>
        <charset val="204"/>
      </rPr>
      <t xml:space="preserve"> апелляц. дел</t>
    </r>
  </si>
  <si>
    <t>Административные дела по КАС</t>
  </si>
  <si>
    <t>Материалы:</t>
  </si>
  <si>
    <t xml:space="preserve">   Кол-во судей</t>
  </si>
  <si>
    <r>
      <t>Штатная</t>
    </r>
    <r>
      <rPr>
        <b/>
        <sz val="10"/>
        <rFont val="Times New Roman"/>
        <family val="1"/>
        <charset val="204"/>
      </rPr>
      <t xml:space="preserve"> нагрузка по </t>
    </r>
    <r>
      <rPr>
        <b/>
        <sz val="10"/>
        <color indexed="16"/>
        <rFont val="Times New Roman"/>
        <family val="1"/>
        <charset val="204"/>
      </rPr>
      <t>поступившим</t>
    </r>
    <r>
      <rPr>
        <b/>
        <sz val="10"/>
        <rFont val="Times New Roman"/>
        <family val="1"/>
        <charset val="204"/>
      </rPr>
      <t xml:space="preserve"> (поступило на 1 судью в месяц): </t>
    </r>
  </si>
  <si>
    <t>по уголовным делам</t>
  </si>
  <si>
    <t>по гражд. делам</t>
  </si>
  <si>
    <t>по делам об административных правонарушениях КоАП (по лицам)</t>
  </si>
  <si>
    <t>по жалобам и протестам на не вступ. в закон. силу пост. и опред. по делам об администр. правонар.</t>
  </si>
  <si>
    <t>по апелляц. делам:</t>
  </si>
  <si>
    <t>по административным делам по КАС</t>
  </si>
  <si>
    <t>по материалам:</t>
  </si>
  <si>
    <t>ОБЩАЯ</t>
  </si>
  <si>
    <t>по штату</t>
  </si>
  <si>
    <t>по факту</t>
  </si>
  <si>
    <t xml:space="preserve"> рассмотренные в  гражд. судопр.</t>
  </si>
  <si>
    <t>рассмотренные в  админист. судопр.</t>
  </si>
  <si>
    <t>Поступило</t>
  </si>
  <si>
    <t xml:space="preserve">Окончено </t>
  </si>
  <si>
    <t>Окончено</t>
  </si>
  <si>
    <t>Рассмотрено (по лицам)</t>
  </si>
  <si>
    <t>по угол. делам</t>
  </si>
  <si>
    <t>по админист. делам (КАС)</t>
  </si>
  <si>
    <t>Поступило дел</t>
  </si>
  <si>
    <t>по угол.</t>
  </si>
  <si>
    <t>по гражд.</t>
  </si>
  <si>
    <t xml:space="preserve"> рассмотр. в  гражд. судопр.</t>
  </si>
  <si>
    <t xml:space="preserve"> рассмотр. в  админ. судопр.</t>
  </si>
  <si>
    <t>Василеостровский</t>
  </si>
  <si>
    <t>Выборгский</t>
  </si>
  <si>
    <t>Дзержинский</t>
  </si>
  <si>
    <t>Зеленогорский</t>
  </si>
  <si>
    <t xml:space="preserve">Калининский </t>
  </si>
  <si>
    <t>Кировский</t>
  </si>
  <si>
    <t>Колпинский</t>
  </si>
  <si>
    <t>Красногвардейский</t>
  </si>
  <si>
    <t>Красносельский</t>
  </si>
  <si>
    <t>Кронштадтский</t>
  </si>
  <si>
    <t>Куйбышевский</t>
  </si>
  <si>
    <t>Ленинский</t>
  </si>
  <si>
    <t>Московский</t>
  </si>
  <si>
    <t>Невский</t>
  </si>
  <si>
    <t>Октябрьский</t>
  </si>
  <si>
    <t>Петроградский</t>
  </si>
  <si>
    <t>Петродворцовый</t>
  </si>
  <si>
    <t>Приморский</t>
  </si>
  <si>
    <t>Пушкинский</t>
  </si>
  <si>
    <t>Сестрорецкий</t>
  </si>
  <si>
    <t>Смольнинский</t>
  </si>
  <si>
    <t>Фрунзенский</t>
  </si>
  <si>
    <t>Всего</t>
  </si>
  <si>
    <t>уголов. судопр.</t>
  </si>
  <si>
    <t>рассмотр. в уголов. судопр.</t>
  </si>
  <si>
    <r>
      <t xml:space="preserve">Кол-во </t>
    </r>
    <r>
      <rPr>
        <b/>
        <sz val="10"/>
        <color indexed="16"/>
        <rFont val="Times New Roman"/>
        <family val="1"/>
        <charset val="204"/>
      </rPr>
      <t>рассмотр</t>
    </r>
    <r>
      <rPr>
        <b/>
        <sz val="10"/>
        <color indexed="10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 xml:space="preserve">  апелляц. дел</t>
    </r>
  </si>
  <si>
    <r>
      <t>Штатная</t>
    </r>
    <r>
      <rPr>
        <b/>
        <sz val="10"/>
        <rFont val="Times New Roman"/>
        <family val="1"/>
        <charset val="204"/>
      </rPr>
      <t xml:space="preserve"> нагрузка по </t>
    </r>
    <r>
      <rPr>
        <b/>
        <sz val="10"/>
        <color indexed="16"/>
        <rFont val="Times New Roman"/>
        <family val="1"/>
        <charset val="204"/>
      </rPr>
      <t>оконченным</t>
    </r>
    <r>
      <rPr>
        <b/>
        <sz val="10"/>
        <rFont val="Times New Roman"/>
        <family val="1"/>
        <charset val="204"/>
      </rPr>
      <t xml:space="preserve"> (поступило на 1 судью в месяц): </t>
    </r>
  </si>
  <si>
    <r>
      <t>Фактическая</t>
    </r>
    <r>
      <rPr>
        <b/>
        <sz val="10"/>
        <rFont val="Times New Roman"/>
        <family val="1"/>
        <charset val="204"/>
      </rPr>
      <t xml:space="preserve"> нагрузка по </t>
    </r>
    <r>
      <rPr>
        <b/>
        <sz val="10"/>
        <color indexed="16"/>
        <rFont val="Times New Roman"/>
        <family val="1"/>
        <charset val="204"/>
      </rPr>
      <t>поступившим</t>
    </r>
    <r>
      <rPr>
        <b/>
        <sz val="10"/>
        <rFont val="Times New Roman"/>
        <family val="1"/>
        <charset val="204"/>
      </rPr>
      <t xml:space="preserve"> (поступило на 1 судью в месяц): </t>
    </r>
  </si>
  <si>
    <r>
      <t>Фактическая</t>
    </r>
    <r>
      <rPr>
        <b/>
        <sz val="10"/>
        <rFont val="Times New Roman"/>
        <family val="1"/>
        <charset val="204"/>
      </rPr>
      <t xml:space="preserve"> нагрузка по </t>
    </r>
    <r>
      <rPr>
        <b/>
        <sz val="10"/>
        <color indexed="16"/>
        <rFont val="Times New Roman"/>
        <family val="1"/>
        <charset val="204"/>
      </rPr>
      <t>оконченным</t>
    </r>
    <r>
      <rPr>
        <b/>
        <sz val="10"/>
        <rFont val="Times New Roman"/>
        <family val="1"/>
        <charset val="204"/>
      </rPr>
      <t xml:space="preserve"> (поступило на 1 судью в месяц): </t>
    </r>
  </si>
  <si>
    <r>
      <t xml:space="preserve">    Штатная нагрузка по </t>
    </r>
    <r>
      <rPr>
        <b/>
        <sz val="12"/>
        <color rgb="FFFF0000"/>
        <rFont val="Times New Roman"/>
        <family val="1"/>
        <charset val="204"/>
      </rPr>
      <t>оконченным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417 человек</t>
    </r>
    <r>
      <rPr>
        <b/>
        <sz val="12"/>
        <rFont val="Times New Roman"/>
        <family val="1"/>
        <charset val="204"/>
      </rPr>
      <t xml:space="preserve">) за 12 мес. 2023 г.* </t>
    </r>
  </si>
  <si>
    <r>
      <t xml:space="preserve">    Штатная нагрузка по </t>
    </r>
    <r>
      <rPr>
        <b/>
        <sz val="12"/>
        <color indexed="10"/>
        <rFont val="Times New Roman"/>
        <family val="1"/>
        <charset val="204"/>
      </rPr>
      <t>поступившим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417 человек</t>
    </r>
    <r>
      <rPr>
        <b/>
        <sz val="12"/>
        <rFont val="Times New Roman"/>
        <family val="1"/>
        <charset val="204"/>
      </rPr>
      <t xml:space="preserve">) за 12 мес. 2023 г.* </t>
    </r>
  </si>
  <si>
    <r>
      <t xml:space="preserve">    Фактическая нагрузка по </t>
    </r>
    <r>
      <rPr>
        <b/>
        <sz val="12"/>
        <color indexed="10"/>
        <rFont val="Times New Roman"/>
        <family val="1"/>
        <charset val="204"/>
      </rPr>
      <t>поступившим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373 человек</t>
    </r>
    <r>
      <rPr>
        <b/>
        <sz val="12"/>
        <rFont val="Times New Roman"/>
        <family val="1"/>
        <charset val="204"/>
      </rPr>
      <t xml:space="preserve">) за 12 мес. 2023 г.* </t>
    </r>
  </si>
  <si>
    <r>
      <t xml:space="preserve">Фактическая нагрузка по </t>
    </r>
    <r>
      <rPr>
        <b/>
        <sz val="12"/>
        <color rgb="FFFF0000"/>
        <rFont val="Times New Roman"/>
        <family val="1"/>
        <charset val="204"/>
      </rPr>
      <t>оконченным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373 человек</t>
    </r>
    <r>
      <rPr>
        <b/>
        <sz val="12"/>
        <rFont val="Times New Roman"/>
        <family val="1"/>
        <charset val="204"/>
      </rPr>
      <t xml:space="preserve">) за 12 мес. 2023 г.*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</si>
</sst>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sz val="10"/>
      <color indexed="6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6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 applyNumberFormat="0"/>
  </cellStyleXfs>
  <cellXfs count="284">
    <xf numFmtId="0" fontId="0" fillId="0" borderId="0" xfId="0"/>
    <xf numFmtId="0" fontId="4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justify" wrapText="1"/>
    </xf>
    <xf numFmtId="0" fontId="4" fillId="2" borderId="1" xfId="1" applyFont="1" applyFill="1" applyBorder="1" applyAlignment="1">
      <alignment horizontal="center"/>
    </xf>
    <xf numFmtId="0" fontId="4" fillId="0" borderId="5" xfId="1" applyFont="1" applyBorder="1" applyAlignment="1">
      <alignment horizontal="center" wrapText="1"/>
    </xf>
    <xf numFmtId="1" fontId="6" fillId="2" borderId="1" xfId="3" applyNumberFormat="1" applyFont="1" applyFill="1" applyBorder="1" applyAlignment="1">
      <alignment horizontal="right" vertical="top"/>
    </xf>
    <xf numFmtId="2" fontId="4" fillId="0" borderId="1" xfId="1" applyNumberFormat="1" applyFont="1" applyBorder="1" applyAlignment="1">
      <alignment horizontal="right"/>
    </xf>
    <xf numFmtId="0" fontId="4" fillId="0" borderId="7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1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1" fontId="6" fillId="0" borderId="1" xfId="3" applyNumberFormat="1" applyFont="1" applyFill="1" applyBorder="1" applyAlignment="1">
      <alignment horizontal="right" vertical="top"/>
    </xf>
    <xf numFmtId="2" fontId="3" fillId="0" borderId="11" xfId="1" applyNumberFormat="1" applyFont="1" applyBorder="1" applyAlignment="1">
      <alignment horizontal="right"/>
    </xf>
    <xf numFmtId="0" fontId="3" fillId="0" borderId="12" xfId="1" applyFont="1" applyBorder="1"/>
    <xf numFmtId="0" fontId="3" fillId="0" borderId="10" xfId="1" applyFont="1" applyBorder="1"/>
    <xf numFmtId="0" fontId="3" fillId="0" borderId="10" xfId="1" applyFont="1" applyBorder="1" applyAlignment="1">
      <alignment horizontal="left"/>
    </xf>
    <xf numFmtId="0" fontId="3" fillId="0" borderId="10" xfId="1" applyFont="1" applyFill="1" applyBorder="1"/>
    <xf numFmtId="0" fontId="4" fillId="0" borderId="1" xfId="1" applyFont="1" applyBorder="1" applyAlignment="1">
      <alignment horizontal="right"/>
    </xf>
    <xf numFmtId="0" fontId="10" fillId="0" borderId="1" xfId="1" applyFont="1" applyFill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64" fontId="3" fillId="0" borderId="1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1" fillId="0" borderId="8" xfId="1" applyFont="1" applyFill="1" applyBorder="1" applyAlignment="1">
      <alignment horizontal="justify" wrapText="1"/>
    </xf>
    <xf numFmtId="0" fontId="1" fillId="0" borderId="9" xfId="1" applyFont="1" applyFill="1" applyBorder="1" applyAlignment="1">
      <alignment horizontal="justify" wrapText="1"/>
    </xf>
    <xf numFmtId="0" fontId="2" fillId="0" borderId="5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wrapText="1"/>
    </xf>
    <xf numFmtId="1" fontId="4" fillId="0" borderId="1" xfId="3" applyNumberFormat="1" applyFont="1" applyFill="1" applyBorder="1" applyAlignment="1">
      <alignment horizontal="right" vertical="top"/>
    </xf>
    <xf numFmtId="0" fontId="4" fillId="0" borderId="13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1" fontId="4" fillId="0" borderId="1" xfId="2" applyNumberFormat="1" applyFont="1" applyFill="1" applyBorder="1" applyAlignment="1">
      <alignment horizontal="right" vertical="top"/>
    </xf>
    <xf numFmtId="1" fontId="11" fillId="0" borderId="14" xfId="4" applyNumberFormat="1" applyFont="1" applyFill="1" applyBorder="1" applyAlignment="1">
      <alignment horizontal="right" vertical="top"/>
    </xf>
    <xf numFmtId="1" fontId="6" fillId="0" borderId="5" xfId="3" applyNumberFormat="1" applyFont="1" applyFill="1" applyBorder="1" applyAlignment="1">
      <alignment horizontal="right" vertical="top"/>
    </xf>
    <xf numFmtId="0" fontId="4" fillId="0" borderId="3" xfId="1" applyFont="1" applyBorder="1" applyAlignment="1">
      <alignment horizontal="center" wrapText="1"/>
    </xf>
    <xf numFmtId="1" fontId="6" fillId="0" borderId="10" xfId="3" applyNumberFormat="1" applyFont="1" applyFill="1" applyBorder="1" applyAlignment="1">
      <alignment horizontal="right" vertical="top"/>
    </xf>
    <xf numFmtId="2" fontId="3" fillId="0" borderId="15" xfId="1" applyNumberFormat="1" applyFont="1" applyFill="1" applyBorder="1" applyAlignment="1">
      <alignment horizontal="right"/>
    </xf>
    <xf numFmtId="2" fontId="4" fillId="0" borderId="4" xfId="1" applyNumberFormat="1" applyFont="1" applyBorder="1" applyAlignment="1">
      <alignment horizontal="right"/>
    </xf>
    <xf numFmtId="0" fontId="2" fillId="0" borderId="17" xfId="1" applyFont="1" applyBorder="1" applyAlignment="1">
      <alignment horizontal="center"/>
    </xf>
    <xf numFmtId="0" fontId="3" fillId="0" borderId="17" xfId="1" applyFont="1" applyFill="1" applyBorder="1" applyAlignment="1">
      <alignment horizontal="center" wrapText="1"/>
    </xf>
    <xf numFmtId="2" fontId="3" fillId="0" borderId="19" xfId="1" applyNumberFormat="1" applyFont="1" applyBorder="1" applyAlignment="1">
      <alignment horizontal="right"/>
    </xf>
    <xf numFmtId="1" fontId="11" fillId="3" borderId="14" xfId="4" applyNumberFormat="1" applyFont="1" applyFill="1" applyBorder="1" applyAlignment="1">
      <alignment horizontal="right" vertical="top"/>
    </xf>
    <xf numFmtId="0" fontId="4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wrapText="1"/>
    </xf>
    <xf numFmtId="0" fontId="4" fillId="0" borderId="5" xfId="1" applyFont="1" applyFill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10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1" fontId="11" fillId="3" borderId="21" xfId="4" applyNumberFormat="1" applyFont="1" applyFill="1" applyBorder="1" applyAlignment="1">
      <alignment horizontal="right" vertical="top"/>
    </xf>
    <xf numFmtId="0" fontId="4" fillId="0" borderId="15" xfId="1" applyFont="1" applyFill="1" applyBorder="1" applyAlignment="1">
      <alignment horizontal="center"/>
    </xf>
    <xf numFmtId="0" fontId="3" fillId="3" borderId="15" xfId="1" applyFont="1" applyFill="1" applyBorder="1" applyAlignment="1">
      <alignment horizontal="center" wrapText="1"/>
    </xf>
    <xf numFmtId="1" fontId="11" fillId="0" borderId="11" xfId="4" applyNumberFormat="1" applyFont="1" applyFill="1" applyBorder="1" applyAlignment="1">
      <alignment horizontal="right" vertical="top"/>
    </xf>
    <xf numFmtId="0" fontId="4" fillId="0" borderId="4" xfId="1" applyFont="1" applyFill="1" applyBorder="1" applyAlignment="1">
      <alignment horizontal="center"/>
    </xf>
    <xf numFmtId="1" fontId="11" fillId="3" borderId="29" xfId="4" applyNumberFormat="1" applyFont="1" applyFill="1" applyBorder="1" applyAlignment="1">
      <alignment horizontal="right" vertical="top"/>
    </xf>
    <xf numFmtId="1" fontId="11" fillId="0" borderId="29" xfId="4" applyNumberFormat="1" applyFont="1" applyFill="1" applyBorder="1" applyAlignment="1">
      <alignment horizontal="right" vertical="top"/>
    </xf>
    <xf numFmtId="1" fontId="11" fillId="3" borderId="30" xfId="4" applyNumberFormat="1" applyFont="1" applyFill="1" applyBorder="1" applyAlignment="1">
      <alignment horizontal="right" vertical="top"/>
    </xf>
    <xf numFmtId="1" fontId="11" fillId="0" borderId="31" xfId="4" applyNumberFormat="1" applyFont="1" applyFill="1" applyBorder="1" applyAlignment="1">
      <alignment horizontal="right" vertical="top"/>
    </xf>
    <xf numFmtId="0" fontId="4" fillId="2" borderId="36" xfId="1" applyFont="1" applyFill="1" applyBorder="1" applyAlignment="1">
      <alignment horizontal="center"/>
    </xf>
    <xf numFmtId="0" fontId="4" fillId="0" borderId="31" xfId="1" applyFont="1" applyFill="1" applyBorder="1" applyAlignment="1">
      <alignment horizontal="center"/>
    </xf>
    <xf numFmtId="0" fontId="4" fillId="2" borderId="31" xfId="1" applyFont="1" applyFill="1" applyBorder="1" applyAlignment="1">
      <alignment horizontal="center"/>
    </xf>
    <xf numFmtId="0" fontId="4" fillId="0" borderId="37" xfId="1" applyFont="1" applyFill="1" applyBorder="1" applyAlignment="1">
      <alignment horizontal="center"/>
    </xf>
    <xf numFmtId="0" fontId="4" fillId="0" borderId="40" xfId="1" applyFont="1" applyFill="1" applyBorder="1" applyAlignment="1">
      <alignment horizontal="right"/>
    </xf>
    <xf numFmtId="1" fontId="11" fillId="3" borderId="41" xfId="4" applyNumberFormat="1" applyFont="1" applyFill="1" applyBorder="1" applyAlignment="1">
      <alignment horizontal="right" vertical="top"/>
    </xf>
    <xf numFmtId="1" fontId="11" fillId="0" borderId="34" xfId="4" applyNumberFormat="1" applyFont="1" applyFill="1" applyBorder="1" applyAlignment="1">
      <alignment horizontal="right" vertical="top"/>
    </xf>
    <xf numFmtId="0" fontId="3" fillId="3" borderId="42" xfId="1" applyFont="1" applyFill="1" applyBorder="1" applyAlignment="1">
      <alignment horizontal="center" wrapText="1"/>
    </xf>
    <xf numFmtId="1" fontId="6" fillId="0" borderId="20" xfId="3" applyNumberFormat="1" applyFont="1" applyFill="1" applyBorder="1" applyAlignment="1">
      <alignment horizontal="right" vertical="top"/>
    </xf>
    <xf numFmtId="0" fontId="4" fillId="0" borderId="4" xfId="1" applyFont="1" applyFill="1" applyBorder="1" applyAlignment="1">
      <alignment horizontal="right"/>
    </xf>
    <xf numFmtId="0" fontId="4" fillId="0" borderId="12" xfId="1" applyFont="1" applyBorder="1" applyAlignment="1">
      <alignment horizontal="center" wrapText="1"/>
    </xf>
    <xf numFmtId="0" fontId="7" fillId="0" borderId="43" xfId="1" applyFont="1" applyBorder="1" applyAlignment="1">
      <alignment horizontal="center" wrapText="1"/>
    </xf>
    <xf numFmtId="0" fontId="4" fillId="0" borderId="31" xfId="1" applyFont="1" applyFill="1" applyBorder="1" applyAlignment="1">
      <alignment horizontal="center"/>
    </xf>
    <xf numFmtId="0" fontId="4" fillId="0" borderId="44" xfId="1" applyFont="1" applyBorder="1" applyAlignment="1">
      <alignment horizontal="center" wrapText="1"/>
    </xf>
    <xf numFmtId="0" fontId="4" fillId="0" borderId="45" xfId="1" applyFont="1" applyBorder="1" applyAlignment="1">
      <alignment horizontal="center" wrapText="1"/>
    </xf>
    <xf numFmtId="0" fontId="7" fillId="0" borderId="10" xfId="1" applyFont="1" applyBorder="1" applyAlignment="1">
      <alignment horizontal="center" wrapText="1"/>
    </xf>
    <xf numFmtId="0" fontId="7" fillId="0" borderId="4" xfId="1" applyFont="1" applyBorder="1" applyAlignment="1">
      <alignment horizontal="center" wrapText="1"/>
    </xf>
    <xf numFmtId="1" fontId="11" fillId="3" borderId="31" xfId="4" applyNumberFormat="1" applyFont="1" applyFill="1" applyBorder="1" applyAlignment="1">
      <alignment horizontal="right" vertical="top"/>
    </xf>
    <xf numFmtId="1" fontId="11" fillId="3" borderId="11" xfId="4" applyNumberFormat="1" applyFont="1" applyFill="1" applyBorder="1" applyAlignment="1">
      <alignment horizontal="right" vertical="top"/>
    </xf>
    <xf numFmtId="1" fontId="11" fillId="3" borderId="34" xfId="4" applyNumberFormat="1" applyFont="1" applyFill="1" applyBorder="1" applyAlignment="1">
      <alignment horizontal="right" vertical="top"/>
    </xf>
    <xf numFmtId="2" fontId="3" fillId="0" borderId="42" xfId="1" applyNumberFormat="1" applyFont="1" applyFill="1" applyBorder="1" applyAlignment="1">
      <alignment horizontal="right"/>
    </xf>
    <xf numFmtId="2" fontId="3" fillId="0" borderId="34" xfId="1" applyNumberFormat="1" applyFont="1" applyBorder="1" applyAlignment="1">
      <alignment horizontal="right"/>
    </xf>
    <xf numFmtId="2" fontId="4" fillId="0" borderId="1" xfId="1" applyNumberFormat="1" applyFont="1" applyFill="1" applyBorder="1" applyAlignment="1">
      <alignment horizontal="right"/>
    </xf>
    <xf numFmtId="164" fontId="3" fillId="0" borderId="34" xfId="1" applyNumberFormat="1" applyFont="1" applyBorder="1" applyAlignment="1">
      <alignment horizontal="right"/>
    </xf>
    <xf numFmtId="2" fontId="3" fillId="0" borderId="47" xfId="1" applyNumberFormat="1" applyFont="1" applyBorder="1" applyAlignment="1">
      <alignment horizontal="right"/>
    </xf>
    <xf numFmtId="2" fontId="4" fillId="3" borderId="1" xfId="1" applyNumberFormat="1" applyFont="1" applyFill="1" applyBorder="1" applyAlignment="1">
      <alignment horizontal="right"/>
    </xf>
    <xf numFmtId="1" fontId="11" fillId="4" borderId="14" xfId="4" applyNumberFormat="1" applyFont="1" applyFill="1" applyBorder="1" applyAlignment="1">
      <alignment horizontal="right" vertical="top"/>
    </xf>
    <xf numFmtId="1" fontId="11" fillId="4" borderId="29" xfId="4" applyNumberFormat="1" applyFont="1" applyFill="1" applyBorder="1" applyAlignment="1">
      <alignment horizontal="right" vertical="top"/>
    </xf>
    <xf numFmtId="1" fontId="11" fillId="4" borderId="30" xfId="4" applyNumberFormat="1" applyFont="1" applyFill="1" applyBorder="1" applyAlignment="1">
      <alignment horizontal="right" vertical="top"/>
    </xf>
    <xf numFmtId="1" fontId="11" fillId="4" borderId="31" xfId="4" applyNumberFormat="1" applyFont="1" applyFill="1" applyBorder="1" applyAlignment="1">
      <alignment horizontal="right" vertical="top"/>
    </xf>
    <xf numFmtId="0" fontId="3" fillId="4" borderId="15" xfId="1" applyFont="1" applyFill="1" applyBorder="1" applyAlignment="1">
      <alignment horizontal="center" wrapText="1"/>
    </xf>
    <xf numFmtId="1" fontId="11" fillId="4" borderId="21" xfId="4" applyNumberFormat="1" applyFont="1" applyFill="1" applyBorder="1" applyAlignment="1">
      <alignment horizontal="right" vertical="top"/>
    </xf>
    <xf numFmtId="1" fontId="11" fillId="4" borderId="11" xfId="4" applyNumberFormat="1" applyFont="1" applyFill="1" applyBorder="1" applyAlignment="1">
      <alignment horizontal="right" vertical="top"/>
    </xf>
    <xf numFmtId="1" fontId="11" fillId="4" borderId="41" xfId="4" applyNumberFormat="1" applyFont="1" applyFill="1" applyBorder="1" applyAlignment="1">
      <alignment horizontal="right" vertical="top"/>
    </xf>
    <xf numFmtId="1" fontId="11" fillId="4" borderId="34" xfId="4" applyNumberFormat="1" applyFont="1" applyFill="1" applyBorder="1" applyAlignment="1">
      <alignment horizontal="right" vertical="top"/>
    </xf>
    <xf numFmtId="0" fontId="3" fillId="4" borderId="42" xfId="1" applyFont="1" applyFill="1" applyBorder="1" applyAlignment="1">
      <alignment horizontal="center" wrapText="1"/>
    </xf>
    <xf numFmtId="2" fontId="4" fillId="3" borderId="4" xfId="1" applyNumberFormat="1" applyFont="1" applyFill="1" applyBorder="1" applyAlignment="1">
      <alignment horizontal="right"/>
    </xf>
    <xf numFmtId="2" fontId="4" fillId="0" borderId="6" xfId="1" applyNumberFormat="1" applyFont="1" applyBorder="1" applyAlignment="1">
      <alignment horizontal="right"/>
    </xf>
    <xf numFmtId="2" fontId="4" fillId="0" borderId="46" xfId="1" applyNumberFormat="1" applyFont="1" applyFill="1" applyBorder="1" applyAlignment="1">
      <alignment horizontal="right"/>
    </xf>
    <xf numFmtId="2" fontId="4" fillId="0" borderId="20" xfId="1" applyNumberFormat="1" applyFont="1" applyBorder="1" applyAlignment="1">
      <alignment horizontal="right"/>
    </xf>
    <xf numFmtId="164" fontId="4" fillId="0" borderId="20" xfId="1" applyNumberFormat="1" applyFont="1" applyBorder="1" applyAlignment="1">
      <alignment horizontal="right"/>
    </xf>
    <xf numFmtId="2" fontId="4" fillId="0" borderId="48" xfId="1" applyNumberFormat="1" applyFont="1" applyBorder="1" applyAlignment="1">
      <alignment horizontal="right"/>
    </xf>
    <xf numFmtId="1" fontId="6" fillId="4" borderId="1" xfId="3" applyNumberFormat="1" applyFont="1" applyFill="1" applyBorder="1" applyAlignment="1">
      <alignment horizontal="right" vertical="top"/>
    </xf>
    <xf numFmtId="1" fontId="6" fillId="4" borderId="5" xfId="3" applyNumberFormat="1" applyFont="1" applyFill="1" applyBorder="1" applyAlignment="1">
      <alignment horizontal="right" vertical="top"/>
    </xf>
    <xf numFmtId="1" fontId="4" fillId="4" borderId="1" xfId="3" applyNumberFormat="1" applyFont="1" applyFill="1" applyBorder="1" applyAlignment="1">
      <alignment horizontal="right" vertical="top"/>
    </xf>
    <xf numFmtId="1" fontId="4" fillId="4" borderId="1" xfId="2" applyNumberFormat="1" applyFont="1" applyFill="1" applyBorder="1" applyAlignment="1">
      <alignment horizontal="right" vertical="top"/>
    </xf>
    <xf numFmtId="1" fontId="6" fillId="4" borderId="10" xfId="3" applyNumberFormat="1" applyFont="1" applyFill="1" applyBorder="1" applyAlignment="1">
      <alignment horizontal="right" vertical="top"/>
    </xf>
    <xf numFmtId="1" fontId="6" fillId="4" borderId="20" xfId="3" applyNumberFormat="1" applyFont="1" applyFill="1" applyBorder="1" applyAlignment="1">
      <alignment horizontal="right" vertical="top"/>
    </xf>
    <xf numFmtId="0" fontId="4" fillId="4" borderId="4" xfId="1" applyFont="1" applyFill="1" applyBorder="1" applyAlignment="1">
      <alignment horizontal="right"/>
    </xf>
    <xf numFmtId="0" fontId="4" fillId="0" borderId="2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10" fillId="0" borderId="13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4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4" fillId="0" borderId="1" xfId="1" applyFont="1" applyBorder="1" applyAlignment="1">
      <alignment horizontal="justify" wrapText="1"/>
    </xf>
    <xf numFmtId="0" fontId="4" fillId="2" borderId="1" xfId="1" applyFont="1" applyFill="1" applyBorder="1" applyAlignment="1">
      <alignment horizontal="center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2" fontId="4" fillId="0" borderId="1" xfId="1" applyNumberFormat="1" applyFont="1" applyBorder="1" applyAlignment="1">
      <alignment horizontal="right"/>
    </xf>
    <xf numFmtId="0" fontId="4" fillId="0" borderId="7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1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2" fontId="3" fillId="0" borderId="11" xfId="1" applyNumberFormat="1" applyFont="1" applyBorder="1" applyAlignment="1">
      <alignment horizontal="right"/>
    </xf>
    <xf numFmtId="0" fontId="3" fillId="0" borderId="12" xfId="1" applyFont="1" applyBorder="1"/>
    <xf numFmtId="0" fontId="3" fillId="0" borderId="10" xfId="1" applyFont="1" applyBorder="1"/>
    <xf numFmtId="0" fontId="3" fillId="0" borderId="10" xfId="1" applyFont="1" applyBorder="1" applyAlignment="1">
      <alignment horizontal="left"/>
    </xf>
    <xf numFmtId="0" fontId="3" fillId="0" borderId="10" xfId="1" applyFont="1" applyFill="1" applyBorder="1"/>
    <xf numFmtId="0" fontId="4" fillId="0" borderId="1" xfId="1" applyFont="1" applyBorder="1" applyAlignment="1">
      <alignment horizontal="right"/>
    </xf>
    <xf numFmtId="0" fontId="10" fillId="0" borderId="1" xfId="1" applyFont="1" applyFill="1" applyBorder="1" applyAlignment="1">
      <alignment horizontal="center" wrapText="1"/>
    </xf>
    <xf numFmtId="0" fontId="10" fillId="0" borderId="13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64" fontId="3" fillId="0" borderId="1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1" fillId="0" borderId="8" xfId="1" applyFont="1" applyFill="1" applyBorder="1" applyAlignment="1">
      <alignment horizontal="justify" wrapText="1"/>
    </xf>
    <xf numFmtId="0" fontId="1" fillId="0" borderId="9" xfId="1" applyFont="1" applyFill="1" applyBorder="1" applyAlignment="1">
      <alignment horizontal="justify" wrapText="1"/>
    </xf>
    <xf numFmtId="0" fontId="2" fillId="0" borderId="5" xfId="1" applyFont="1" applyFill="1" applyBorder="1" applyAlignment="1">
      <alignment horizontal="center"/>
    </xf>
    <xf numFmtId="1" fontId="11" fillId="0" borderId="14" xfId="4" applyNumberFormat="1" applyFont="1" applyFill="1" applyBorder="1" applyAlignment="1">
      <alignment horizontal="right" vertical="top"/>
    </xf>
    <xf numFmtId="0" fontId="4" fillId="0" borderId="3" xfId="1" applyFont="1" applyBorder="1" applyAlignment="1">
      <alignment horizontal="center" wrapText="1"/>
    </xf>
    <xf numFmtId="2" fontId="3" fillId="0" borderId="15" xfId="1" applyNumberFormat="1" applyFont="1" applyFill="1" applyBorder="1" applyAlignment="1">
      <alignment horizontal="right"/>
    </xf>
    <xf numFmtId="2" fontId="4" fillId="0" borderId="4" xfId="1" applyNumberFormat="1" applyFont="1" applyBorder="1" applyAlignment="1">
      <alignment horizontal="right"/>
    </xf>
    <xf numFmtId="0" fontId="2" fillId="0" borderId="17" xfId="1" applyFont="1" applyBorder="1" applyAlignment="1">
      <alignment horizontal="center"/>
    </xf>
    <xf numFmtId="2" fontId="3" fillId="0" borderId="19" xfId="1" applyNumberFormat="1" applyFont="1" applyBorder="1" applyAlignment="1">
      <alignment horizontal="right"/>
    </xf>
    <xf numFmtId="2" fontId="4" fillId="0" borderId="20" xfId="1" applyNumberFormat="1" applyFont="1" applyBorder="1" applyAlignment="1">
      <alignment horizontal="right"/>
    </xf>
    <xf numFmtId="164" fontId="4" fillId="0" borderId="20" xfId="1" applyNumberFormat="1" applyFont="1" applyBorder="1" applyAlignment="1">
      <alignment horizontal="right"/>
    </xf>
    <xf numFmtId="2" fontId="4" fillId="0" borderId="48" xfId="1" applyNumberFormat="1" applyFont="1" applyBorder="1" applyAlignment="1">
      <alignment horizontal="right"/>
    </xf>
    <xf numFmtId="0" fontId="4" fillId="0" borderId="3" xfId="1" applyFont="1" applyBorder="1" applyAlignment="1">
      <alignment horizontal="center"/>
    </xf>
    <xf numFmtId="0" fontId="4" fillId="4" borderId="1" xfId="1" applyFont="1" applyFill="1" applyBorder="1" applyAlignment="1">
      <alignment horizontal="right"/>
    </xf>
    <xf numFmtId="2" fontId="4" fillId="0" borderId="49" xfId="1" applyNumberFormat="1" applyFont="1" applyFill="1" applyBorder="1" applyAlignment="1">
      <alignment horizontal="right"/>
    </xf>
    <xf numFmtId="2" fontId="4" fillId="5" borderId="4" xfId="1" applyNumberFormat="1" applyFont="1" applyFill="1" applyBorder="1" applyAlignment="1">
      <alignment horizontal="right"/>
    </xf>
    <xf numFmtId="1" fontId="11" fillId="6" borderId="14" xfId="4" applyNumberFormat="1" applyFont="1" applyFill="1" applyBorder="1" applyAlignment="1">
      <alignment horizontal="right" vertical="top"/>
    </xf>
    <xf numFmtId="1" fontId="11" fillId="6" borderId="29" xfId="4" applyNumberFormat="1" applyFont="1" applyFill="1" applyBorder="1" applyAlignment="1">
      <alignment horizontal="right" vertical="top"/>
    </xf>
    <xf numFmtId="1" fontId="11" fillId="6" borderId="11" xfId="4" applyNumberFormat="1" applyFont="1" applyFill="1" applyBorder="1" applyAlignment="1">
      <alignment horizontal="right" vertical="top"/>
    </xf>
    <xf numFmtId="1" fontId="11" fillId="6" borderId="31" xfId="4" applyNumberFormat="1" applyFont="1" applyFill="1" applyBorder="1" applyAlignment="1">
      <alignment horizontal="right" vertical="top"/>
    </xf>
    <xf numFmtId="1" fontId="11" fillId="6" borderId="34" xfId="4" applyNumberFormat="1" applyFont="1" applyFill="1" applyBorder="1" applyAlignment="1">
      <alignment horizontal="right" vertical="top"/>
    </xf>
    <xf numFmtId="0" fontId="3" fillId="6" borderId="15" xfId="1" applyFont="1" applyFill="1" applyBorder="1" applyAlignment="1">
      <alignment horizontal="center" wrapText="1"/>
    </xf>
    <xf numFmtId="0" fontId="3" fillId="6" borderId="42" xfId="1" applyFont="1" applyFill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wrapText="1"/>
    </xf>
    <xf numFmtId="1" fontId="4" fillId="0" borderId="5" xfId="3" applyNumberFormat="1" applyFont="1" applyFill="1" applyBorder="1" applyAlignment="1">
      <alignment horizontal="right" vertical="top"/>
    </xf>
    <xf numFmtId="1" fontId="4" fillId="0" borderId="10" xfId="3" applyNumberFormat="1" applyFont="1" applyFill="1" applyBorder="1" applyAlignment="1">
      <alignment horizontal="right" vertical="top"/>
    </xf>
    <xf numFmtId="1" fontId="4" fillId="0" borderId="20" xfId="3" applyNumberFormat="1" applyFont="1" applyFill="1" applyBorder="1" applyAlignment="1">
      <alignment horizontal="right" vertical="top"/>
    </xf>
    <xf numFmtId="0" fontId="4" fillId="0" borderId="25" xfId="1" applyFont="1" applyBorder="1" applyAlignment="1">
      <alignment horizontal="center"/>
    </xf>
    <xf numFmtId="0" fontId="4" fillId="0" borderId="32" xfId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33" xfId="1" applyFont="1" applyBorder="1" applyAlignment="1">
      <alignment horizontal="center"/>
    </xf>
    <xf numFmtId="0" fontId="4" fillId="0" borderId="34" xfId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4" xfId="1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0" fillId="0" borderId="4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0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8" fillId="0" borderId="13" xfId="1" applyFont="1" applyBorder="1" applyAlignment="1">
      <alignment horizontal="left"/>
    </xf>
    <xf numFmtId="0" fontId="8" fillId="0" borderId="0" xfId="1" applyFont="1" applyBorder="1" applyAlignment="1">
      <alignment horizontal="left"/>
    </xf>
    <xf numFmtId="0" fontId="4" fillId="0" borderId="22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" fillId="0" borderId="12" xfId="1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 wrapText="1"/>
    </xf>
    <xf numFmtId="0" fontId="1" fillId="0" borderId="8" xfId="1" applyFont="1" applyFill="1" applyBorder="1" applyAlignment="1">
      <alignment horizontal="center" wrapText="1"/>
    </xf>
    <xf numFmtId="0" fontId="1" fillId="0" borderId="9" xfId="1" applyFont="1" applyFill="1" applyBorder="1" applyAlignment="1">
      <alignment horizontal="center" wrapText="1"/>
    </xf>
    <xf numFmtId="0" fontId="1" fillId="0" borderId="12" xfId="1" applyFont="1" applyFill="1" applyBorder="1" applyAlignment="1">
      <alignment horizontal="center" wrapText="1"/>
    </xf>
    <xf numFmtId="0" fontId="1" fillId="0" borderId="3" xfId="1" applyFont="1" applyFill="1" applyBorder="1" applyAlignment="1">
      <alignment horizontal="center" wrapText="1"/>
    </xf>
    <xf numFmtId="0" fontId="4" fillId="0" borderId="22" xfId="1" applyNumberFormat="1" applyFont="1" applyFill="1" applyBorder="1" applyAlignment="1">
      <alignment horizontal="center" wrapText="1"/>
    </xf>
    <xf numFmtId="0" fontId="4" fillId="0" borderId="22" xfId="1" applyFont="1" applyBorder="1" applyAlignment="1">
      <alignment horizontal="center" wrapText="1"/>
    </xf>
    <xf numFmtId="0" fontId="1" fillId="0" borderId="23" xfId="1" applyFont="1" applyBorder="1" applyAlignment="1">
      <alignment horizontal="center" wrapText="1"/>
    </xf>
    <xf numFmtId="0" fontId="1" fillId="0" borderId="8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0" borderId="12" xfId="1" applyFont="1" applyBorder="1" applyAlignment="1">
      <alignment horizontal="center" wrapText="1"/>
    </xf>
    <xf numFmtId="0" fontId="1" fillId="0" borderId="13" xfId="1" applyFont="1" applyBorder="1" applyAlignment="1">
      <alignment horizontal="center" wrapText="1"/>
    </xf>
    <xf numFmtId="0" fontId="10" fillId="0" borderId="2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4" fillId="0" borderId="6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24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4" fillId="0" borderId="28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" fillId="0" borderId="17" xfId="1" applyFont="1" applyBorder="1" applyAlignment="1">
      <alignment horizontal="center"/>
    </xf>
    <xf numFmtId="0" fontId="4" fillId="0" borderId="8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4" fillId="0" borderId="6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4" xfId="1" applyFon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4" fillId="0" borderId="22" xfId="1" applyFont="1" applyFill="1" applyBorder="1" applyAlignment="1">
      <alignment horizontal="center"/>
    </xf>
    <xf numFmtId="0" fontId="7" fillId="0" borderId="24" xfId="1" applyFont="1" applyBorder="1" applyAlignment="1">
      <alignment horizontal="center" wrapText="1"/>
    </xf>
    <xf numFmtId="0" fontId="7" fillId="0" borderId="7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4" fillId="0" borderId="24" xfId="1" applyFont="1" applyFill="1" applyBorder="1" applyAlignment="1">
      <alignment horizontal="center" wrapText="1"/>
    </xf>
    <xf numFmtId="0" fontId="4" fillId="0" borderId="5" xfId="1" applyFont="1" applyFill="1" applyBorder="1" applyAlignment="1">
      <alignment horizontal="center" wrapText="1"/>
    </xf>
    <xf numFmtId="0" fontId="10" fillId="2" borderId="5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4" fillId="0" borderId="17" xfId="1" applyFont="1" applyFill="1" applyBorder="1" applyAlignment="1">
      <alignment horizontal="center"/>
    </xf>
    <xf numFmtId="0" fontId="1" fillId="0" borderId="17" xfId="1" applyFont="1" applyFill="1" applyBorder="1" applyAlignment="1"/>
    <xf numFmtId="0" fontId="4" fillId="0" borderId="33" xfId="1" applyFont="1" applyBorder="1" applyAlignment="1">
      <alignment horizontal="center" wrapText="1"/>
    </xf>
    <xf numFmtId="0" fontId="4" fillId="0" borderId="34" xfId="1" applyFont="1" applyBorder="1" applyAlignment="1">
      <alignment horizontal="center" wrapText="1"/>
    </xf>
    <xf numFmtId="0" fontId="10" fillId="2" borderId="18" xfId="1" applyFont="1" applyFill="1" applyBorder="1" applyAlignment="1">
      <alignment horizontal="center"/>
    </xf>
    <xf numFmtId="0" fontId="10" fillId="2" borderId="27" xfId="1" applyFont="1" applyFill="1" applyBorder="1" applyAlignment="1">
      <alignment horizontal="center"/>
    </xf>
    <xf numFmtId="0" fontId="4" fillId="0" borderId="18" xfId="1" applyFont="1" applyFill="1" applyBorder="1" applyAlignment="1">
      <alignment horizontal="center"/>
    </xf>
    <xf numFmtId="0" fontId="4" fillId="0" borderId="27" xfId="1" applyFont="1" applyFill="1" applyBorder="1" applyAlignment="1">
      <alignment horizontal="center"/>
    </xf>
    <xf numFmtId="0" fontId="10" fillId="2" borderId="38" xfId="1" applyFont="1" applyFill="1" applyBorder="1" applyAlignment="1">
      <alignment horizontal="center"/>
    </xf>
    <xf numFmtId="0" fontId="10" fillId="2" borderId="39" xfId="1" applyFont="1" applyFill="1" applyBorder="1" applyAlignment="1">
      <alignment horizontal="center"/>
    </xf>
    <xf numFmtId="0" fontId="4" fillId="0" borderId="23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wrapText="1"/>
    </xf>
    <xf numFmtId="0" fontId="1" fillId="0" borderId="8" xfId="1" applyFont="1" applyFill="1" applyBorder="1" applyAlignment="1">
      <alignment wrapText="1"/>
    </xf>
    <xf numFmtId="0" fontId="1" fillId="0" borderId="0" xfId="1" applyFont="1" applyFill="1" applyBorder="1" applyAlignment="1">
      <alignment wrapText="1"/>
    </xf>
    <xf numFmtId="0" fontId="1" fillId="0" borderId="9" xfId="1" applyFont="1" applyFill="1" applyBorder="1" applyAlignment="1">
      <alignment wrapText="1"/>
    </xf>
    <xf numFmtId="0" fontId="1" fillId="0" borderId="12" xfId="1" applyFont="1" applyFill="1" applyBorder="1" applyAlignment="1">
      <alignment wrapText="1"/>
    </xf>
    <xf numFmtId="0" fontId="1" fillId="0" borderId="13" xfId="1" applyFont="1" applyFill="1" applyBorder="1" applyAlignment="1">
      <alignment wrapText="1"/>
    </xf>
    <xf numFmtId="0" fontId="1" fillId="0" borderId="3" xfId="1" applyFont="1" applyFill="1" applyBorder="1" applyAlignment="1">
      <alignment wrapText="1"/>
    </xf>
    <xf numFmtId="0" fontId="4" fillId="0" borderId="3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horizontal="center" wrapText="1"/>
    </xf>
    <xf numFmtId="0" fontId="3" fillId="0" borderId="34" xfId="1" applyFont="1" applyBorder="1" applyAlignment="1">
      <alignment horizontal="center" wrapText="1"/>
    </xf>
    <xf numFmtId="0" fontId="1" fillId="0" borderId="32" xfId="1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16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3" fillId="0" borderId="35" xfId="0" applyFont="1" applyBorder="1" applyAlignment="1">
      <alignment horizontal="center" wrapText="1"/>
    </xf>
    <xf numFmtId="0" fontId="4" fillId="0" borderId="22" xfId="1" applyFont="1" applyBorder="1" applyAlignment="1">
      <alignment horizontal="center"/>
    </xf>
    <xf numFmtId="0" fontId="4" fillId="0" borderId="23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23" xfId="1" applyFont="1" applyBorder="1" applyAlignment="1">
      <alignment horizontal="center" wrapText="1"/>
    </xf>
    <xf numFmtId="0" fontId="1" fillId="0" borderId="6" xfId="1" applyBorder="1" applyAlignment="1">
      <alignment wrapText="1"/>
    </xf>
    <xf numFmtId="0" fontId="1" fillId="0" borderId="8" xfId="1" applyBorder="1" applyAlignment="1">
      <alignment wrapText="1"/>
    </xf>
    <xf numFmtId="0" fontId="1" fillId="0" borderId="0" xfId="1" applyBorder="1" applyAlignment="1">
      <alignment wrapText="1"/>
    </xf>
    <xf numFmtId="0" fontId="1" fillId="0" borderId="9" xfId="1" applyBorder="1" applyAlignment="1">
      <alignment wrapText="1"/>
    </xf>
    <xf numFmtId="0" fontId="1" fillId="0" borderId="12" xfId="1" applyBorder="1" applyAlignment="1">
      <alignment wrapText="1"/>
    </xf>
    <xf numFmtId="0" fontId="1" fillId="0" borderId="13" xfId="1" applyBorder="1" applyAlignment="1">
      <alignment wrapText="1"/>
    </xf>
    <xf numFmtId="0" fontId="1" fillId="0" borderId="3" xfId="1" applyBorder="1" applyAlignment="1">
      <alignment wrapText="1"/>
    </xf>
    <xf numFmtId="0" fontId="10" fillId="0" borderId="3" xfId="1" applyFont="1" applyBorder="1" applyAlignment="1">
      <alignment horizontal="center" wrapText="1"/>
    </xf>
    <xf numFmtId="0" fontId="10" fillId="0" borderId="4" xfId="1" applyFont="1" applyBorder="1" applyAlignment="1">
      <alignment horizontal="center" wrapText="1"/>
    </xf>
    <xf numFmtId="0" fontId="10" fillId="0" borderId="24" xfId="1" applyFont="1" applyBorder="1" applyAlignment="1">
      <alignment horizontal="center" wrapText="1"/>
    </xf>
    <xf numFmtId="0" fontId="10" fillId="0" borderId="5" xfId="1" applyFont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_Лист1" xfId="2"/>
    <cellStyle name="Обычный_Фактическая по поступившим" xfId="3"/>
    <cellStyle name="Обычный_Штатная по поступившим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tabSelected="1" zoomScale="85" zoomScaleNormal="85" workbookViewId="0">
      <selection activeCell="U34" sqref="U34"/>
    </sheetView>
  </sheetViews>
  <sheetFormatPr defaultRowHeight="15" x14ac:dyDescent="0.25"/>
  <cols>
    <col min="1" max="1" width="19.140625" customWidth="1"/>
  </cols>
  <sheetData>
    <row r="1" spans="1:34" ht="16.5" thickBot="1" x14ac:dyDescent="0.3">
      <c r="A1" s="188" t="s">
        <v>63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9"/>
      <c r="P1" s="189"/>
      <c r="Q1" s="189"/>
      <c r="R1" s="189"/>
      <c r="S1" s="189"/>
      <c r="T1" s="189"/>
      <c r="U1" s="189"/>
      <c r="V1" s="189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</row>
    <row r="2" spans="1:34" ht="15.75" thickBot="1" x14ac:dyDescent="0.3">
      <c r="A2" s="227" t="s">
        <v>0</v>
      </c>
      <c r="B2" s="230" t="s">
        <v>1</v>
      </c>
      <c r="C2" s="191"/>
      <c r="D2" s="190" t="s">
        <v>2</v>
      </c>
      <c r="E2" s="191"/>
      <c r="F2" s="190" t="s">
        <v>3</v>
      </c>
      <c r="G2" s="196"/>
      <c r="H2" s="201" t="s">
        <v>4</v>
      </c>
      <c r="I2" s="196"/>
      <c r="J2" s="190" t="s">
        <v>5</v>
      </c>
      <c r="K2" s="249"/>
      <c r="L2" s="250"/>
      <c r="M2" s="202" t="s">
        <v>6</v>
      </c>
      <c r="N2" s="203"/>
      <c r="O2" s="171" t="s">
        <v>7</v>
      </c>
      <c r="P2" s="260"/>
      <c r="Q2" s="260"/>
      <c r="R2" s="260"/>
      <c r="S2" s="261"/>
      <c r="T2" s="173"/>
      <c r="U2" s="218" t="s">
        <v>8</v>
      </c>
      <c r="V2" s="219"/>
      <c r="W2" s="208" t="s">
        <v>9</v>
      </c>
      <c r="X2" s="209"/>
      <c r="Y2" s="209"/>
      <c r="Z2" s="209"/>
      <c r="AA2" s="209"/>
      <c r="AB2" s="209"/>
      <c r="AC2" s="209"/>
      <c r="AD2" s="209"/>
      <c r="AE2" s="210"/>
      <c r="AF2" s="210"/>
      <c r="AG2" s="210"/>
      <c r="AH2" s="211"/>
    </row>
    <row r="3" spans="1:34" x14ac:dyDescent="0.25">
      <c r="A3" s="228"/>
      <c r="B3" s="192"/>
      <c r="C3" s="193"/>
      <c r="D3" s="192"/>
      <c r="E3" s="193"/>
      <c r="F3" s="197"/>
      <c r="G3" s="198"/>
      <c r="H3" s="197"/>
      <c r="I3" s="198"/>
      <c r="J3" s="251"/>
      <c r="K3" s="252"/>
      <c r="L3" s="253"/>
      <c r="M3" s="204"/>
      <c r="N3" s="205"/>
      <c r="O3" s="262"/>
      <c r="P3" s="263"/>
      <c r="Q3" s="263"/>
      <c r="R3" s="263"/>
      <c r="S3" s="264"/>
      <c r="T3" s="176"/>
      <c r="U3" s="220"/>
      <c r="V3" s="221"/>
      <c r="W3" s="212" t="s">
        <v>10</v>
      </c>
      <c r="X3" s="215" t="s">
        <v>11</v>
      </c>
      <c r="Y3" s="215" t="s">
        <v>12</v>
      </c>
      <c r="Z3" s="231" t="s">
        <v>13</v>
      </c>
      <c r="AA3" s="266" t="s">
        <v>14</v>
      </c>
      <c r="AB3" s="267"/>
      <c r="AC3" s="224"/>
      <c r="AD3" s="202" t="s">
        <v>15</v>
      </c>
      <c r="AE3" s="171" t="s">
        <v>16</v>
      </c>
      <c r="AF3" s="172"/>
      <c r="AG3" s="173"/>
      <c r="AH3" s="224" t="s">
        <v>17</v>
      </c>
    </row>
    <row r="4" spans="1:34" x14ac:dyDescent="0.25">
      <c r="A4" s="228"/>
      <c r="B4" s="192"/>
      <c r="C4" s="193"/>
      <c r="D4" s="192"/>
      <c r="E4" s="193"/>
      <c r="F4" s="197"/>
      <c r="G4" s="198"/>
      <c r="H4" s="197"/>
      <c r="I4" s="198"/>
      <c r="J4" s="251"/>
      <c r="K4" s="252"/>
      <c r="L4" s="253"/>
      <c r="M4" s="204"/>
      <c r="N4" s="205"/>
      <c r="O4" s="262"/>
      <c r="P4" s="263"/>
      <c r="Q4" s="263"/>
      <c r="R4" s="263"/>
      <c r="S4" s="264"/>
      <c r="T4" s="176"/>
      <c r="U4" s="238" t="s">
        <v>18</v>
      </c>
      <c r="V4" s="239" t="s">
        <v>19</v>
      </c>
      <c r="W4" s="213"/>
      <c r="X4" s="216"/>
      <c r="Y4" s="216"/>
      <c r="Z4" s="232"/>
      <c r="AA4" s="268"/>
      <c r="AB4" s="269"/>
      <c r="AC4" s="225"/>
      <c r="AD4" s="222"/>
      <c r="AE4" s="174"/>
      <c r="AF4" s="175"/>
      <c r="AG4" s="176"/>
      <c r="AH4" s="225"/>
    </row>
    <row r="5" spans="1:34" ht="15.75" thickBot="1" x14ac:dyDescent="0.3">
      <c r="A5" s="228"/>
      <c r="B5" s="194"/>
      <c r="C5" s="195"/>
      <c r="D5" s="194"/>
      <c r="E5" s="195"/>
      <c r="F5" s="199"/>
      <c r="G5" s="200"/>
      <c r="H5" s="197"/>
      <c r="I5" s="198"/>
      <c r="J5" s="254"/>
      <c r="K5" s="255"/>
      <c r="L5" s="256"/>
      <c r="M5" s="206"/>
      <c r="N5" s="207"/>
      <c r="O5" s="241" t="s">
        <v>20</v>
      </c>
      <c r="P5" s="242"/>
      <c r="Q5" s="242" t="s">
        <v>21</v>
      </c>
      <c r="R5" s="259"/>
      <c r="S5" s="242" t="s">
        <v>56</v>
      </c>
      <c r="T5" s="265"/>
      <c r="U5" s="238"/>
      <c r="V5" s="240"/>
      <c r="W5" s="213"/>
      <c r="X5" s="216"/>
      <c r="Y5" s="216"/>
      <c r="Z5" s="232"/>
      <c r="AA5" s="268"/>
      <c r="AB5" s="269"/>
      <c r="AC5" s="225"/>
      <c r="AD5" s="222"/>
      <c r="AE5" s="174"/>
      <c r="AF5" s="175"/>
      <c r="AG5" s="176"/>
      <c r="AH5" s="225"/>
    </row>
    <row r="6" spans="1:34" ht="15.75" thickBot="1" x14ac:dyDescent="0.3">
      <c r="A6" s="228"/>
      <c r="B6" s="182" t="s">
        <v>22</v>
      </c>
      <c r="C6" s="184" t="s">
        <v>23</v>
      </c>
      <c r="D6" s="187" t="s">
        <v>22</v>
      </c>
      <c r="E6" s="186" t="s">
        <v>24</v>
      </c>
      <c r="F6" s="8"/>
      <c r="G6" s="234" t="s">
        <v>25</v>
      </c>
      <c r="H6" s="26"/>
      <c r="I6" s="27"/>
      <c r="J6" s="257" t="s">
        <v>26</v>
      </c>
      <c r="K6" s="31"/>
      <c r="L6" s="234" t="s">
        <v>27</v>
      </c>
      <c r="M6" s="236" t="s">
        <v>22</v>
      </c>
      <c r="N6" s="184" t="s">
        <v>24</v>
      </c>
      <c r="O6" s="247" t="s">
        <v>22</v>
      </c>
      <c r="P6" s="245" t="s">
        <v>24</v>
      </c>
      <c r="Q6" s="243" t="s">
        <v>22</v>
      </c>
      <c r="R6" s="245" t="s">
        <v>24</v>
      </c>
      <c r="S6" s="243" t="s">
        <v>22</v>
      </c>
      <c r="T6" s="245" t="s">
        <v>24</v>
      </c>
      <c r="U6" s="238"/>
      <c r="V6" s="240"/>
      <c r="W6" s="213"/>
      <c r="X6" s="216"/>
      <c r="Y6" s="216"/>
      <c r="Z6" s="232"/>
      <c r="AA6" s="270"/>
      <c r="AB6" s="271"/>
      <c r="AC6" s="226"/>
      <c r="AD6" s="222"/>
      <c r="AE6" s="177"/>
      <c r="AF6" s="178"/>
      <c r="AG6" s="179"/>
      <c r="AH6" s="225"/>
    </row>
    <row r="7" spans="1:34" ht="52.5" thickBot="1" x14ac:dyDescent="0.3">
      <c r="A7" s="228"/>
      <c r="B7" s="183"/>
      <c r="C7" s="185"/>
      <c r="D7" s="187"/>
      <c r="E7" s="180"/>
      <c r="F7" s="22" t="s">
        <v>28</v>
      </c>
      <c r="G7" s="235"/>
      <c r="H7" s="11" t="s">
        <v>22</v>
      </c>
      <c r="I7" s="11" t="s">
        <v>24</v>
      </c>
      <c r="J7" s="258"/>
      <c r="K7" s="32" t="s">
        <v>11</v>
      </c>
      <c r="L7" s="235"/>
      <c r="M7" s="237"/>
      <c r="N7" s="185"/>
      <c r="O7" s="248"/>
      <c r="P7" s="246"/>
      <c r="Q7" s="244"/>
      <c r="R7" s="246"/>
      <c r="S7" s="244"/>
      <c r="T7" s="246"/>
      <c r="U7" s="238"/>
      <c r="V7" s="240"/>
      <c r="W7" s="214"/>
      <c r="X7" s="217"/>
      <c r="Y7" s="217"/>
      <c r="Z7" s="233"/>
      <c r="AA7" s="1" t="s">
        <v>29</v>
      </c>
      <c r="AB7" s="1" t="s">
        <v>30</v>
      </c>
      <c r="AC7" s="3" t="s">
        <v>27</v>
      </c>
      <c r="AD7" s="223"/>
      <c r="AE7" s="77" t="s">
        <v>31</v>
      </c>
      <c r="AF7" s="2" t="s">
        <v>32</v>
      </c>
      <c r="AG7" s="78" t="s">
        <v>57</v>
      </c>
      <c r="AH7" s="226"/>
    </row>
    <row r="8" spans="1:34" ht="15.75" thickBot="1" x14ac:dyDescent="0.3">
      <c r="A8" s="228"/>
      <c r="B8" s="9">
        <v>1</v>
      </c>
      <c r="C8" s="12">
        <v>2</v>
      </c>
      <c r="D8" s="13">
        <v>3</v>
      </c>
      <c r="E8" s="13">
        <v>4</v>
      </c>
      <c r="F8" s="14">
        <v>5</v>
      </c>
      <c r="G8" s="10">
        <v>6</v>
      </c>
      <c r="H8" s="10">
        <v>7</v>
      </c>
      <c r="I8" s="28">
        <v>8</v>
      </c>
      <c r="J8" s="29">
        <v>9</v>
      </c>
      <c r="K8" s="32">
        <v>10</v>
      </c>
      <c r="L8" s="10">
        <v>11</v>
      </c>
      <c r="M8" s="4">
        <v>12</v>
      </c>
      <c r="N8" s="12">
        <v>13</v>
      </c>
      <c r="O8" s="62">
        <v>14</v>
      </c>
      <c r="P8" s="63">
        <v>15</v>
      </c>
      <c r="Q8" s="64">
        <v>16</v>
      </c>
      <c r="R8" s="63">
        <v>17</v>
      </c>
      <c r="S8" s="63">
        <v>18</v>
      </c>
      <c r="T8" s="65">
        <v>19</v>
      </c>
      <c r="U8" s="54">
        <v>20</v>
      </c>
      <c r="V8" s="40">
        <v>21</v>
      </c>
      <c r="W8" s="36">
        <v>22</v>
      </c>
      <c r="X8" s="5">
        <v>23</v>
      </c>
      <c r="Y8" s="5">
        <v>24</v>
      </c>
      <c r="Z8" s="5">
        <v>25</v>
      </c>
      <c r="AA8" s="1">
        <v>26</v>
      </c>
      <c r="AB8" s="1">
        <v>27</v>
      </c>
      <c r="AC8" s="23">
        <v>28</v>
      </c>
      <c r="AD8" s="72">
        <v>29</v>
      </c>
      <c r="AE8" s="73">
        <v>30</v>
      </c>
      <c r="AF8" s="75">
        <v>31</v>
      </c>
      <c r="AG8" s="76">
        <v>32</v>
      </c>
      <c r="AH8" s="44">
        <v>33</v>
      </c>
    </row>
    <row r="9" spans="1:34" ht="15.75" thickBot="1" x14ac:dyDescent="0.3">
      <c r="A9" s="228"/>
      <c r="B9" s="180">
        <v>2023</v>
      </c>
      <c r="C9" s="180">
        <v>2023</v>
      </c>
      <c r="D9" s="180">
        <v>2023</v>
      </c>
      <c r="E9" s="180">
        <v>2023</v>
      </c>
      <c r="F9" s="180">
        <v>2023</v>
      </c>
      <c r="G9" s="180">
        <v>2023</v>
      </c>
      <c r="H9" s="180">
        <v>2023</v>
      </c>
      <c r="I9" s="180">
        <v>2023</v>
      </c>
      <c r="J9" s="180">
        <v>2023</v>
      </c>
      <c r="K9" s="180">
        <v>2023</v>
      </c>
      <c r="L9" s="180">
        <v>2023</v>
      </c>
      <c r="M9" s="180">
        <v>2023</v>
      </c>
      <c r="N9" s="180">
        <v>2023</v>
      </c>
      <c r="O9" s="180">
        <v>2023</v>
      </c>
      <c r="P9" s="180">
        <v>2023</v>
      </c>
      <c r="Q9" s="180">
        <v>2023</v>
      </c>
      <c r="R9" s="180">
        <v>2023</v>
      </c>
      <c r="S9" s="180">
        <v>2023</v>
      </c>
      <c r="T9" s="180">
        <v>2023</v>
      </c>
      <c r="U9" s="180">
        <v>2023</v>
      </c>
      <c r="V9" s="180">
        <v>2023</v>
      </c>
      <c r="W9" s="180">
        <v>2023</v>
      </c>
      <c r="X9" s="180">
        <v>2023</v>
      </c>
      <c r="Y9" s="180">
        <v>2023</v>
      </c>
      <c r="Z9" s="180">
        <v>2023</v>
      </c>
      <c r="AA9" s="180">
        <v>2023</v>
      </c>
      <c r="AB9" s="180">
        <v>2023</v>
      </c>
      <c r="AC9" s="180">
        <v>2023</v>
      </c>
      <c r="AD9" s="180">
        <v>2023</v>
      </c>
      <c r="AE9" s="180">
        <v>2023</v>
      </c>
      <c r="AF9" s="180">
        <v>2023</v>
      </c>
      <c r="AG9" s="180">
        <v>2023</v>
      </c>
      <c r="AH9" s="180">
        <v>2023</v>
      </c>
    </row>
    <row r="10" spans="1:34" ht="15.75" thickBot="1" x14ac:dyDescent="0.3">
      <c r="A10" s="229"/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</row>
    <row r="11" spans="1:34" ht="15.75" thickBot="1" x14ac:dyDescent="0.3">
      <c r="A11" s="17" t="s">
        <v>33</v>
      </c>
      <c r="B11" s="43">
        <v>590</v>
      </c>
      <c r="C11" s="34">
        <v>649</v>
      </c>
      <c r="D11" s="43">
        <v>4134</v>
      </c>
      <c r="E11" s="34">
        <v>3737</v>
      </c>
      <c r="F11" s="43">
        <v>1761</v>
      </c>
      <c r="G11" s="34">
        <v>1872</v>
      </c>
      <c r="H11" s="43">
        <v>752</v>
      </c>
      <c r="I11" s="34">
        <v>593</v>
      </c>
      <c r="J11" s="34">
        <v>24</v>
      </c>
      <c r="K11" s="34">
        <v>231</v>
      </c>
      <c r="L11" s="34">
        <v>1</v>
      </c>
      <c r="M11" s="43">
        <v>1317</v>
      </c>
      <c r="N11" s="34">
        <v>1358</v>
      </c>
      <c r="O11" s="58">
        <v>2195</v>
      </c>
      <c r="P11" s="59">
        <v>1699</v>
      </c>
      <c r="Q11" s="60">
        <v>178</v>
      </c>
      <c r="R11" s="61">
        <v>118</v>
      </c>
      <c r="S11" s="79">
        <v>2138</v>
      </c>
      <c r="T11" s="61">
        <v>2181</v>
      </c>
      <c r="U11" s="55">
        <v>18</v>
      </c>
      <c r="V11" s="41">
        <v>16</v>
      </c>
      <c r="W11" s="38">
        <f>SUM(B11/U11/10.5)</f>
        <v>3.1216931216931219</v>
      </c>
      <c r="X11" s="16">
        <f>SUM(D11/U11/10.5)</f>
        <v>21.873015873015873</v>
      </c>
      <c r="Y11" s="16">
        <f>SUM(F11/U11/10.5)</f>
        <v>9.3174603174603163</v>
      </c>
      <c r="Z11" s="16">
        <f>SUM(H11/U11/10.5)</f>
        <v>3.9788359788359791</v>
      </c>
      <c r="AA11" s="16">
        <f>SUM(J11/U11/10.5)</f>
        <v>0.12698412698412698</v>
      </c>
      <c r="AB11" s="16">
        <f>SUM(K11/U11/10.5)</f>
        <v>1.2222222222222223</v>
      </c>
      <c r="AC11" s="24">
        <f>SUM(L11/U11/10.5)</f>
        <v>5.2910052910052907E-3</v>
      </c>
      <c r="AD11" s="42">
        <f>SUM(M11/U11/10.5)</f>
        <v>6.9682539682539684</v>
      </c>
      <c r="AE11" s="16">
        <f>SUM(O11/U11/10.5)</f>
        <v>11.613756613756614</v>
      </c>
      <c r="AF11" s="16">
        <f>SUM(Q11/U11/10.5)</f>
        <v>0.94179894179894186</v>
      </c>
      <c r="AG11" s="16">
        <f>SUM(S11/U11/10.5)</f>
        <v>11.312169312169312</v>
      </c>
      <c r="AH11" s="39">
        <f>SUM(B11+D11+F11+H11+J11+K11+L11+M11+O11+Q11+S11)/U11/10.5</f>
        <v>70.481481481481481</v>
      </c>
    </row>
    <row r="12" spans="1:34" ht="15.75" thickBot="1" x14ac:dyDescent="0.3">
      <c r="A12" s="18" t="s">
        <v>34</v>
      </c>
      <c r="B12" s="43">
        <v>1136</v>
      </c>
      <c r="C12" s="34">
        <v>1045</v>
      </c>
      <c r="D12" s="43">
        <v>8008</v>
      </c>
      <c r="E12" s="34">
        <v>8058</v>
      </c>
      <c r="F12" s="43">
        <v>2074</v>
      </c>
      <c r="G12" s="34">
        <v>2066</v>
      </c>
      <c r="H12" s="43">
        <v>1321</v>
      </c>
      <c r="I12" s="34">
        <v>880</v>
      </c>
      <c r="J12" s="34">
        <v>54</v>
      </c>
      <c r="K12" s="34">
        <v>677</v>
      </c>
      <c r="L12" s="34">
        <v>10</v>
      </c>
      <c r="M12" s="43">
        <v>2170</v>
      </c>
      <c r="N12" s="34">
        <v>1971</v>
      </c>
      <c r="O12" s="43">
        <v>3318</v>
      </c>
      <c r="P12" s="34">
        <v>2888</v>
      </c>
      <c r="Q12" s="53">
        <v>85</v>
      </c>
      <c r="R12" s="56">
        <v>62</v>
      </c>
      <c r="S12" s="80">
        <v>4342</v>
      </c>
      <c r="T12" s="56">
        <v>4357</v>
      </c>
      <c r="U12" s="55">
        <v>31</v>
      </c>
      <c r="V12" s="41">
        <v>27</v>
      </c>
      <c r="W12" s="38">
        <f t="shared" ref="W12:W33" si="0">SUM(B12/U12/10.5)</f>
        <v>3.4900153609831031</v>
      </c>
      <c r="X12" s="16">
        <f t="shared" ref="X12:X32" si="1">SUM(D12/U12/10.5)</f>
        <v>24.602150537634408</v>
      </c>
      <c r="Y12" s="16">
        <f t="shared" ref="Y12:Y33" si="2">SUM(F12/U12/10.5)</f>
        <v>6.3717357910906305</v>
      </c>
      <c r="Z12" s="16">
        <f t="shared" ref="Z12:Z33" si="3">SUM(H12/U12/10.5)</f>
        <v>4.0583717357910905</v>
      </c>
      <c r="AA12" s="16">
        <f t="shared" ref="AA12:AA33" si="4">SUM(J12/U12/10.5)</f>
        <v>0.16589861751152074</v>
      </c>
      <c r="AB12" s="16">
        <f t="shared" ref="AB12:AB33" si="5">SUM(K12/U12/10.5)</f>
        <v>2.0798771121351769</v>
      </c>
      <c r="AC12" s="24">
        <f t="shared" ref="AC12:AC33" si="6">SUM(L12/U12/10.5)</f>
        <v>3.0721966205837174E-2</v>
      </c>
      <c r="AD12" s="42">
        <f t="shared" ref="AD12:AD33" si="7">SUM(M12/U12/10.5)</f>
        <v>6.666666666666667</v>
      </c>
      <c r="AE12" s="16">
        <f t="shared" ref="AE12:AE33" si="8">SUM(O12/U12/10.5)</f>
        <v>10.193548387096774</v>
      </c>
      <c r="AF12" s="16">
        <f t="shared" ref="AF12:AF33" si="9">SUM(Q12/U12/10.5)</f>
        <v>0.26113671274961597</v>
      </c>
      <c r="AG12" s="16">
        <f t="shared" ref="AG12:AG33" si="10">SUM(S12/U12/10.5)</f>
        <v>13.339477726574501</v>
      </c>
      <c r="AH12" s="39">
        <f t="shared" ref="AH12:AH33" si="11">SUM(B12+D12+F12+H12+J12+K12+L12+M12+O12+Q12+S12)/U12/10.5</f>
        <v>71.259600614439321</v>
      </c>
    </row>
    <row r="13" spans="1:34" ht="15.75" thickBot="1" x14ac:dyDescent="0.3">
      <c r="A13" s="18" t="s">
        <v>35</v>
      </c>
      <c r="B13" s="43">
        <v>189</v>
      </c>
      <c r="C13" s="34">
        <v>190</v>
      </c>
      <c r="D13" s="43">
        <v>1646</v>
      </c>
      <c r="E13" s="34">
        <v>1741</v>
      </c>
      <c r="F13" s="43">
        <v>907</v>
      </c>
      <c r="G13" s="34">
        <v>922</v>
      </c>
      <c r="H13" s="43">
        <v>1493</v>
      </c>
      <c r="I13" s="34">
        <v>813</v>
      </c>
      <c r="J13" s="34">
        <v>6</v>
      </c>
      <c r="K13" s="34">
        <v>125</v>
      </c>
      <c r="L13" s="34">
        <v>3</v>
      </c>
      <c r="M13" s="43">
        <v>472</v>
      </c>
      <c r="N13" s="34">
        <v>477</v>
      </c>
      <c r="O13" s="43">
        <v>1206</v>
      </c>
      <c r="P13" s="34">
        <v>1069</v>
      </c>
      <c r="Q13" s="53">
        <v>46</v>
      </c>
      <c r="R13" s="56">
        <v>41</v>
      </c>
      <c r="S13" s="80">
        <v>2147</v>
      </c>
      <c r="T13" s="56">
        <v>2142</v>
      </c>
      <c r="U13" s="55">
        <v>12</v>
      </c>
      <c r="V13" s="41">
        <v>11</v>
      </c>
      <c r="W13" s="38">
        <f t="shared" si="0"/>
        <v>1.5</v>
      </c>
      <c r="X13" s="16">
        <f t="shared" si="1"/>
        <v>13.063492063492063</v>
      </c>
      <c r="Y13" s="16">
        <f t="shared" si="2"/>
        <v>7.1984126984126977</v>
      </c>
      <c r="Z13" s="16">
        <f t="shared" si="3"/>
        <v>11.84920634920635</v>
      </c>
      <c r="AA13" s="16">
        <f t="shared" si="4"/>
        <v>4.7619047619047616E-2</v>
      </c>
      <c r="AB13" s="16">
        <f t="shared" si="5"/>
        <v>0.99206349206349198</v>
      </c>
      <c r="AC13" s="24">
        <f t="shared" si="6"/>
        <v>2.3809523809523808E-2</v>
      </c>
      <c r="AD13" s="42">
        <f t="shared" si="7"/>
        <v>3.746031746031746</v>
      </c>
      <c r="AE13" s="16">
        <f t="shared" si="8"/>
        <v>9.5714285714285712</v>
      </c>
      <c r="AF13" s="16">
        <f t="shared" si="9"/>
        <v>0.36507936507936511</v>
      </c>
      <c r="AG13" s="16">
        <f t="shared" si="10"/>
        <v>17.039682539682538</v>
      </c>
      <c r="AH13" s="39">
        <f t="shared" si="11"/>
        <v>65.396825396825392</v>
      </c>
    </row>
    <row r="14" spans="1:34" ht="15.75" thickBot="1" x14ac:dyDescent="0.3">
      <c r="A14" s="18" t="s">
        <v>36</v>
      </c>
      <c r="B14" s="43">
        <v>86</v>
      </c>
      <c r="C14" s="34">
        <v>88</v>
      </c>
      <c r="D14" s="43">
        <v>371</v>
      </c>
      <c r="E14" s="34">
        <v>374</v>
      </c>
      <c r="F14" s="43">
        <v>340</v>
      </c>
      <c r="G14" s="34">
        <v>342</v>
      </c>
      <c r="H14" s="43">
        <v>104</v>
      </c>
      <c r="I14" s="34">
        <v>50</v>
      </c>
      <c r="J14" s="34">
        <v>1</v>
      </c>
      <c r="K14" s="34">
        <v>10</v>
      </c>
      <c r="L14" s="34">
        <v>4</v>
      </c>
      <c r="M14" s="43">
        <v>43</v>
      </c>
      <c r="N14" s="34">
        <v>37</v>
      </c>
      <c r="O14" s="43">
        <v>108</v>
      </c>
      <c r="P14" s="34">
        <v>102</v>
      </c>
      <c r="Q14" s="53">
        <v>6</v>
      </c>
      <c r="R14" s="56">
        <v>8</v>
      </c>
      <c r="S14" s="80">
        <v>192</v>
      </c>
      <c r="T14" s="56">
        <v>191</v>
      </c>
      <c r="U14" s="55">
        <v>3</v>
      </c>
      <c r="V14" s="41">
        <v>3</v>
      </c>
      <c r="W14" s="38">
        <f t="shared" si="0"/>
        <v>2.7301587301587302</v>
      </c>
      <c r="X14" s="16">
        <f t="shared" si="1"/>
        <v>11.777777777777779</v>
      </c>
      <c r="Y14" s="16">
        <f t="shared" si="2"/>
        <v>10.793650793650793</v>
      </c>
      <c r="Z14" s="16">
        <f t="shared" si="3"/>
        <v>3.3015873015873014</v>
      </c>
      <c r="AA14" s="16">
        <f t="shared" si="4"/>
        <v>3.1746031746031744E-2</v>
      </c>
      <c r="AB14" s="16">
        <f t="shared" si="5"/>
        <v>0.3174603174603175</v>
      </c>
      <c r="AC14" s="24">
        <f t="shared" si="6"/>
        <v>0.12698412698412698</v>
      </c>
      <c r="AD14" s="42">
        <f t="shared" si="7"/>
        <v>1.3650793650793651</v>
      </c>
      <c r="AE14" s="16">
        <f t="shared" si="8"/>
        <v>3.4285714285714284</v>
      </c>
      <c r="AF14" s="16">
        <f t="shared" si="9"/>
        <v>0.19047619047619047</v>
      </c>
      <c r="AG14" s="16">
        <f t="shared" si="10"/>
        <v>6.0952380952380949</v>
      </c>
      <c r="AH14" s="39">
        <f t="shared" si="11"/>
        <v>40.158730158730158</v>
      </c>
    </row>
    <row r="15" spans="1:34" ht="15.75" thickBot="1" x14ac:dyDescent="0.3">
      <c r="A15" s="19" t="s">
        <v>37</v>
      </c>
      <c r="B15" s="43">
        <v>982</v>
      </c>
      <c r="C15" s="34">
        <v>1102</v>
      </c>
      <c r="D15" s="43">
        <v>6145</v>
      </c>
      <c r="E15" s="34">
        <v>5933</v>
      </c>
      <c r="F15" s="43">
        <v>937</v>
      </c>
      <c r="G15" s="34">
        <v>964</v>
      </c>
      <c r="H15" s="43">
        <v>1062</v>
      </c>
      <c r="I15" s="34">
        <v>825</v>
      </c>
      <c r="J15" s="34">
        <v>55</v>
      </c>
      <c r="K15" s="34">
        <v>445</v>
      </c>
      <c r="L15" s="34">
        <v>10</v>
      </c>
      <c r="M15" s="43">
        <v>1211</v>
      </c>
      <c r="N15" s="34">
        <v>1314</v>
      </c>
      <c r="O15" s="43">
        <v>2924</v>
      </c>
      <c r="P15" s="34">
        <v>2813</v>
      </c>
      <c r="Q15" s="53">
        <v>31</v>
      </c>
      <c r="R15" s="56">
        <v>19</v>
      </c>
      <c r="S15" s="80">
        <v>4184</v>
      </c>
      <c r="T15" s="56">
        <v>4218</v>
      </c>
      <c r="U15" s="55">
        <v>31</v>
      </c>
      <c r="V15" s="41">
        <v>27</v>
      </c>
      <c r="W15" s="38">
        <f t="shared" si="0"/>
        <v>3.0168970814132101</v>
      </c>
      <c r="X15" s="16">
        <f t="shared" si="1"/>
        <v>18.878648233486942</v>
      </c>
      <c r="Y15" s="16">
        <f t="shared" si="2"/>
        <v>2.8786482334869432</v>
      </c>
      <c r="Z15" s="16">
        <f t="shared" si="3"/>
        <v>3.2626728110599079</v>
      </c>
      <c r="AA15" s="16">
        <f t="shared" si="4"/>
        <v>0.16897081413210446</v>
      </c>
      <c r="AB15" s="16">
        <f t="shared" si="5"/>
        <v>1.3671274961597544</v>
      </c>
      <c r="AC15" s="24">
        <f t="shared" si="6"/>
        <v>3.0721966205837174E-2</v>
      </c>
      <c r="AD15" s="42">
        <f t="shared" si="7"/>
        <v>3.7204301075268815</v>
      </c>
      <c r="AE15" s="16">
        <f t="shared" si="8"/>
        <v>8.9831029185867894</v>
      </c>
      <c r="AF15" s="16">
        <f t="shared" si="9"/>
        <v>9.5238095238095233E-2</v>
      </c>
      <c r="AG15" s="16">
        <f t="shared" si="10"/>
        <v>12.854070660522273</v>
      </c>
      <c r="AH15" s="39">
        <f t="shared" si="11"/>
        <v>55.256528417818743</v>
      </c>
    </row>
    <row r="16" spans="1:34" ht="15.75" thickBot="1" x14ac:dyDescent="0.3">
      <c r="A16" s="19" t="s">
        <v>38</v>
      </c>
      <c r="B16" s="43">
        <v>1005</v>
      </c>
      <c r="C16" s="34">
        <v>1009</v>
      </c>
      <c r="D16" s="43">
        <v>4605</v>
      </c>
      <c r="E16" s="34">
        <v>4403</v>
      </c>
      <c r="F16" s="43">
        <v>1214</v>
      </c>
      <c r="G16" s="34">
        <v>1216</v>
      </c>
      <c r="H16" s="43">
        <v>1097</v>
      </c>
      <c r="I16" s="34">
        <v>677</v>
      </c>
      <c r="J16" s="34">
        <v>49</v>
      </c>
      <c r="K16" s="34">
        <v>276</v>
      </c>
      <c r="L16" s="34">
        <v>2</v>
      </c>
      <c r="M16" s="43">
        <v>1176</v>
      </c>
      <c r="N16" s="34">
        <v>978</v>
      </c>
      <c r="O16" s="43">
        <v>2609</v>
      </c>
      <c r="P16" s="34">
        <v>2512</v>
      </c>
      <c r="Q16" s="53">
        <v>89</v>
      </c>
      <c r="R16" s="56">
        <v>82</v>
      </c>
      <c r="S16" s="80">
        <v>3868</v>
      </c>
      <c r="T16" s="56">
        <v>3878</v>
      </c>
      <c r="U16" s="55">
        <v>28</v>
      </c>
      <c r="V16" s="41">
        <v>28</v>
      </c>
      <c r="W16" s="38">
        <f t="shared" si="0"/>
        <v>3.4183673469387759</v>
      </c>
      <c r="X16" s="16">
        <f t="shared" si="1"/>
        <v>15.663265306122449</v>
      </c>
      <c r="Y16" s="16">
        <f t="shared" si="2"/>
        <v>4.129251700680272</v>
      </c>
      <c r="Z16" s="16">
        <f t="shared" si="3"/>
        <v>3.731292517006803</v>
      </c>
      <c r="AA16" s="16">
        <f t="shared" si="4"/>
        <v>0.16666666666666666</v>
      </c>
      <c r="AB16" s="16">
        <f t="shared" si="5"/>
        <v>0.93877551020408168</v>
      </c>
      <c r="AC16" s="24">
        <f t="shared" si="6"/>
        <v>6.8027210884353739E-3</v>
      </c>
      <c r="AD16" s="42">
        <f t="shared" si="7"/>
        <v>4</v>
      </c>
      <c r="AE16" s="16">
        <f t="shared" si="8"/>
        <v>8.8741496598639458</v>
      </c>
      <c r="AF16" s="16">
        <f t="shared" si="9"/>
        <v>0.30272108843537415</v>
      </c>
      <c r="AG16" s="16">
        <f t="shared" si="10"/>
        <v>13.156462585034014</v>
      </c>
      <c r="AH16" s="39">
        <f t="shared" si="11"/>
        <v>54.387755102040813</v>
      </c>
    </row>
    <row r="17" spans="1:34" ht="15.75" thickBot="1" x14ac:dyDescent="0.3">
      <c r="A17" s="18" t="s">
        <v>39</v>
      </c>
      <c r="B17" s="43">
        <v>501</v>
      </c>
      <c r="C17" s="34">
        <v>522</v>
      </c>
      <c r="D17" s="43">
        <v>2330</v>
      </c>
      <c r="E17" s="34">
        <v>2243</v>
      </c>
      <c r="F17" s="43">
        <v>1746</v>
      </c>
      <c r="G17" s="34">
        <v>1741</v>
      </c>
      <c r="H17" s="43">
        <v>426</v>
      </c>
      <c r="I17" s="34">
        <v>313</v>
      </c>
      <c r="J17" s="34">
        <v>27</v>
      </c>
      <c r="K17" s="34">
        <v>174</v>
      </c>
      <c r="L17" s="34">
        <v>2</v>
      </c>
      <c r="M17" s="43">
        <v>1507</v>
      </c>
      <c r="N17" s="34">
        <v>1290</v>
      </c>
      <c r="O17" s="43">
        <v>1347</v>
      </c>
      <c r="P17" s="34">
        <v>1325</v>
      </c>
      <c r="Q17" s="53">
        <v>44</v>
      </c>
      <c r="R17" s="56">
        <v>50</v>
      </c>
      <c r="S17" s="80">
        <v>3510</v>
      </c>
      <c r="T17" s="56">
        <v>3496</v>
      </c>
      <c r="U17" s="55">
        <v>18</v>
      </c>
      <c r="V17" s="41">
        <v>16</v>
      </c>
      <c r="W17" s="38">
        <f t="shared" si="0"/>
        <v>2.6507936507936507</v>
      </c>
      <c r="X17" s="16">
        <f t="shared" si="1"/>
        <v>12.328042328042329</v>
      </c>
      <c r="Y17" s="16">
        <f t="shared" si="2"/>
        <v>9.2380952380952372</v>
      </c>
      <c r="Z17" s="16">
        <f t="shared" si="3"/>
        <v>2.253968253968254</v>
      </c>
      <c r="AA17" s="16">
        <f t="shared" si="4"/>
        <v>0.14285714285714285</v>
      </c>
      <c r="AB17" s="16">
        <f t="shared" si="5"/>
        <v>0.92063492063492058</v>
      </c>
      <c r="AC17" s="24">
        <f t="shared" si="6"/>
        <v>1.0582010582010581E-2</v>
      </c>
      <c r="AD17" s="42">
        <f t="shared" si="7"/>
        <v>7.9735449735449739</v>
      </c>
      <c r="AE17" s="16">
        <f t="shared" si="8"/>
        <v>7.1269841269841265</v>
      </c>
      <c r="AF17" s="16">
        <f t="shared" si="9"/>
        <v>0.23280423280423282</v>
      </c>
      <c r="AG17" s="16">
        <f t="shared" si="10"/>
        <v>18.571428571428573</v>
      </c>
      <c r="AH17" s="39">
        <f t="shared" si="11"/>
        <v>61.449735449735442</v>
      </c>
    </row>
    <row r="18" spans="1:34" ht="15.75" thickBot="1" x14ac:dyDescent="0.3">
      <c r="A18" s="18" t="s">
        <v>40</v>
      </c>
      <c r="B18" s="43">
        <v>806</v>
      </c>
      <c r="C18" s="34">
        <v>786</v>
      </c>
      <c r="D18" s="43">
        <v>5642</v>
      </c>
      <c r="E18" s="34">
        <v>5330</v>
      </c>
      <c r="F18" s="43">
        <v>2224</v>
      </c>
      <c r="G18" s="34">
        <v>2219</v>
      </c>
      <c r="H18" s="43">
        <v>971</v>
      </c>
      <c r="I18" s="34">
        <v>587</v>
      </c>
      <c r="J18" s="34">
        <v>19</v>
      </c>
      <c r="K18" s="34">
        <v>376</v>
      </c>
      <c r="L18" s="34">
        <v>1</v>
      </c>
      <c r="M18" s="43">
        <v>1808</v>
      </c>
      <c r="N18" s="34">
        <v>1829</v>
      </c>
      <c r="O18" s="43">
        <v>2453</v>
      </c>
      <c r="P18" s="34">
        <v>2347</v>
      </c>
      <c r="Q18" s="53">
        <v>21</v>
      </c>
      <c r="R18" s="56">
        <v>22</v>
      </c>
      <c r="S18" s="80">
        <v>2885</v>
      </c>
      <c r="T18" s="56">
        <v>2856</v>
      </c>
      <c r="U18" s="55">
        <v>21</v>
      </c>
      <c r="V18" s="41">
        <v>17</v>
      </c>
      <c r="W18" s="38">
        <f t="shared" si="0"/>
        <v>3.6553287981859408</v>
      </c>
      <c r="X18" s="16">
        <f t="shared" si="1"/>
        <v>25.587301587301589</v>
      </c>
      <c r="Y18" s="16">
        <f t="shared" si="2"/>
        <v>10.086167800453515</v>
      </c>
      <c r="Z18" s="16">
        <f t="shared" si="3"/>
        <v>4.4036281179138328</v>
      </c>
      <c r="AA18" s="16">
        <f t="shared" si="4"/>
        <v>8.6167800453514742E-2</v>
      </c>
      <c r="AB18" s="16">
        <f t="shared" si="5"/>
        <v>1.7052154195011338</v>
      </c>
      <c r="AC18" s="24">
        <f t="shared" si="6"/>
        <v>4.5351473922902496E-3</v>
      </c>
      <c r="AD18" s="42">
        <f t="shared" si="7"/>
        <v>8.1995464852607718</v>
      </c>
      <c r="AE18" s="16">
        <f t="shared" si="8"/>
        <v>11.124716553287982</v>
      </c>
      <c r="AF18" s="16">
        <f t="shared" si="9"/>
        <v>9.5238095238095233E-2</v>
      </c>
      <c r="AG18" s="16">
        <f t="shared" si="10"/>
        <v>13.08390022675737</v>
      </c>
      <c r="AH18" s="39">
        <f t="shared" si="11"/>
        <v>78.031746031746039</v>
      </c>
    </row>
    <row r="19" spans="1:34" ht="15.75" thickBot="1" x14ac:dyDescent="0.3">
      <c r="A19" s="18" t="s">
        <v>41</v>
      </c>
      <c r="B19" s="43">
        <v>933</v>
      </c>
      <c r="C19" s="34">
        <v>987</v>
      </c>
      <c r="D19" s="43">
        <v>6397</v>
      </c>
      <c r="E19" s="34">
        <v>6069</v>
      </c>
      <c r="F19" s="43">
        <v>2182</v>
      </c>
      <c r="G19" s="34">
        <v>2202</v>
      </c>
      <c r="H19" s="43">
        <v>812</v>
      </c>
      <c r="I19" s="34">
        <v>624</v>
      </c>
      <c r="J19" s="34">
        <v>20</v>
      </c>
      <c r="K19" s="34">
        <v>289</v>
      </c>
      <c r="L19" s="34">
        <v>13</v>
      </c>
      <c r="M19" s="43">
        <v>1633</v>
      </c>
      <c r="N19" s="34">
        <v>1622</v>
      </c>
      <c r="O19" s="43">
        <v>3476</v>
      </c>
      <c r="P19" s="34">
        <v>2691</v>
      </c>
      <c r="Q19" s="53">
        <v>80</v>
      </c>
      <c r="R19" s="56">
        <v>60</v>
      </c>
      <c r="S19" s="80">
        <v>2169</v>
      </c>
      <c r="T19" s="56">
        <v>2149</v>
      </c>
      <c r="U19" s="55">
        <v>20</v>
      </c>
      <c r="V19" s="41">
        <v>18</v>
      </c>
      <c r="W19" s="38">
        <f t="shared" si="0"/>
        <v>4.4428571428571431</v>
      </c>
      <c r="X19" s="16">
        <f t="shared" si="1"/>
        <v>30.461904761904766</v>
      </c>
      <c r="Y19" s="16">
        <f t="shared" si="2"/>
        <v>10.390476190476189</v>
      </c>
      <c r="Z19" s="16">
        <f t="shared" si="3"/>
        <v>3.8666666666666667</v>
      </c>
      <c r="AA19" s="16">
        <f t="shared" si="4"/>
        <v>9.5238095238095233E-2</v>
      </c>
      <c r="AB19" s="16">
        <f t="shared" si="5"/>
        <v>1.3761904761904762</v>
      </c>
      <c r="AC19" s="24">
        <f t="shared" si="6"/>
        <v>6.1904761904761907E-2</v>
      </c>
      <c r="AD19" s="42">
        <f t="shared" si="7"/>
        <v>7.776190476190477</v>
      </c>
      <c r="AE19" s="16">
        <f t="shared" si="8"/>
        <v>16.552380952380954</v>
      </c>
      <c r="AF19" s="16">
        <f t="shared" si="9"/>
        <v>0.38095238095238093</v>
      </c>
      <c r="AG19" s="16">
        <f t="shared" si="10"/>
        <v>10.328571428571429</v>
      </c>
      <c r="AH19" s="39">
        <f t="shared" si="11"/>
        <v>85.733333333333334</v>
      </c>
    </row>
    <row r="20" spans="1:34" ht="15.75" thickBot="1" x14ac:dyDescent="0.3">
      <c r="A20" s="18" t="s">
        <v>42</v>
      </c>
      <c r="B20" s="43">
        <v>124</v>
      </c>
      <c r="C20" s="34">
        <v>125</v>
      </c>
      <c r="D20" s="43">
        <v>536</v>
      </c>
      <c r="E20" s="34">
        <v>486</v>
      </c>
      <c r="F20" s="43">
        <v>324</v>
      </c>
      <c r="G20" s="34">
        <v>320</v>
      </c>
      <c r="H20" s="43">
        <v>129</v>
      </c>
      <c r="I20" s="34">
        <v>93</v>
      </c>
      <c r="J20" s="34">
        <v>6</v>
      </c>
      <c r="K20" s="34">
        <v>34</v>
      </c>
      <c r="L20" s="34">
        <v>0</v>
      </c>
      <c r="M20" s="43">
        <v>120</v>
      </c>
      <c r="N20" s="34">
        <v>113</v>
      </c>
      <c r="O20" s="43">
        <v>296</v>
      </c>
      <c r="P20" s="34">
        <v>279</v>
      </c>
      <c r="Q20" s="53">
        <v>12</v>
      </c>
      <c r="R20" s="56">
        <v>12</v>
      </c>
      <c r="S20" s="80">
        <v>291</v>
      </c>
      <c r="T20" s="56">
        <v>285</v>
      </c>
      <c r="U20" s="55">
        <v>6</v>
      </c>
      <c r="V20" s="41">
        <v>6</v>
      </c>
      <c r="W20" s="38">
        <f t="shared" si="0"/>
        <v>1.9682539682539684</v>
      </c>
      <c r="X20" s="16">
        <f t="shared" si="1"/>
        <v>8.5079365079365079</v>
      </c>
      <c r="Y20" s="16">
        <f t="shared" si="2"/>
        <v>5.1428571428571432</v>
      </c>
      <c r="Z20" s="16">
        <f t="shared" si="3"/>
        <v>2.0476190476190474</v>
      </c>
      <c r="AA20" s="16">
        <f t="shared" si="4"/>
        <v>9.5238095238095233E-2</v>
      </c>
      <c r="AB20" s="16">
        <f t="shared" si="5"/>
        <v>0.53968253968253976</v>
      </c>
      <c r="AC20" s="24">
        <f t="shared" si="6"/>
        <v>0</v>
      </c>
      <c r="AD20" s="42">
        <f t="shared" si="7"/>
        <v>1.9047619047619047</v>
      </c>
      <c r="AE20" s="16">
        <f t="shared" si="8"/>
        <v>4.6984126984126986</v>
      </c>
      <c r="AF20" s="16">
        <f t="shared" si="9"/>
        <v>0.19047619047619047</v>
      </c>
      <c r="AG20" s="16">
        <f t="shared" si="10"/>
        <v>4.6190476190476186</v>
      </c>
      <c r="AH20" s="39">
        <f t="shared" si="11"/>
        <v>29.714285714285715</v>
      </c>
    </row>
    <row r="21" spans="1:34" ht="15.75" thickBot="1" x14ac:dyDescent="0.3">
      <c r="A21" s="18" t="s">
        <v>43</v>
      </c>
      <c r="B21" s="43">
        <v>455</v>
      </c>
      <c r="C21" s="34">
        <v>492</v>
      </c>
      <c r="D21" s="43">
        <v>3343</v>
      </c>
      <c r="E21" s="34">
        <v>3251</v>
      </c>
      <c r="F21" s="43">
        <v>1622</v>
      </c>
      <c r="G21" s="34">
        <v>1618</v>
      </c>
      <c r="H21" s="43">
        <v>2076</v>
      </c>
      <c r="I21" s="34">
        <v>982</v>
      </c>
      <c r="J21" s="34">
        <v>24</v>
      </c>
      <c r="K21" s="34">
        <v>138</v>
      </c>
      <c r="L21" s="34">
        <v>0</v>
      </c>
      <c r="M21" s="43">
        <v>222</v>
      </c>
      <c r="N21" s="34">
        <v>225</v>
      </c>
      <c r="O21" s="43">
        <v>2410</v>
      </c>
      <c r="P21" s="34">
        <v>2313</v>
      </c>
      <c r="Q21" s="53">
        <v>41</v>
      </c>
      <c r="R21" s="56">
        <v>38</v>
      </c>
      <c r="S21" s="80">
        <v>3694</v>
      </c>
      <c r="T21" s="56">
        <v>3689</v>
      </c>
      <c r="U21" s="55">
        <v>18</v>
      </c>
      <c r="V21" s="41">
        <v>17</v>
      </c>
      <c r="W21" s="38">
        <f t="shared" si="0"/>
        <v>2.4074074074074074</v>
      </c>
      <c r="X21" s="16">
        <f t="shared" si="1"/>
        <v>17.68783068783069</v>
      </c>
      <c r="Y21" s="16">
        <f t="shared" si="2"/>
        <v>8.5820105820105823</v>
      </c>
      <c r="Z21" s="16">
        <f t="shared" si="3"/>
        <v>10.984126984126984</v>
      </c>
      <c r="AA21" s="16">
        <f t="shared" si="4"/>
        <v>0.12698412698412698</v>
      </c>
      <c r="AB21" s="16">
        <f t="shared" si="5"/>
        <v>0.73015873015873023</v>
      </c>
      <c r="AC21" s="24">
        <f t="shared" si="6"/>
        <v>0</v>
      </c>
      <c r="AD21" s="42">
        <f t="shared" si="7"/>
        <v>1.1746031746031746</v>
      </c>
      <c r="AE21" s="16">
        <f t="shared" si="8"/>
        <v>12.751322751322752</v>
      </c>
      <c r="AF21" s="16">
        <f t="shared" si="9"/>
        <v>0.21693121693121692</v>
      </c>
      <c r="AG21" s="16">
        <f t="shared" si="10"/>
        <v>19.544973544973544</v>
      </c>
      <c r="AH21" s="39">
        <f t="shared" si="11"/>
        <v>74.206349206349202</v>
      </c>
    </row>
    <row r="22" spans="1:34" ht="15.75" thickBot="1" x14ac:dyDescent="0.3">
      <c r="A22" s="18" t="s">
        <v>44</v>
      </c>
      <c r="B22" s="43">
        <v>394</v>
      </c>
      <c r="C22" s="34">
        <v>373</v>
      </c>
      <c r="D22" s="43">
        <v>1846</v>
      </c>
      <c r="E22" s="34">
        <v>1743</v>
      </c>
      <c r="F22" s="43">
        <v>733</v>
      </c>
      <c r="G22" s="34">
        <v>735</v>
      </c>
      <c r="H22" s="43">
        <v>925</v>
      </c>
      <c r="I22" s="34">
        <v>622</v>
      </c>
      <c r="J22" s="34">
        <v>15</v>
      </c>
      <c r="K22" s="34">
        <v>98</v>
      </c>
      <c r="L22" s="34">
        <v>0</v>
      </c>
      <c r="M22" s="43">
        <v>321</v>
      </c>
      <c r="N22" s="34">
        <v>389</v>
      </c>
      <c r="O22" s="43">
        <v>1384</v>
      </c>
      <c r="P22" s="34">
        <v>1377</v>
      </c>
      <c r="Q22" s="53">
        <v>27</v>
      </c>
      <c r="R22" s="56">
        <v>27</v>
      </c>
      <c r="S22" s="80">
        <v>1655</v>
      </c>
      <c r="T22" s="56">
        <v>1644</v>
      </c>
      <c r="U22" s="55">
        <v>15</v>
      </c>
      <c r="V22" s="41">
        <v>12</v>
      </c>
      <c r="W22" s="38">
        <f t="shared" si="0"/>
        <v>2.5015873015873016</v>
      </c>
      <c r="X22" s="16">
        <f t="shared" si="1"/>
        <v>11.72063492063492</v>
      </c>
      <c r="Y22" s="16">
        <f t="shared" si="2"/>
        <v>4.6539682539682543</v>
      </c>
      <c r="Z22" s="16">
        <f t="shared" si="3"/>
        <v>5.8730158730158726</v>
      </c>
      <c r="AA22" s="16">
        <f t="shared" si="4"/>
        <v>9.5238095238095233E-2</v>
      </c>
      <c r="AB22" s="16">
        <f t="shared" si="5"/>
        <v>0.62222222222222223</v>
      </c>
      <c r="AC22" s="24">
        <f t="shared" si="6"/>
        <v>0</v>
      </c>
      <c r="AD22" s="42">
        <f t="shared" si="7"/>
        <v>2.038095238095238</v>
      </c>
      <c r="AE22" s="16">
        <f t="shared" si="8"/>
        <v>8.7873015873015881</v>
      </c>
      <c r="AF22" s="16">
        <f t="shared" si="9"/>
        <v>0.17142857142857143</v>
      </c>
      <c r="AG22" s="16">
        <f t="shared" si="10"/>
        <v>10.507936507936508</v>
      </c>
      <c r="AH22" s="39">
        <f t="shared" si="11"/>
        <v>46.971428571428568</v>
      </c>
    </row>
    <row r="23" spans="1:34" ht="15.75" thickBot="1" x14ac:dyDescent="0.3">
      <c r="A23" s="18" t="s">
        <v>45</v>
      </c>
      <c r="B23" s="43">
        <v>1056</v>
      </c>
      <c r="C23" s="34">
        <v>1071</v>
      </c>
      <c r="D23" s="43">
        <v>6210</v>
      </c>
      <c r="E23" s="34">
        <v>6102</v>
      </c>
      <c r="F23" s="43">
        <v>1953</v>
      </c>
      <c r="G23" s="34">
        <v>1961</v>
      </c>
      <c r="H23" s="43">
        <v>1880</v>
      </c>
      <c r="I23" s="34">
        <v>1132</v>
      </c>
      <c r="J23" s="34">
        <v>36</v>
      </c>
      <c r="K23" s="34">
        <v>492</v>
      </c>
      <c r="L23" s="34">
        <v>5</v>
      </c>
      <c r="M23" s="43">
        <v>1073</v>
      </c>
      <c r="N23" s="34">
        <v>1218</v>
      </c>
      <c r="O23" s="43">
        <v>4829</v>
      </c>
      <c r="P23" s="34">
        <v>4879</v>
      </c>
      <c r="Q23" s="53">
        <v>99</v>
      </c>
      <c r="R23" s="56">
        <v>89</v>
      </c>
      <c r="S23" s="80">
        <v>3687</v>
      </c>
      <c r="T23" s="56">
        <v>3672</v>
      </c>
      <c r="U23" s="55">
        <v>27</v>
      </c>
      <c r="V23" s="41">
        <v>25</v>
      </c>
      <c r="W23" s="38">
        <f t="shared" si="0"/>
        <v>3.7248677248677251</v>
      </c>
      <c r="X23" s="16">
        <f t="shared" si="1"/>
        <v>21.904761904761905</v>
      </c>
      <c r="Y23" s="16">
        <f t="shared" si="2"/>
        <v>6.8888888888888884</v>
      </c>
      <c r="Z23" s="16">
        <f t="shared" si="3"/>
        <v>6.6313932980599652</v>
      </c>
      <c r="AA23" s="16">
        <f t="shared" si="4"/>
        <v>0.12698412698412698</v>
      </c>
      <c r="AB23" s="16">
        <f t="shared" si="5"/>
        <v>1.7354497354497354</v>
      </c>
      <c r="AC23" s="24">
        <f t="shared" si="6"/>
        <v>1.7636684303350969E-2</v>
      </c>
      <c r="AD23" s="42">
        <f t="shared" si="7"/>
        <v>3.7848324514991183</v>
      </c>
      <c r="AE23" s="16">
        <f t="shared" si="8"/>
        <v>17.033509700176367</v>
      </c>
      <c r="AF23" s="16">
        <f t="shared" si="9"/>
        <v>0.34920634920634919</v>
      </c>
      <c r="AG23" s="16">
        <f t="shared" si="10"/>
        <v>13.005291005291005</v>
      </c>
      <c r="AH23" s="39">
        <f t="shared" si="11"/>
        <v>75.202821869488545</v>
      </c>
    </row>
    <row r="24" spans="1:34" ht="15.75" thickBot="1" x14ac:dyDescent="0.3">
      <c r="A24" s="19" t="s">
        <v>46</v>
      </c>
      <c r="B24" s="43">
        <v>1086</v>
      </c>
      <c r="C24" s="34">
        <v>1061</v>
      </c>
      <c r="D24" s="43">
        <v>7125</v>
      </c>
      <c r="E24" s="34">
        <v>7093</v>
      </c>
      <c r="F24" s="43">
        <v>2218</v>
      </c>
      <c r="G24" s="34">
        <v>2204</v>
      </c>
      <c r="H24" s="43">
        <v>1480</v>
      </c>
      <c r="I24" s="34">
        <v>887</v>
      </c>
      <c r="J24" s="34">
        <v>49</v>
      </c>
      <c r="K24" s="34">
        <v>449</v>
      </c>
      <c r="L24" s="34">
        <v>7</v>
      </c>
      <c r="M24" s="43">
        <v>1921</v>
      </c>
      <c r="N24" s="34">
        <v>1727</v>
      </c>
      <c r="O24" s="43">
        <v>5108</v>
      </c>
      <c r="P24" s="34">
        <v>4795</v>
      </c>
      <c r="Q24" s="53">
        <v>132</v>
      </c>
      <c r="R24" s="56">
        <v>125</v>
      </c>
      <c r="S24" s="80">
        <v>5615</v>
      </c>
      <c r="T24" s="56">
        <v>5620</v>
      </c>
      <c r="U24" s="55">
        <v>29</v>
      </c>
      <c r="V24" s="41">
        <v>23</v>
      </c>
      <c r="W24" s="38">
        <f t="shared" si="0"/>
        <v>3.5665024630541873</v>
      </c>
      <c r="X24" s="16">
        <f t="shared" si="1"/>
        <v>23.399014778325121</v>
      </c>
      <c r="Y24" s="16">
        <f t="shared" si="2"/>
        <v>7.2840722495894905</v>
      </c>
      <c r="Z24" s="16">
        <f t="shared" si="3"/>
        <v>4.8604269293924469</v>
      </c>
      <c r="AA24" s="16">
        <f t="shared" si="4"/>
        <v>0.16091954022988506</v>
      </c>
      <c r="AB24" s="16">
        <f t="shared" si="5"/>
        <v>1.4745484400656814</v>
      </c>
      <c r="AC24" s="24">
        <f t="shared" si="6"/>
        <v>2.2988505747126436E-2</v>
      </c>
      <c r="AD24" s="42">
        <f t="shared" si="7"/>
        <v>6.3087027914614122</v>
      </c>
      <c r="AE24" s="16">
        <f t="shared" si="8"/>
        <v>16.77504105090312</v>
      </c>
      <c r="AF24" s="16">
        <f t="shared" si="9"/>
        <v>0.43349753694581283</v>
      </c>
      <c r="AG24" s="16">
        <f t="shared" si="10"/>
        <v>18.440065681444992</v>
      </c>
      <c r="AH24" s="39">
        <f t="shared" si="11"/>
        <v>82.725779967159284</v>
      </c>
    </row>
    <row r="25" spans="1:34" ht="15.75" thickBot="1" x14ac:dyDescent="0.3">
      <c r="A25" s="18" t="s">
        <v>47</v>
      </c>
      <c r="B25" s="43">
        <v>376</v>
      </c>
      <c r="C25" s="34">
        <v>353</v>
      </c>
      <c r="D25" s="43">
        <v>3373</v>
      </c>
      <c r="E25" s="34">
        <v>3213</v>
      </c>
      <c r="F25" s="43">
        <v>385</v>
      </c>
      <c r="G25" s="34">
        <v>391</v>
      </c>
      <c r="H25" s="43">
        <v>1776</v>
      </c>
      <c r="I25" s="34">
        <v>686</v>
      </c>
      <c r="J25" s="34">
        <v>8</v>
      </c>
      <c r="K25" s="34">
        <v>564</v>
      </c>
      <c r="L25" s="34">
        <v>3</v>
      </c>
      <c r="M25" s="43">
        <v>803</v>
      </c>
      <c r="N25" s="34">
        <v>755</v>
      </c>
      <c r="O25" s="43">
        <v>2702</v>
      </c>
      <c r="P25" s="34">
        <v>2446</v>
      </c>
      <c r="Q25" s="53">
        <v>92</v>
      </c>
      <c r="R25" s="56">
        <v>88</v>
      </c>
      <c r="S25" s="80">
        <v>3925</v>
      </c>
      <c r="T25" s="56">
        <v>3844</v>
      </c>
      <c r="U25" s="55">
        <v>17</v>
      </c>
      <c r="V25" s="41">
        <v>11</v>
      </c>
      <c r="W25" s="38">
        <f t="shared" si="0"/>
        <v>2.1064425770308124</v>
      </c>
      <c r="X25" s="16">
        <f t="shared" si="1"/>
        <v>18.896358543417367</v>
      </c>
      <c r="Y25" s="16">
        <f t="shared" si="2"/>
        <v>2.1568627450980395</v>
      </c>
      <c r="Z25" s="16">
        <f t="shared" si="3"/>
        <v>9.9495798319327733</v>
      </c>
      <c r="AA25" s="16">
        <f t="shared" si="4"/>
        <v>4.4817927170868348E-2</v>
      </c>
      <c r="AB25" s="16">
        <f t="shared" si="5"/>
        <v>3.1596638655462188</v>
      </c>
      <c r="AC25" s="24">
        <f t="shared" si="6"/>
        <v>1.6806722689075633E-2</v>
      </c>
      <c r="AD25" s="42">
        <f t="shared" si="7"/>
        <v>4.4985994397759104</v>
      </c>
      <c r="AE25" s="16">
        <f t="shared" si="8"/>
        <v>15.137254901960784</v>
      </c>
      <c r="AF25" s="16">
        <f t="shared" si="9"/>
        <v>0.51540616246498605</v>
      </c>
      <c r="AG25" s="16">
        <f t="shared" si="10"/>
        <v>21.988795518207283</v>
      </c>
      <c r="AH25" s="39">
        <f t="shared" si="11"/>
        <v>78.470588235294116</v>
      </c>
    </row>
    <row r="26" spans="1:34" ht="15.75" thickBot="1" x14ac:dyDescent="0.3">
      <c r="A26" s="18" t="s">
        <v>48</v>
      </c>
      <c r="B26" s="43">
        <v>449</v>
      </c>
      <c r="C26" s="34">
        <v>451</v>
      </c>
      <c r="D26" s="43">
        <v>3354</v>
      </c>
      <c r="E26" s="34">
        <v>3494</v>
      </c>
      <c r="F26" s="43">
        <v>1496</v>
      </c>
      <c r="G26" s="34">
        <v>1471</v>
      </c>
      <c r="H26" s="43">
        <v>1906</v>
      </c>
      <c r="I26" s="34">
        <v>531</v>
      </c>
      <c r="J26" s="34">
        <v>21</v>
      </c>
      <c r="K26" s="34">
        <v>181</v>
      </c>
      <c r="L26" s="34">
        <v>1</v>
      </c>
      <c r="M26" s="43">
        <v>506</v>
      </c>
      <c r="N26" s="34">
        <v>623</v>
      </c>
      <c r="O26" s="43">
        <v>2256</v>
      </c>
      <c r="P26" s="34">
        <v>2198</v>
      </c>
      <c r="Q26" s="53">
        <v>48</v>
      </c>
      <c r="R26" s="56">
        <v>48</v>
      </c>
      <c r="S26" s="80">
        <v>2385</v>
      </c>
      <c r="T26" s="56">
        <v>2401</v>
      </c>
      <c r="U26" s="55">
        <v>16</v>
      </c>
      <c r="V26" s="41">
        <v>12</v>
      </c>
      <c r="W26" s="38">
        <f t="shared" si="0"/>
        <v>2.6726190476190474</v>
      </c>
      <c r="X26" s="16">
        <f t="shared" si="1"/>
        <v>19.964285714285715</v>
      </c>
      <c r="Y26" s="16">
        <f t="shared" si="2"/>
        <v>8.9047619047619051</v>
      </c>
      <c r="Z26" s="16">
        <f t="shared" si="3"/>
        <v>11.345238095238095</v>
      </c>
      <c r="AA26" s="16">
        <f t="shared" si="4"/>
        <v>0.125</v>
      </c>
      <c r="AB26" s="16">
        <f t="shared" si="5"/>
        <v>1.0773809523809523</v>
      </c>
      <c r="AC26" s="24">
        <f t="shared" si="6"/>
        <v>5.9523809523809521E-3</v>
      </c>
      <c r="AD26" s="42">
        <f t="shared" si="7"/>
        <v>3.0119047619047619</v>
      </c>
      <c r="AE26" s="16">
        <f t="shared" si="8"/>
        <v>13.428571428571429</v>
      </c>
      <c r="AF26" s="16">
        <f t="shared" si="9"/>
        <v>0.2857142857142857</v>
      </c>
      <c r="AG26" s="16">
        <f t="shared" si="10"/>
        <v>14.196428571428571</v>
      </c>
      <c r="AH26" s="39">
        <f t="shared" si="11"/>
        <v>75.017857142857139</v>
      </c>
    </row>
    <row r="27" spans="1:34" ht="15.75" thickBot="1" x14ac:dyDescent="0.3">
      <c r="A27" s="18" t="s">
        <v>49</v>
      </c>
      <c r="B27" s="43">
        <v>343</v>
      </c>
      <c r="C27" s="34">
        <v>362</v>
      </c>
      <c r="D27" s="43">
        <v>1753</v>
      </c>
      <c r="E27" s="34">
        <v>1777</v>
      </c>
      <c r="F27" s="43">
        <v>963</v>
      </c>
      <c r="G27" s="34">
        <v>970</v>
      </c>
      <c r="H27" s="43">
        <v>216</v>
      </c>
      <c r="I27" s="34">
        <v>162</v>
      </c>
      <c r="J27" s="34">
        <v>15</v>
      </c>
      <c r="K27" s="34">
        <v>72</v>
      </c>
      <c r="L27" s="34">
        <v>1</v>
      </c>
      <c r="M27" s="43">
        <v>314</v>
      </c>
      <c r="N27" s="34">
        <v>328</v>
      </c>
      <c r="O27" s="43">
        <v>845</v>
      </c>
      <c r="P27" s="34">
        <v>839</v>
      </c>
      <c r="Q27" s="53">
        <v>49</v>
      </c>
      <c r="R27" s="56">
        <v>46</v>
      </c>
      <c r="S27" s="80">
        <v>998</v>
      </c>
      <c r="T27" s="56">
        <v>1001</v>
      </c>
      <c r="U27" s="55">
        <v>11</v>
      </c>
      <c r="V27" s="41">
        <v>11</v>
      </c>
      <c r="W27" s="38">
        <f t="shared" si="0"/>
        <v>2.9696969696969697</v>
      </c>
      <c r="X27" s="16">
        <f t="shared" si="1"/>
        <v>15.177489177489178</v>
      </c>
      <c r="Y27" s="16">
        <f t="shared" si="2"/>
        <v>8.3376623376623371</v>
      </c>
      <c r="Z27" s="16">
        <f t="shared" si="3"/>
        <v>1.8701298701298701</v>
      </c>
      <c r="AA27" s="16">
        <f t="shared" si="4"/>
        <v>0.12987012987012986</v>
      </c>
      <c r="AB27" s="16">
        <f t="shared" si="5"/>
        <v>0.62337662337662336</v>
      </c>
      <c r="AC27" s="24">
        <f t="shared" si="6"/>
        <v>8.658008658008658E-3</v>
      </c>
      <c r="AD27" s="42">
        <f t="shared" si="7"/>
        <v>2.7186147186147189</v>
      </c>
      <c r="AE27" s="16">
        <f t="shared" si="8"/>
        <v>7.3160173160173159</v>
      </c>
      <c r="AF27" s="16">
        <f t="shared" si="9"/>
        <v>0.4242424242424242</v>
      </c>
      <c r="AG27" s="16">
        <f t="shared" si="10"/>
        <v>8.6406926406926416</v>
      </c>
      <c r="AH27" s="39">
        <f t="shared" si="11"/>
        <v>48.216450216450212</v>
      </c>
    </row>
    <row r="28" spans="1:34" ht="15.75" thickBot="1" x14ac:dyDescent="0.3">
      <c r="A28" s="20" t="s">
        <v>50</v>
      </c>
      <c r="B28" s="43">
        <v>1218</v>
      </c>
      <c r="C28" s="34">
        <v>1160</v>
      </c>
      <c r="D28" s="43">
        <v>8974</v>
      </c>
      <c r="E28" s="34">
        <v>8840</v>
      </c>
      <c r="F28" s="43">
        <v>2149</v>
      </c>
      <c r="G28" s="34">
        <v>2137</v>
      </c>
      <c r="H28" s="43">
        <v>1756</v>
      </c>
      <c r="I28" s="34">
        <v>1286</v>
      </c>
      <c r="J28" s="34">
        <v>28</v>
      </c>
      <c r="K28" s="34">
        <v>524</v>
      </c>
      <c r="L28" s="34">
        <v>5</v>
      </c>
      <c r="M28" s="43">
        <v>1780</v>
      </c>
      <c r="N28" s="34">
        <v>1607</v>
      </c>
      <c r="O28" s="43">
        <v>3921</v>
      </c>
      <c r="P28" s="34">
        <v>3915</v>
      </c>
      <c r="Q28" s="53">
        <v>64</v>
      </c>
      <c r="R28" s="56">
        <v>55</v>
      </c>
      <c r="S28" s="80">
        <v>5010</v>
      </c>
      <c r="T28" s="56">
        <v>5106</v>
      </c>
      <c r="U28" s="55">
        <v>30</v>
      </c>
      <c r="V28" s="41">
        <v>28</v>
      </c>
      <c r="W28" s="38">
        <f t="shared" si="0"/>
        <v>3.8666666666666667</v>
      </c>
      <c r="X28" s="16">
        <f t="shared" si="1"/>
        <v>28.488888888888887</v>
      </c>
      <c r="Y28" s="16">
        <f t="shared" si="2"/>
        <v>6.8222222222222229</v>
      </c>
      <c r="Z28" s="16">
        <f t="shared" si="3"/>
        <v>5.5746031746031743</v>
      </c>
      <c r="AA28" s="16">
        <f t="shared" si="4"/>
        <v>8.8888888888888892E-2</v>
      </c>
      <c r="AB28" s="16">
        <f t="shared" si="5"/>
        <v>1.6634920634920634</v>
      </c>
      <c r="AC28" s="24">
        <f t="shared" si="6"/>
        <v>1.5873015873015872E-2</v>
      </c>
      <c r="AD28" s="42">
        <f t="shared" si="7"/>
        <v>5.6507936507936511</v>
      </c>
      <c r="AE28" s="16">
        <f t="shared" si="8"/>
        <v>12.447619047619046</v>
      </c>
      <c r="AF28" s="16">
        <f t="shared" si="9"/>
        <v>0.20317460317460317</v>
      </c>
      <c r="AG28" s="16">
        <f t="shared" si="10"/>
        <v>15.904761904761905</v>
      </c>
      <c r="AH28" s="39">
        <f t="shared" si="11"/>
        <v>80.726984126984121</v>
      </c>
    </row>
    <row r="29" spans="1:34" ht="15.75" thickBot="1" x14ac:dyDescent="0.3">
      <c r="A29" s="18" t="s">
        <v>51</v>
      </c>
      <c r="B29" s="43">
        <v>500</v>
      </c>
      <c r="C29" s="34">
        <v>496</v>
      </c>
      <c r="D29" s="43">
        <v>3380</v>
      </c>
      <c r="E29" s="34">
        <v>3613</v>
      </c>
      <c r="F29" s="43">
        <v>1294</v>
      </c>
      <c r="G29" s="34">
        <v>1305</v>
      </c>
      <c r="H29" s="43">
        <v>591</v>
      </c>
      <c r="I29" s="34">
        <v>416</v>
      </c>
      <c r="J29" s="34">
        <v>5</v>
      </c>
      <c r="K29" s="34">
        <v>209</v>
      </c>
      <c r="L29" s="34">
        <v>3</v>
      </c>
      <c r="M29" s="43">
        <v>720</v>
      </c>
      <c r="N29" s="34">
        <v>616</v>
      </c>
      <c r="O29" s="43">
        <v>1224</v>
      </c>
      <c r="P29" s="34">
        <v>1188</v>
      </c>
      <c r="Q29" s="53">
        <v>25</v>
      </c>
      <c r="R29" s="56">
        <v>21</v>
      </c>
      <c r="S29" s="80">
        <v>1596</v>
      </c>
      <c r="T29" s="56">
        <v>1593</v>
      </c>
      <c r="U29" s="55">
        <v>14</v>
      </c>
      <c r="V29" s="41">
        <v>15</v>
      </c>
      <c r="W29" s="38">
        <f t="shared" si="0"/>
        <v>3.4013605442176873</v>
      </c>
      <c r="X29" s="16">
        <f t="shared" si="1"/>
        <v>22.993197278911563</v>
      </c>
      <c r="Y29" s="16">
        <f t="shared" si="2"/>
        <v>8.8027210884353746</v>
      </c>
      <c r="Z29" s="16">
        <f t="shared" si="3"/>
        <v>4.0204081632653059</v>
      </c>
      <c r="AA29" s="16">
        <f t="shared" si="4"/>
        <v>3.4013605442176874E-2</v>
      </c>
      <c r="AB29" s="16">
        <f t="shared" si="5"/>
        <v>1.4217687074829932</v>
      </c>
      <c r="AC29" s="24">
        <f t="shared" si="6"/>
        <v>2.0408163265306121E-2</v>
      </c>
      <c r="AD29" s="42">
        <f t="shared" si="7"/>
        <v>4.8979591836734695</v>
      </c>
      <c r="AE29" s="16">
        <f t="shared" si="8"/>
        <v>8.3265306122448983</v>
      </c>
      <c r="AF29" s="16">
        <f t="shared" si="9"/>
        <v>0.17006802721088438</v>
      </c>
      <c r="AG29" s="16">
        <f t="shared" si="10"/>
        <v>10.857142857142858</v>
      </c>
      <c r="AH29" s="39">
        <f t="shared" si="11"/>
        <v>64.945578231292515</v>
      </c>
    </row>
    <row r="30" spans="1:34" ht="15.75" thickBot="1" x14ac:dyDescent="0.3">
      <c r="A30" s="18" t="s">
        <v>52</v>
      </c>
      <c r="B30" s="43">
        <v>235</v>
      </c>
      <c r="C30" s="34">
        <v>236</v>
      </c>
      <c r="D30" s="43">
        <v>721</v>
      </c>
      <c r="E30" s="34">
        <v>717</v>
      </c>
      <c r="F30" s="43">
        <v>576</v>
      </c>
      <c r="G30" s="34">
        <v>579</v>
      </c>
      <c r="H30" s="43">
        <v>266</v>
      </c>
      <c r="I30" s="34">
        <v>189</v>
      </c>
      <c r="J30" s="34">
        <v>11</v>
      </c>
      <c r="K30" s="34">
        <v>56</v>
      </c>
      <c r="L30" s="34">
        <v>24</v>
      </c>
      <c r="M30" s="43">
        <v>111</v>
      </c>
      <c r="N30" s="34">
        <v>129</v>
      </c>
      <c r="O30" s="43">
        <v>346</v>
      </c>
      <c r="P30" s="34">
        <v>321</v>
      </c>
      <c r="Q30" s="53">
        <v>15</v>
      </c>
      <c r="R30" s="56">
        <v>13</v>
      </c>
      <c r="S30" s="80">
        <v>742</v>
      </c>
      <c r="T30" s="56">
        <v>745</v>
      </c>
      <c r="U30" s="55">
        <v>5</v>
      </c>
      <c r="V30" s="41">
        <v>5</v>
      </c>
      <c r="W30" s="38">
        <f t="shared" si="0"/>
        <v>4.4761904761904763</v>
      </c>
      <c r="X30" s="16">
        <f t="shared" si="1"/>
        <v>13.733333333333333</v>
      </c>
      <c r="Y30" s="16">
        <f t="shared" si="2"/>
        <v>10.971428571428572</v>
      </c>
      <c r="Z30" s="16">
        <f t="shared" si="3"/>
        <v>5.0666666666666673</v>
      </c>
      <c r="AA30" s="16">
        <f t="shared" si="4"/>
        <v>0.20952380952380953</v>
      </c>
      <c r="AB30" s="16">
        <f t="shared" si="5"/>
        <v>1.0666666666666667</v>
      </c>
      <c r="AC30" s="24">
        <f t="shared" si="6"/>
        <v>0.45714285714285713</v>
      </c>
      <c r="AD30" s="42">
        <f t="shared" si="7"/>
        <v>2.1142857142857143</v>
      </c>
      <c r="AE30" s="16">
        <f t="shared" si="8"/>
        <v>6.590476190476191</v>
      </c>
      <c r="AF30" s="16">
        <f t="shared" si="9"/>
        <v>0.2857142857142857</v>
      </c>
      <c r="AG30" s="16">
        <f t="shared" si="10"/>
        <v>14.133333333333335</v>
      </c>
      <c r="AH30" s="39">
        <f t="shared" si="11"/>
        <v>59.104761904761908</v>
      </c>
    </row>
    <row r="31" spans="1:34" ht="15.75" thickBot="1" x14ac:dyDescent="0.3">
      <c r="A31" s="18" t="s">
        <v>53</v>
      </c>
      <c r="B31" s="43">
        <v>514</v>
      </c>
      <c r="C31" s="34">
        <v>525</v>
      </c>
      <c r="D31" s="43">
        <v>3856</v>
      </c>
      <c r="E31" s="34">
        <v>3826</v>
      </c>
      <c r="F31" s="43">
        <v>1888</v>
      </c>
      <c r="G31" s="34">
        <v>1897</v>
      </c>
      <c r="H31" s="43">
        <v>2243</v>
      </c>
      <c r="I31" s="34">
        <v>1087</v>
      </c>
      <c r="J31" s="34">
        <v>19</v>
      </c>
      <c r="K31" s="34">
        <v>155</v>
      </c>
      <c r="L31" s="34">
        <v>0</v>
      </c>
      <c r="M31" s="43">
        <v>1715</v>
      </c>
      <c r="N31" s="34">
        <v>1697</v>
      </c>
      <c r="O31" s="43">
        <v>1344</v>
      </c>
      <c r="P31" s="34">
        <v>1216</v>
      </c>
      <c r="Q31" s="53">
        <v>27</v>
      </c>
      <c r="R31" s="56">
        <v>20</v>
      </c>
      <c r="S31" s="80">
        <v>6884</v>
      </c>
      <c r="T31" s="56">
        <v>6890</v>
      </c>
      <c r="U31" s="55">
        <v>19</v>
      </c>
      <c r="V31" s="41">
        <v>19</v>
      </c>
      <c r="W31" s="38">
        <f t="shared" si="0"/>
        <v>2.5764411027568923</v>
      </c>
      <c r="X31" s="16">
        <f t="shared" si="1"/>
        <v>19.328320802005013</v>
      </c>
      <c r="Y31" s="16">
        <f t="shared" si="2"/>
        <v>9.4636591478696737</v>
      </c>
      <c r="Z31" s="16">
        <f t="shared" si="3"/>
        <v>11.24310776942356</v>
      </c>
      <c r="AA31" s="16">
        <f t="shared" si="4"/>
        <v>9.5238095238095233E-2</v>
      </c>
      <c r="AB31" s="16">
        <f t="shared" si="5"/>
        <v>0.77694235588972427</v>
      </c>
      <c r="AC31" s="24">
        <f t="shared" si="6"/>
        <v>0</v>
      </c>
      <c r="AD31" s="42">
        <f t="shared" si="7"/>
        <v>8.5964912280701746</v>
      </c>
      <c r="AE31" s="16">
        <f t="shared" si="8"/>
        <v>6.7368421052631584</v>
      </c>
      <c r="AF31" s="16">
        <f t="shared" si="9"/>
        <v>0.13533834586466165</v>
      </c>
      <c r="AG31" s="16">
        <f t="shared" si="10"/>
        <v>34.506265664160402</v>
      </c>
      <c r="AH31" s="39">
        <f t="shared" si="11"/>
        <v>93.458646616541344</v>
      </c>
    </row>
    <row r="32" spans="1:34" ht="15.75" thickBot="1" x14ac:dyDescent="0.3">
      <c r="A32" s="18" t="s">
        <v>54</v>
      </c>
      <c r="B32" s="43">
        <v>930</v>
      </c>
      <c r="C32" s="34">
        <v>938</v>
      </c>
      <c r="D32" s="43">
        <v>6283</v>
      </c>
      <c r="E32" s="34">
        <v>5848</v>
      </c>
      <c r="F32" s="43">
        <v>1305</v>
      </c>
      <c r="G32" s="34">
        <v>1311</v>
      </c>
      <c r="H32" s="43">
        <v>1084</v>
      </c>
      <c r="I32" s="34">
        <v>622</v>
      </c>
      <c r="J32" s="34">
        <v>42</v>
      </c>
      <c r="K32" s="34">
        <v>397</v>
      </c>
      <c r="L32" s="34">
        <v>6</v>
      </c>
      <c r="M32" s="43">
        <v>1930</v>
      </c>
      <c r="N32" s="34">
        <v>1887</v>
      </c>
      <c r="O32" s="43">
        <v>4172</v>
      </c>
      <c r="P32" s="34">
        <v>3877</v>
      </c>
      <c r="Q32" s="67">
        <v>102</v>
      </c>
      <c r="R32" s="68">
        <v>100</v>
      </c>
      <c r="S32" s="81">
        <v>2970</v>
      </c>
      <c r="T32" s="68">
        <v>3018</v>
      </c>
      <c r="U32" s="69">
        <v>28</v>
      </c>
      <c r="V32" s="41">
        <v>26</v>
      </c>
      <c r="W32" s="82">
        <f t="shared" si="0"/>
        <v>3.1632653061224492</v>
      </c>
      <c r="X32" s="83">
        <f t="shared" si="1"/>
        <v>21.370748299319729</v>
      </c>
      <c r="Y32" s="83">
        <f t="shared" si="2"/>
        <v>4.4387755102040813</v>
      </c>
      <c r="Z32" s="83">
        <f t="shared" si="3"/>
        <v>3.6870748299319729</v>
      </c>
      <c r="AA32" s="83">
        <f t="shared" si="4"/>
        <v>0.14285714285714285</v>
      </c>
      <c r="AB32" s="83">
        <f t="shared" si="5"/>
        <v>1.3503401360544218</v>
      </c>
      <c r="AC32" s="85">
        <f t="shared" si="6"/>
        <v>2.0408163265306121E-2</v>
      </c>
      <c r="AD32" s="86">
        <f t="shared" si="7"/>
        <v>6.5646258503401365</v>
      </c>
      <c r="AE32" s="83">
        <f t="shared" si="8"/>
        <v>14.19047619047619</v>
      </c>
      <c r="AF32" s="83">
        <f t="shared" si="9"/>
        <v>0.34693877551020408</v>
      </c>
      <c r="AG32" s="83">
        <f t="shared" si="10"/>
        <v>10.102040816326531</v>
      </c>
      <c r="AH32" s="39">
        <f t="shared" si="11"/>
        <v>65.377551020408163</v>
      </c>
    </row>
    <row r="33" spans="1:34" ht="15.75" thickBot="1" x14ac:dyDescent="0.3">
      <c r="A33" s="21" t="s">
        <v>55</v>
      </c>
      <c r="B33" s="30">
        <f t="shared" ref="B33:V33" si="12">SUM(B11:B32)</f>
        <v>13908</v>
      </c>
      <c r="C33" s="30">
        <f t="shared" si="12"/>
        <v>14021</v>
      </c>
      <c r="D33" s="30">
        <f t="shared" si="12"/>
        <v>90032</v>
      </c>
      <c r="E33" s="30">
        <f t="shared" si="12"/>
        <v>87891</v>
      </c>
      <c r="F33" s="168">
        <f t="shared" si="12"/>
        <v>30291</v>
      </c>
      <c r="G33" s="30">
        <f t="shared" si="12"/>
        <v>30443</v>
      </c>
      <c r="H33" s="30">
        <f t="shared" si="12"/>
        <v>24366</v>
      </c>
      <c r="I33" s="30">
        <f t="shared" si="12"/>
        <v>14057</v>
      </c>
      <c r="J33" s="33">
        <f t="shared" si="12"/>
        <v>534</v>
      </c>
      <c r="K33" s="33">
        <f>SUM(K11:K32)</f>
        <v>5972</v>
      </c>
      <c r="L33" s="33">
        <f t="shared" si="12"/>
        <v>101</v>
      </c>
      <c r="M33" s="30">
        <f t="shared" si="12"/>
        <v>22873</v>
      </c>
      <c r="N33" s="30">
        <f t="shared" si="12"/>
        <v>22190</v>
      </c>
      <c r="O33" s="30">
        <f t="shared" si="12"/>
        <v>50473</v>
      </c>
      <c r="P33" s="30">
        <f t="shared" si="12"/>
        <v>47089</v>
      </c>
      <c r="Q33" s="169">
        <f t="shared" si="12"/>
        <v>1313</v>
      </c>
      <c r="R33" s="170">
        <f t="shared" si="12"/>
        <v>1144</v>
      </c>
      <c r="S33" s="170">
        <f t="shared" si="12"/>
        <v>64887</v>
      </c>
      <c r="T33" s="70">
        <f t="shared" si="12"/>
        <v>64976</v>
      </c>
      <c r="U33" s="71">
        <f t="shared" si="12"/>
        <v>417</v>
      </c>
      <c r="V33" s="66">
        <f t="shared" si="12"/>
        <v>373</v>
      </c>
      <c r="W33" s="84">
        <f t="shared" si="0"/>
        <v>3.1764302843439536</v>
      </c>
      <c r="X33" s="39">
        <f>SUM(D33/U33/10.5)</f>
        <v>20.562293022724678</v>
      </c>
      <c r="Y33" s="7">
        <f t="shared" si="2"/>
        <v>6.9181226447413495</v>
      </c>
      <c r="Z33" s="7">
        <f t="shared" si="3"/>
        <v>5.5649194929770474</v>
      </c>
      <c r="AA33" s="7">
        <f t="shared" si="4"/>
        <v>0.12195957519698528</v>
      </c>
      <c r="AB33" s="7">
        <f t="shared" si="5"/>
        <v>1.3639374214913782</v>
      </c>
      <c r="AC33" s="25">
        <f t="shared" si="6"/>
        <v>2.3067260477332419E-2</v>
      </c>
      <c r="AD33" s="7">
        <f t="shared" si="7"/>
        <v>5.2239351376042027</v>
      </c>
      <c r="AE33" s="7">
        <f t="shared" si="8"/>
        <v>11.527463743291081</v>
      </c>
      <c r="AF33" s="7">
        <f t="shared" si="9"/>
        <v>0.29987438620532147</v>
      </c>
      <c r="AG33" s="7">
        <f t="shared" si="10"/>
        <v>14.819458718739295</v>
      </c>
      <c r="AH33" s="87">
        <f t="shared" si="11"/>
        <v>69.601461687792622</v>
      </c>
    </row>
    <row r="34" spans="1:34" ht="78" customHeight="1" x14ac:dyDescent="0.25">
      <c r="B34" s="166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</row>
  </sheetData>
  <mergeCells count="72">
    <mergeCell ref="AH9:AH10"/>
    <mergeCell ref="J2:L5"/>
    <mergeCell ref="J6:J7"/>
    <mergeCell ref="L6:L7"/>
    <mergeCell ref="J9:J10"/>
    <mergeCell ref="K9:K10"/>
    <mergeCell ref="L9:L10"/>
    <mergeCell ref="R9:R10"/>
    <mergeCell ref="Q5:R5"/>
    <mergeCell ref="P6:P7"/>
    <mergeCell ref="O2:T4"/>
    <mergeCell ref="S5:T5"/>
    <mergeCell ref="S6:S7"/>
    <mergeCell ref="AA3:AC6"/>
    <mergeCell ref="AA9:AA10"/>
    <mergeCell ref="AB9:AB10"/>
    <mergeCell ref="F9:F10"/>
    <mergeCell ref="G9:G10"/>
    <mergeCell ref="H9:H10"/>
    <mergeCell ref="I9:I10"/>
    <mergeCell ref="U9:U10"/>
    <mergeCell ref="O9:O10"/>
    <mergeCell ref="P9:P10"/>
    <mergeCell ref="Q9:Q10"/>
    <mergeCell ref="S9:S10"/>
    <mergeCell ref="T9:T10"/>
    <mergeCell ref="M6:M7"/>
    <mergeCell ref="Z9:Z10"/>
    <mergeCell ref="V9:V10"/>
    <mergeCell ref="W9:W10"/>
    <mergeCell ref="X9:X10"/>
    <mergeCell ref="Y9:Y10"/>
    <mergeCell ref="M9:M10"/>
    <mergeCell ref="N9:N10"/>
    <mergeCell ref="U4:U7"/>
    <mergeCell ref="V4:V7"/>
    <mergeCell ref="O5:P5"/>
    <mergeCell ref="Q6:Q7"/>
    <mergeCell ref="R6:R7"/>
    <mergeCell ref="O6:O7"/>
    <mergeCell ref="N6:N7"/>
    <mergeCell ref="T6:T7"/>
    <mergeCell ref="A1:AH1"/>
    <mergeCell ref="D2:E5"/>
    <mergeCell ref="F2:G5"/>
    <mergeCell ref="H2:I5"/>
    <mergeCell ref="M2:N5"/>
    <mergeCell ref="W2:AH2"/>
    <mergeCell ref="W3:W7"/>
    <mergeCell ref="X3:X7"/>
    <mergeCell ref="Y3:Y7"/>
    <mergeCell ref="U2:V3"/>
    <mergeCell ref="AD3:AD7"/>
    <mergeCell ref="AH3:AH7"/>
    <mergeCell ref="A2:A10"/>
    <mergeCell ref="B2:C5"/>
    <mergeCell ref="Z3:Z7"/>
    <mergeCell ref="G6:G7"/>
    <mergeCell ref="B6:B7"/>
    <mergeCell ref="C6:C7"/>
    <mergeCell ref="E6:E7"/>
    <mergeCell ref="D6:D7"/>
    <mergeCell ref="B9:B10"/>
    <mergeCell ref="C9:C10"/>
    <mergeCell ref="D9:D10"/>
    <mergeCell ref="E9:E10"/>
    <mergeCell ref="AE3:AG6"/>
    <mergeCell ref="AG9:AG10"/>
    <mergeCell ref="AE9:AE10"/>
    <mergeCell ref="AF9:AF10"/>
    <mergeCell ref="AC9:AC10"/>
    <mergeCell ref="AD9:A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zoomScale="85" zoomScaleNormal="85" workbookViewId="0">
      <selection activeCell="V11" sqref="V11:V32"/>
    </sheetView>
  </sheetViews>
  <sheetFormatPr defaultRowHeight="15" x14ac:dyDescent="0.25"/>
  <cols>
    <col min="1" max="1" width="22.140625" customWidth="1"/>
  </cols>
  <sheetData>
    <row r="1" spans="1:34" ht="16.5" thickBot="1" x14ac:dyDescent="0.3">
      <c r="A1" s="188" t="s">
        <v>62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9"/>
      <c r="P1" s="189"/>
      <c r="Q1" s="189"/>
      <c r="R1" s="189"/>
      <c r="S1" s="189"/>
      <c r="T1" s="189"/>
      <c r="U1" s="189"/>
      <c r="V1" s="189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</row>
    <row r="2" spans="1:34" ht="15.75" customHeight="1" thickBot="1" x14ac:dyDescent="0.3">
      <c r="A2" s="227" t="s">
        <v>0</v>
      </c>
      <c r="B2" s="230" t="s">
        <v>1</v>
      </c>
      <c r="C2" s="191"/>
      <c r="D2" s="190" t="s">
        <v>2</v>
      </c>
      <c r="E2" s="191"/>
      <c r="F2" s="190" t="s">
        <v>3</v>
      </c>
      <c r="G2" s="196"/>
      <c r="H2" s="201" t="s">
        <v>4</v>
      </c>
      <c r="I2" s="196"/>
      <c r="J2" s="202" t="s">
        <v>58</v>
      </c>
      <c r="K2" s="272"/>
      <c r="L2" s="273"/>
      <c r="M2" s="202" t="s">
        <v>6</v>
      </c>
      <c r="N2" s="203"/>
      <c r="O2" s="171" t="s">
        <v>7</v>
      </c>
      <c r="P2" s="260"/>
      <c r="Q2" s="260"/>
      <c r="R2" s="260"/>
      <c r="S2" s="261"/>
      <c r="T2" s="173"/>
      <c r="U2" s="218" t="s">
        <v>8</v>
      </c>
      <c r="V2" s="219"/>
      <c r="W2" s="208" t="s">
        <v>59</v>
      </c>
      <c r="X2" s="209"/>
      <c r="Y2" s="209"/>
      <c r="Z2" s="209"/>
      <c r="AA2" s="209"/>
      <c r="AB2" s="209"/>
      <c r="AC2" s="209"/>
      <c r="AD2" s="209"/>
      <c r="AE2" s="210"/>
      <c r="AF2" s="210"/>
      <c r="AG2" s="210"/>
      <c r="AH2" s="211"/>
    </row>
    <row r="3" spans="1:34" x14ac:dyDescent="0.25">
      <c r="A3" s="228"/>
      <c r="B3" s="192"/>
      <c r="C3" s="193"/>
      <c r="D3" s="192"/>
      <c r="E3" s="193"/>
      <c r="F3" s="197"/>
      <c r="G3" s="198"/>
      <c r="H3" s="197"/>
      <c r="I3" s="198"/>
      <c r="J3" s="274"/>
      <c r="K3" s="275"/>
      <c r="L3" s="276"/>
      <c r="M3" s="204"/>
      <c r="N3" s="205"/>
      <c r="O3" s="262"/>
      <c r="P3" s="263"/>
      <c r="Q3" s="263"/>
      <c r="R3" s="263"/>
      <c r="S3" s="264"/>
      <c r="T3" s="176"/>
      <c r="U3" s="220"/>
      <c r="V3" s="221"/>
      <c r="W3" s="212" t="s">
        <v>10</v>
      </c>
      <c r="X3" s="215" t="s">
        <v>11</v>
      </c>
      <c r="Y3" s="215" t="s">
        <v>12</v>
      </c>
      <c r="Z3" s="231" t="s">
        <v>13</v>
      </c>
      <c r="AA3" s="266" t="s">
        <v>14</v>
      </c>
      <c r="AB3" s="267"/>
      <c r="AC3" s="224"/>
      <c r="AD3" s="202" t="s">
        <v>15</v>
      </c>
      <c r="AE3" s="171" t="s">
        <v>16</v>
      </c>
      <c r="AF3" s="172"/>
      <c r="AG3" s="173"/>
      <c r="AH3" s="224" t="s">
        <v>17</v>
      </c>
    </row>
    <row r="4" spans="1:34" x14ac:dyDescent="0.25">
      <c r="A4" s="228"/>
      <c r="B4" s="192"/>
      <c r="C4" s="193"/>
      <c r="D4" s="192"/>
      <c r="E4" s="193"/>
      <c r="F4" s="197"/>
      <c r="G4" s="198"/>
      <c r="H4" s="197"/>
      <c r="I4" s="198"/>
      <c r="J4" s="274"/>
      <c r="K4" s="275"/>
      <c r="L4" s="276"/>
      <c r="M4" s="204"/>
      <c r="N4" s="205"/>
      <c r="O4" s="262"/>
      <c r="P4" s="263"/>
      <c r="Q4" s="263"/>
      <c r="R4" s="263"/>
      <c r="S4" s="264"/>
      <c r="T4" s="176"/>
      <c r="U4" s="238" t="s">
        <v>18</v>
      </c>
      <c r="V4" s="239" t="s">
        <v>19</v>
      </c>
      <c r="W4" s="213"/>
      <c r="X4" s="216"/>
      <c r="Y4" s="216"/>
      <c r="Z4" s="232"/>
      <c r="AA4" s="268"/>
      <c r="AB4" s="269"/>
      <c r="AC4" s="225"/>
      <c r="AD4" s="222"/>
      <c r="AE4" s="174"/>
      <c r="AF4" s="175"/>
      <c r="AG4" s="176"/>
      <c r="AH4" s="225"/>
    </row>
    <row r="5" spans="1:34" ht="15.75" thickBot="1" x14ac:dyDescent="0.3">
      <c r="A5" s="228"/>
      <c r="B5" s="194"/>
      <c r="C5" s="195"/>
      <c r="D5" s="194"/>
      <c r="E5" s="195"/>
      <c r="F5" s="199"/>
      <c r="G5" s="200"/>
      <c r="H5" s="197"/>
      <c r="I5" s="198"/>
      <c r="J5" s="277"/>
      <c r="K5" s="278"/>
      <c r="L5" s="279"/>
      <c r="M5" s="206"/>
      <c r="N5" s="207"/>
      <c r="O5" s="241" t="s">
        <v>20</v>
      </c>
      <c r="P5" s="242"/>
      <c r="Q5" s="242" t="s">
        <v>21</v>
      </c>
      <c r="R5" s="259"/>
      <c r="S5" s="242" t="s">
        <v>56</v>
      </c>
      <c r="T5" s="265"/>
      <c r="U5" s="238"/>
      <c r="V5" s="240"/>
      <c r="W5" s="213"/>
      <c r="X5" s="216"/>
      <c r="Y5" s="216"/>
      <c r="Z5" s="232"/>
      <c r="AA5" s="268"/>
      <c r="AB5" s="269"/>
      <c r="AC5" s="225"/>
      <c r="AD5" s="222"/>
      <c r="AE5" s="174"/>
      <c r="AF5" s="175"/>
      <c r="AG5" s="176"/>
      <c r="AH5" s="225"/>
    </row>
    <row r="6" spans="1:34" ht="15.75" customHeight="1" thickBot="1" x14ac:dyDescent="0.3">
      <c r="A6" s="228"/>
      <c r="B6" s="182" t="s">
        <v>22</v>
      </c>
      <c r="C6" s="184" t="s">
        <v>23</v>
      </c>
      <c r="D6" s="187" t="s">
        <v>22</v>
      </c>
      <c r="E6" s="186" t="s">
        <v>24</v>
      </c>
      <c r="F6" s="8"/>
      <c r="G6" s="234" t="s">
        <v>25</v>
      </c>
      <c r="H6" s="26"/>
      <c r="I6" s="27"/>
      <c r="J6" s="280" t="s">
        <v>26</v>
      </c>
      <c r="K6" s="114"/>
      <c r="L6" s="282" t="s">
        <v>27</v>
      </c>
      <c r="M6" s="236" t="s">
        <v>22</v>
      </c>
      <c r="N6" s="184" t="s">
        <v>24</v>
      </c>
      <c r="O6" s="247" t="s">
        <v>22</v>
      </c>
      <c r="P6" s="245" t="s">
        <v>24</v>
      </c>
      <c r="Q6" s="243" t="s">
        <v>22</v>
      </c>
      <c r="R6" s="245" t="s">
        <v>24</v>
      </c>
      <c r="S6" s="243" t="s">
        <v>22</v>
      </c>
      <c r="T6" s="245" t="s">
        <v>24</v>
      </c>
      <c r="U6" s="238"/>
      <c r="V6" s="240"/>
      <c r="W6" s="213"/>
      <c r="X6" s="216"/>
      <c r="Y6" s="216"/>
      <c r="Z6" s="232"/>
      <c r="AA6" s="270"/>
      <c r="AB6" s="271"/>
      <c r="AC6" s="226"/>
      <c r="AD6" s="222"/>
      <c r="AE6" s="177"/>
      <c r="AF6" s="178"/>
      <c r="AG6" s="179"/>
      <c r="AH6" s="225"/>
    </row>
    <row r="7" spans="1:34" ht="52.5" thickBot="1" x14ac:dyDescent="0.3">
      <c r="A7" s="228"/>
      <c r="B7" s="183"/>
      <c r="C7" s="185"/>
      <c r="D7" s="187"/>
      <c r="E7" s="180"/>
      <c r="F7" s="22" t="s">
        <v>28</v>
      </c>
      <c r="G7" s="235"/>
      <c r="H7" s="11" t="s">
        <v>22</v>
      </c>
      <c r="I7" s="11" t="s">
        <v>24</v>
      </c>
      <c r="J7" s="281"/>
      <c r="K7" s="115" t="s">
        <v>11</v>
      </c>
      <c r="L7" s="283"/>
      <c r="M7" s="237"/>
      <c r="N7" s="185"/>
      <c r="O7" s="248"/>
      <c r="P7" s="246"/>
      <c r="Q7" s="244"/>
      <c r="R7" s="246"/>
      <c r="S7" s="244"/>
      <c r="T7" s="246"/>
      <c r="U7" s="238"/>
      <c r="V7" s="240"/>
      <c r="W7" s="214"/>
      <c r="X7" s="217"/>
      <c r="Y7" s="217"/>
      <c r="Z7" s="233"/>
      <c r="AA7" s="1" t="s">
        <v>29</v>
      </c>
      <c r="AB7" s="1" t="s">
        <v>30</v>
      </c>
      <c r="AC7" s="3" t="s">
        <v>27</v>
      </c>
      <c r="AD7" s="223"/>
      <c r="AE7" s="77" t="s">
        <v>31</v>
      </c>
      <c r="AF7" s="2" t="s">
        <v>32</v>
      </c>
      <c r="AG7" s="78" t="s">
        <v>57</v>
      </c>
      <c r="AH7" s="226"/>
    </row>
    <row r="8" spans="1:34" ht="15.75" thickBot="1" x14ac:dyDescent="0.3">
      <c r="A8" s="228"/>
      <c r="B8" s="57">
        <v>1</v>
      </c>
      <c r="C8" s="51">
        <v>2</v>
      </c>
      <c r="D8" s="46">
        <v>3</v>
      </c>
      <c r="E8" s="46">
        <v>4</v>
      </c>
      <c r="F8" s="52">
        <v>5</v>
      </c>
      <c r="G8" s="48">
        <v>6</v>
      </c>
      <c r="H8" s="48">
        <v>7</v>
      </c>
      <c r="I8" s="28">
        <v>8</v>
      </c>
      <c r="J8" s="112">
        <v>10</v>
      </c>
      <c r="K8" s="111">
        <v>11</v>
      </c>
      <c r="L8" s="113">
        <v>12</v>
      </c>
      <c r="M8" s="4">
        <v>12</v>
      </c>
      <c r="N8" s="51">
        <v>13</v>
      </c>
      <c r="O8" s="62">
        <v>14</v>
      </c>
      <c r="P8" s="74">
        <v>15</v>
      </c>
      <c r="Q8" s="64">
        <v>16</v>
      </c>
      <c r="R8" s="74">
        <v>17</v>
      </c>
      <c r="S8" s="74">
        <v>18</v>
      </c>
      <c r="T8" s="65">
        <v>19</v>
      </c>
      <c r="U8" s="54">
        <v>20</v>
      </c>
      <c r="V8" s="40">
        <v>21</v>
      </c>
      <c r="W8" s="50">
        <v>22</v>
      </c>
      <c r="X8" s="49">
        <v>23</v>
      </c>
      <c r="Y8" s="49">
        <v>24</v>
      </c>
      <c r="Z8" s="49">
        <v>25</v>
      </c>
      <c r="AA8" s="1">
        <v>26</v>
      </c>
      <c r="AB8" s="1">
        <v>27</v>
      </c>
      <c r="AC8" s="23">
        <v>28</v>
      </c>
      <c r="AD8" s="72">
        <v>29</v>
      </c>
      <c r="AE8" s="73">
        <v>30</v>
      </c>
      <c r="AF8" s="75">
        <v>31</v>
      </c>
      <c r="AG8" s="76">
        <v>32</v>
      </c>
      <c r="AH8" s="45">
        <v>33</v>
      </c>
    </row>
    <row r="9" spans="1:34" ht="15.75" thickBot="1" x14ac:dyDescent="0.3">
      <c r="A9" s="228"/>
      <c r="B9" s="180">
        <v>2023</v>
      </c>
      <c r="C9" s="180">
        <v>2023</v>
      </c>
      <c r="D9" s="180">
        <v>2023</v>
      </c>
      <c r="E9" s="180">
        <v>2023</v>
      </c>
      <c r="F9" s="180">
        <v>2023</v>
      </c>
      <c r="G9" s="180">
        <v>2023</v>
      </c>
      <c r="H9" s="180">
        <v>2023</v>
      </c>
      <c r="I9" s="180">
        <v>2023</v>
      </c>
      <c r="J9" s="180">
        <v>2023</v>
      </c>
      <c r="K9" s="180">
        <v>2023</v>
      </c>
      <c r="L9" s="180">
        <v>2023</v>
      </c>
      <c r="M9" s="180">
        <v>2023</v>
      </c>
      <c r="N9" s="180">
        <v>2023</v>
      </c>
      <c r="O9" s="180">
        <v>2023</v>
      </c>
      <c r="P9" s="180">
        <v>2023</v>
      </c>
      <c r="Q9" s="180">
        <v>2023</v>
      </c>
      <c r="R9" s="180">
        <v>2023</v>
      </c>
      <c r="S9" s="180">
        <v>2023</v>
      </c>
      <c r="T9" s="180">
        <v>2023</v>
      </c>
      <c r="U9" s="180">
        <v>2023</v>
      </c>
      <c r="V9" s="180">
        <v>2023</v>
      </c>
      <c r="W9" s="180">
        <v>2023</v>
      </c>
      <c r="X9" s="180">
        <v>2023</v>
      </c>
      <c r="Y9" s="180">
        <v>2023</v>
      </c>
      <c r="Z9" s="180">
        <v>2023</v>
      </c>
      <c r="AA9" s="180">
        <v>2023</v>
      </c>
      <c r="AB9" s="180">
        <v>2023</v>
      </c>
      <c r="AC9" s="180">
        <v>2023</v>
      </c>
      <c r="AD9" s="180">
        <v>2023</v>
      </c>
      <c r="AE9" s="180">
        <v>2023</v>
      </c>
      <c r="AF9" s="180">
        <v>2023</v>
      </c>
      <c r="AG9" s="180">
        <v>2023</v>
      </c>
      <c r="AH9" s="180">
        <v>2023</v>
      </c>
    </row>
    <row r="10" spans="1:34" ht="15.75" thickBot="1" x14ac:dyDescent="0.3">
      <c r="A10" s="229"/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</row>
    <row r="11" spans="1:34" ht="15.75" thickBot="1" x14ac:dyDescent="0.3">
      <c r="A11" s="17" t="s">
        <v>33</v>
      </c>
      <c r="B11" s="88">
        <v>590</v>
      </c>
      <c r="C11" s="159">
        <v>649</v>
      </c>
      <c r="D11" s="88">
        <v>4134</v>
      </c>
      <c r="E11" s="159">
        <v>3737</v>
      </c>
      <c r="F11" s="88">
        <v>1761</v>
      </c>
      <c r="G11" s="159">
        <v>1872</v>
      </c>
      <c r="H11" s="88">
        <v>752</v>
      </c>
      <c r="I11" s="159">
        <v>593</v>
      </c>
      <c r="J11" s="146">
        <v>19</v>
      </c>
      <c r="K11" s="146">
        <v>229</v>
      </c>
      <c r="L11" s="146">
        <v>0</v>
      </c>
      <c r="M11" s="88">
        <v>1317</v>
      </c>
      <c r="N11" s="159">
        <v>1358</v>
      </c>
      <c r="O11" s="89">
        <v>2195</v>
      </c>
      <c r="P11" s="160">
        <v>1699</v>
      </c>
      <c r="Q11" s="90">
        <v>178</v>
      </c>
      <c r="R11" s="162">
        <v>118</v>
      </c>
      <c r="S11" s="91">
        <v>2138</v>
      </c>
      <c r="T11" s="61">
        <v>2181</v>
      </c>
      <c r="U11" s="164">
        <v>18</v>
      </c>
      <c r="V11" s="41">
        <v>16</v>
      </c>
      <c r="W11" s="38">
        <f>SUM(C11/U11/10.5)</f>
        <v>3.4338624338624339</v>
      </c>
      <c r="X11" s="16">
        <f>SUM(E11/U11/10.5)</f>
        <v>19.772486772486772</v>
      </c>
      <c r="Y11" s="16">
        <f>SUM(G11/U11/10.5)</f>
        <v>9.9047619047619051</v>
      </c>
      <c r="Z11" s="16">
        <f>SUM(I11/U11/10.5)</f>
        <v>3.1375661375661372</v>
      </c>
      <c r="AA11" s="16">
        <f>SUM(J11/U11/10.5)</f>
        <v>0.10052910052910054</v>
      </c>
      <c r="AB11" s="16">
        <f>SUM(K11/U11/10.5)</f>
        <v>1.2116402116402116</v>
      </c>
      <c r="AC11" s="24">
        <f>SUM(L11/U11/10.5)</f>
        <v>0</v>
      </c>
      <c r="AD11" s="42">
        <f>SUM(N11/U11/10.5)</f>
        <v>7.1851851851851851</v>
      </c>
      <c r="AE11" s="16">
        <f>SUM(P11/U11/10.5)</f>
        <v>8.9894179894179889</v>
      </c>
      <c r="AF11" s="16">
        <f>SUM(R11/U11/10.5)</f>
        <v>0.6243386243386243</v>
      </c>
      <c r="AG11" s="16">
        <f>SUM(T11/U11/10.5)</f>
        <v>11.53968253968254</v>
      </c>
      <c r="AH11" s="39">
        <f>SUM(C11+E11+G11+I11+J11+K11+L11+N11+P11+R11+T11)/U11/10.5</f>
        <v>65.899470899470899</v>
      </c>
    </row>
    <row r="12" spans="1:34" ht="15.75" thickBot="1" x14ac:dyDescent="0.3">
      <c r="A12" s="18" t="s">
        <v>34</v>
      </c>
      <c r="B12" s="88">
        <v>1136</v>
      </c>
      <c r="C12" s="159">
        <v>1045</v>
      </c>
      <c r="D12" s="88">
        <v>8008</v>
      </c>
      <c r="E12" s="159">
        <v>8058</v>
      </c>
      <c r="F12" s="88">
        <v>2074</v>
      </c>
      <c r="G12" s="159">
        <v>2066</v>
      </c>
      <c r="H12" s="88">
        <v>1321</v>
      </c>
      <c r="I12" s="159">
        <v>880</v>
      </c>
      <c r="J12" s="146">
        <v>41</v>
      </c>
      <c r="K12" s="146">
        <v>660</v>
      </c>
      <c r="L12" s="146">
        <v>10</v>
      </c>
      <c r="M12" s="88">
        <v>2170</v>
      </c>
      <c r="N12" s="159">
        <v>1971</v>
      </c>
      <c r="O12" s="88">
        <v>3318</v>
      </c>
      <c r="P12" s="159">
        <v>2888</v>
      </c>
      <c r="Q12" s="93">
        <v>85</v>
      </c>
      <c r="R12" s="161">
        <v>62</v>
      </c>
      <c r="S12" s="94">
        <v>4342</v>
      </c>
      <c r="T12" s="56">
        <v>4357</v>
      </c>
      <c r="U12" s="164">
        <v>31</v>
      </c>
      <c r="V12" s="41">
        <v>27</v>
      </c>
      <c r="W12" s="148">
        <f t="shared" ref="W12:W33" si="0">SUM(C12/U12/10.5)</f>
        <v>3.2104454685099846</v>
      </c>
      <c r="X12" s="131">
        <f t="shared" ref="X12:X33" si="1">SUM(E12/U12/10.5)</f>
        <v>24.755760368663594</v>
      </c>
      <c r="Y12" s="131">
        <f t="shared" ref="Y12:Y33" si="2">SUM(G12/U12/10.5)</f>
        <v>6.3471582181259594</v>
      </c>
      <c r="Z12" s="131">
        <f t="shared" ref="Z12:Z33" si="3">SUM(I12/U12/10.5)</f>
        <v>2.7035330261136714</v>
      </c>
      <c r="AA12" s="16">
        <f t="shared" ref="AA12:AA33" si="4">SUM(J12/U12/10.5)</f>
        <v>0.1259600614439324</v>
      </c>
      <c r="AB12" s="16">
        <f t="shared" ref="AB12:AB33" si="5">SUM(K12/U12/10.5)</f>
        <v>2.0276497695852536</v>
      </c>
      <c r="AC12" s="24">
        <f t="shared" ref="AC12:AC33" si="6">SUM(L12/U12/10.5)</f>
        <v>3.0721966205837174E-2</v>
      </c>
      <c r="AD12" s="151">
        <f t="shared" ref="AD12:AD33" si="7">SUM(N12/U12/10.5)</f>
        <v>6.0552995391705071</v>
      </c>
      <c r="AE12" s="131">
        <f t="shared" ref="AE12:AE33" si="8">SUM(P12/U12/10.5)</f>
        <v>8.8725038402457752</v>
      </c>
      <c r="AF12" s="131">
        <f t="shared" ref="AF12:AF33" si="9">SUM(R12/U12/10.5)</f>
        <v>0.19047619047619047</v>
      </c>
      <c r="AG12" s="131">
        <f t="shared" ref="AG12:AG33" si="10">SUM(T12/U12/10.5)</f>
        <v>13.385560675883259</v>
      </c>
      <c r="AH12" s="149">
        <f t="shared" ref="AH12:AH33" si="11">SUM(C12+E12+G12+I12+J12+K12+L12+N12+P12+R12+T12)/U12/10.5</f>
        <v>67.705069124423957</v>
      </c>
    </row>
    <row r="13" spans="1:34" ht="15.75" thickBot="1" x14ac:dyDescent="0.3">
      <c r="A13" s="18" t="s">
        <v>35</v>
      </c>
      <c r="B13" s="88">
        <v>189</v>
      </c>
      <c r="C13" s="159">
        <v>190</v>
      </c>
      <c r="D13" s="88">
        <v>1646</v>
      </c>
      <c r="E13" s="159">
        <v>1741</v>
      </c>
      <c r="F13" s="88">
        <v>907</v>
      </c>
      <c r="G13" s="159">
        <v>922</v>
      </c>
      <c r="H13" s="88">
        <v>1493</v>
      </c>
      <c r="I13" s="159">
        <v>813</v>
      </c>
      <c r="J13" s="146">
        <v>3</v>
      </c>
      <c r="K13" s="146">
        <v>116</v>
      </c>
      <c r="L13" s="146">
        <v>2</v>
      </c>
      <c r="M13" s="88">
        <v>472</v>
      </c>
      <c r="N13" s="159">
        <v>477</v>
      </c>
      <c r="O13" s="88">
        <v>1206</v>
      </c>
      <c r="P13" s="159">
        <v>1069</v>
      </c>
      <c r="Q13" s="93">
        <v>46</v>
      </c>
      <c r="R13" s="161">
        <v>41</v>
      </c>
      <c r="S13" s="94">
        <v>2147</v>
      </c>
      <c r="T13" s="56">
        <v>2142</v>
      </c>
      <c r="U13" s="164">
        <v>12</v>
      </c>
      <c r="V13" s="41">
        <v>11</v>
      </c>
      <c r="W13" s="148">
        <f t="shared" si="0"/>
        <v>1.5079365079365079</v>
      </c>
      <c r="X13" s="131">
        <f t="shared" si="1"/>
        <v>13.817460317460318</v>
      </c>
      <c r="Y13" s="131">
        <f t="shared" si="2"/>
        <v>7.3174603174603172</v>
      </c>
      <c r="Z13" s="131">
        <f t="shared" si="3"/>
        <v>6.4523809523809526</v>
      </c>
      <c r="AA13" s="16">
        <f t="shared" si="4"/>
        <v>2.3809523809523808E-2</v>
      </c>
      <c r="AB13" s="16">
        <f t="shared" si="5"/>
        <v>0.92063492063492058</v>
      </c>
      <c r="AC13" s="24">
        <f t="shared" si="6"/>
        <v>1.5873015873015872E-2</v>
      </c>
      <c r="AD13" s="151">
        <f t="shared" si="7"/>
        <v>3.7857142857142856</v>
      </c>
      <c r="AE13" s="131">
        <f t="shared" si="8"/>
        <v>8.4841269841269842</v>
      </c>
      <c r="AF13" s="131">
        <f t="shared" si="9"/>
        <v>0.32539682539682541</v>
      </c>
      <c r="AG13" s="131">
        <f t="shared" si="10"/>
        <v>17</v>
      </c>
      <c r="AH13" s="149">
        <f t="shared" si="11"/>
        <v>59.650793650793652</v>
      </c>
    </row>
    <row r="14" spans="1:34" ht="15.75" thickBot="1" x14ac:dyDescent="0.3">
      <c r="A14" s="18" t="s">
        <v>36</v>
      </c>
      <c r="B14" s="88">
        <v>86</v>
      </c>
      <c r="C14" s="159">
        <v>88</v>
      </c>
      <c r="D14" s="88">
        <v>371</v>
      </c>
      <c r="E14" s="159">
        <v>374</v>
      </c>
      <c r="F14" s="88">
        <v>340</v>
      </c>
      <c r="G14" s="159">
        <v>342</v>
      </c>
      <c r="H14" s="88">
        <v>104</v>
      </c>
      <c r="I14" s="159">
        <v>50</v>
      </c>
      <c r="J14" s="146">
        <v>1</v>
      </c>
      <c r="K14" s="146">
        <v>10</v>
      </c>
      <c r="L14" s="146">
        <v>4</v>
      </c>
      <c r="M14" s="88">
        <v>43</v>
      </c>
      <c r="N14" s="159">
        <v>37</v>
      </c>
      <c r="O14" s="88">
        <v>108</v>
      </c>
      <c r="P14" s="159">
        <v>102</v>
      </c>
      <c r="Q14" s="93">
        <v>6</v>
      </c>
      <c r="R14" s="161">
        <v>8</v>
      </c>
      <c r="S14" s="94">
        <v>192</v>
      </c>
      <c r="T14" s="56">
        <v>191</v>
      </c>
      <c r="U14" s="164">
        <v>3</v>
      </c>
      <c r="V14" s="41">
        <v>3</v>
      </c>
      <c r="W14" s="148">
        <f t="shared" si="0"/>
        <v>2.7936507936507935</v>
      </c>
      <c r="X14" s="131">
        <f t="shared" si="1"/>
        <v>11.873015873015873</v>
      </c>
      <c r="Y14" s="131">
        <f t="shared" si="2"/>
        <v>10.857142857142858</v>
      </c>
      <c r="Z14" s="131">
        <f t="shared" si="3"/>
        <v>1.5873015873015874</v>
      </c>
      <c r="AA14" s="16">
        <f t="shared" si="4"/>
        <v>3.1746031746031744E-2</v>
      </c>
      <c r="AB14" s="16">
        <f t="shared" si="5"/>
        <v>0.3174603174603175</v>
      </c>
      <c r="AC14" s="24">
        <f t="shared" si="6"/>
        <v>0.12698412698412698</v>
      </c>
      <c r="AD14" s="151">
        <f t="shared" si="7"/>
        <v>1.1746031746031746</v>
      </c>
      <c r="AE14" s="131">
        <f t="shared" si="8"/>
        <v>3.2380952380952381</v>
      </c>
      <c r="AF14" s="131">
        <f t="shared" si="9"/>
        <v>0.25396825396825395</v>
      </c>
      <c r="AG14" s="131">
        <f t="shared" si="10"/>
        <v>6.0634920634920633</v>
      </c>
      <c r="AH14" s="149">
        <f t="shared" si="11"/>
        <v>38.317460317460316</v>
      </c>
    </row>
    <row r="15" spans="1:34" ht="15.75" thickBot="1" x14ac:dyDescent="0.3">
      <c r="A15" s="19" t="s">
        <v>37</v>
      </c>
      <c r="B15" s="88">
        <v>982</v>
      </c>
      <c r="C15" s="159">
        <v>1102</v>
      </c>
      <c r="D15" s="88">
        <v>6145</v>
      </c>
      <c r="E15" s="159">
        <v>5933</v>
      </c>
      <c r="F15" s="88">
        <v>937</v>
      </c>
      <c r="G15" s="159">
        <v>964</v>
      </c>
      <c r="H15" s="88">
        <v>1062</v>
      </c>
      <c r="I15" s="159">
        <v>825</v>
      </c>
      <c r="J15" s="146">
        <v>41</v>
      </c>
      <c r="K15" s="146">
        <v>400</v>
      </c>
      <c r="L15" s="146">
        <v>10</v>
      </c>
      <c r="M15" s="88">
        <v>1211</v>
      </c>
      <c r="N15" s="159">
        <v>1314</v>
      </c>
      <c r="O15" s="88">
        <v>2924</v>
      </c>
      <c r="P15" s="159">
        <v>2813</v>
      </c>
      <c r="Q15" s="93">
        <v>31</v>
      </c>
      <c r="R15" s="161">
        <v>19</v>
      </c>
      <c r="S15" s="94">
        <v>4184</v>
      </c>
      <c r="T15" s="56">
        <v>4218</v>
      </c>
      <c r="U15" s="164">
        <v>31</v>
      </c>
      <c r="V15" s="41">
        <v>27</v>
      </c>
      <c r="W15" s="148">
        <f t="shared" si="0"/>
        <v>3.3855606758832564</v>
      </c>
      <c r="X15" s="131">
        <f t="shared" si="1"/>
        <v>18.227342549923193</v>
      </c>
      <c r="Y15" s="131">
        <f t="shared" si="2"/>
        <v>2.9615975422427034</v>
      </c>
      <c r="Z15" s="131">
        <f t="shared" si="3"/>
        <v>2.5345622119815667</v>
      </c>
      <c r="AA15" s="16">
        <f t="shared" si="4"/>
        <v>0.1259600614439324</v>
      </c>
      <c r="AB15" s="16">
        <f t="shared" si="5"/>
        <v>1.2288786482334868</v>
      </c>
      <c r="AC15" s="24">
        <f t="shared" si="6"/>
        <v>3.0721966205837174E-2</v>
      </c>
      <c r="AD15" s="151">
        <f t="shared" si="7"/>
        <v>4.0368663594470053</v>
      </c>
      <c r="AE15" s="131">
        <f t="shared" si="8"/>
        <v>8.6420890937019958</v>
      </c>
      <c r="AF15" s="131">
        <f t="shared" si="9"/>
        <v>5.8371735791090631E-2</v>
      </c>
      <c r="AG15" s="131">
        <f t="shared" si="10"/>
        <v>12.958525345622119</v>
      </c>
      <c r="AH15" s="149">
        <f t="shared" si="11"/>
        <v>54.19047619047619</v>
      </c>
    </row>
    <row r="16" spans="1:34" ht="15.75" thickBot="1" x14ac:dyDescent="0.3">
      <c r="A16" s="19" t="s">
        <v>38</v>
      </c>
      <c r="B16" s="88">
        <v>1005</v>
      </c>
      <c r="C16" s="159">
        <v>1009</v>
      </c>
      <c r="D16" s="88">
        <v>4605</v>
      </c>
      <c r="E16" s="159">
        <v>4403</v>
      </c>
      <c r="F16" s="88">
        <v>1214</v>
      </c>
      <c r="G16" s="159">
        <v>1216</v>
      </c>
      <c r="H16" s="88">
        <v>1097</v>
      </c>
      <c r="I16" s="159">
        <v>677</v>
      </c>
      <c r="J16" s="146">
        <v>33</v>
      </c>
      <c r="K16" s="146">
        <v>268</v>
      </c>
      <c r="L16" s="146">
        <v>0</v>
      </c>
      <c r="M16" s="88">
        <v>1176</v>
      </c>
      <c r="N16" s="159">
        <v>978</v>
      </c>
      <c r="O16" s="88">
        <v>2609</v>
      </c>
      <c r="P16" s="159">
        <v>2512</v>
      </c>
      <c r="Q16" s="93">
        <v>89</v>
      </c>
      <c r="R16" s="161">
        <v>82</v>
      </c>
      <c r="S16" s="94">
        <v>3868</v>
      </c>
      <c r="T16" s="56">
        <v>3878</v>
      </c>
      <c r="U16" s="164">
        <v>28</v>
      </c>
      <c r="V16" s="41">
        <v>28</v>
      </c>
      <c r="W16" s="148">
        <f t="shared" si="0"/>
        <v>3.4319727891156462</v>
      </c>
      <c r="X16" s="131">
        <f t="shared" si="1"/>
        <v>14.976190476190476</v>
      </c>
      <c r="Y16" s="131">
        <f t="shared" si="2"/>
        <v>4.1360544217687076</v>
      </c>
      <c r="Z16" s="131">
        <f t="shared" si="3"/>
        <v>2.3027210884353742</v>
      </c>
      <c r="AA16" s="16">
        <f t="shared" si="4"/>
        <v>0.11224489795918367</v>
      </c>
      <c r="AB16" s="16">
        <f t="shared" si="5"/>
        <v>0.91156462585034015</v>
      </c>
      <c r="AC16" s="24">
        <f t="shared" si="6"/>
        <v>0</v>
      </c>
      <c r="AD16" s="151">
        <f t="shared" si="7"/>
        <v>3.3265306122448983</v>
      </c>
      <c r="AE16" s="131">
        <f t="shared" si="8"/>
        <v>8.5442176870748288</v>
      </c>
      <c r="AF16" s="131">
        <f t="shared" si="9"/>
        <v>0.27891156462585032</v>
      </c>
      <c r="AG16" s="131">
        <f t="shared" si="10"/>
        <v>13.19047619047619</v>
      </c>
      <c r="AH16" s="149">
        <f t="shared" si="11"/>
        <v>51.210884353741491</v>
      </c>
    </row>
    <row r="17" spans="1:34" ht="15.75" thickBot="1" x14ac:dyDescent="0.3">
      <c r="A17" s="18" t="s">
        <v>39</v>
      </c>
      <c r="B17" s="88">
        <v>501</v>
      </c>
      <c r="C17" s="159">
        <v>522</v>
      </c>
      <c r="D17" s="88">
        <v>2330</v>
      </c>
      <c r="E17" s="159">
        <v>2243</v>
      </c>
      <c r="F17" s="88">
        <v>1746</v>
      </c>
      <c r="G17" s="159">
        <v>1741</v>
      </c>
      <c r="H17" s="88">
        <v>426</v>
      </c>
      <c r="I17" s="159">
        <v>313</v>
      </c>
      <c r="J17" s="146">
        <v>20</v>
      </c>
      <c r="K17" s="146">
        <v>169</v>
      </c>
      <c r="L17" s="146">
        <v>2</v>
      </c>
      <c r="M17" s="88">
        <v>1507</v>
      </c>
      <c r="N17" s="159">
        <v>1290</v>
      </c>
      <c r="O17" s="88">
        <v>1347</v>
      </c>
      <c r="P17" s="159">
        <v>1325</v>
      </c>
      <c r="Q17" s="93">
        <v>44</v>
      </c>
      <c r="R17" s="161">
        <v>50</v>
      </c>
      <c r="S17" s="94">
        <v>3510</v>
      </c>
      <c r="T17" s="56">
        <v>3496</v>
      </c>
      <c r="U17" s="164">
        <v>18</v>
      </c>
      <c r="V17" s="41">
        <v>16</v>
      </c>
      <c r="W17" s="148">
        <f t="shared" si="0"/>
        <v>2.7619047619047619</v>
      </c>
      <c r="X17" s="131">
        <f t="shared" si="1"/>
        <v>11.867724867724869</v>
      </c>
      <c r="Y17" s="131">
        <f t="shared" si="2"/>
        <v>9.2116402116402121</v>
      </c>
      <c r="Z17" s="131">
        <f t="shared" si="3"/>
        <v>1.656084656084656</v>
      </c>
      <c r="AA17" s="16">
        <f t="shared" si="4"/>
        <v>0.10582010582010583</v>
      </c>
      <c r="AB17" s="16">
        <f t="shared" si="5"/>
        <v>0.89417989417989419</v>
      </c>
      <c r="AC17" s="24">
        <f t="shared" si="6"/>
        <v>1.0582010582010581E-2</v>
      </c>
      <c r="AD17" s="151">
        <f t="shared" si="7"/>
        <v>6.825396825396826</v>
      </c>
      <c r="AE17" s="131">
        <f t="shared" si="8"/>
        <v>7.0105820105820111</v>
      </c>
      <c r="AF17" s="131">
        <f t="shared" si="9"/>
        <v>0.26455026455026454</v>
      </c>
      <c r="AG17" s="131">
        <f t="shared" si="10"/>
        <v>18.497354497354497</v>
      </c>
      <c r="AH17" s="149">
        <f t="shared" si="11"/>
        <v>59.105820105820101</v>
      </c>
    </row>
    <row r="18" spans="1:34" ht="15.75" thickBot="1" x14ac:dyDescent="0.3">
      <c r="A18" s="18" t="s">
        <v>40</v>
      </c>
      <c r="B18" s="88">
        <v>806</v>
      </c>
      <c r="C18" s="159">
        <v>786</v>
      </c>
      <c r="D18" s="88">
        <v>5642</v>
      </c>
      <c r="E18" s="159">
        <v>5330</v>
      </c>
      <c r="F18" s="88">
        <v>2224</v>
      </c>
      <c r="G18" s="159">
        <v>2219</v>
      </c>
      <c r="H18" s="88">
        <v>971</v>
      </c>
      <c r="I18" s="159">
        <v>587</v>
      </c>
      <c r="J18" s="146">
        <v>14</v>
      </c>
      <c r="K18" s="146">
        <v>290</v>
      </c>
      <c r="L18" s="146">
        <v>1</v>
      </c>
      <c r="M18" s="88">
        <v>1808</v>
      </c>
      <c r="N18" s="159">
        <v>1829</v>
      </c>
      <c r="O18" s="88">
        <v>2453</v>
      </c>
      <c r="P18" s="159">
        <v>2347</v>
      </c>
      <c r="Q18" s="93">
        <v>21</v>
      </c>
      <c r="R18" s="161">
        <v>22</v>
      </c>
      <c r="S18" s="94">
        <v>2885</v>
      </c>
      <c r="T18" s="56">
        <v>2856</v>
      </c>
      <c r="U18" s="164">
        <v>21</v>
      </c>
      <c r="V18" s="41">
        <v>17</v>
      </c>
      <c r="W18" s="148">
        <f t="shared" si="0"/>
        <v>3.5646258503401365</v>
      </c>
      <c r="X18" s="131">
        <f t="shared" si="1"/>
        <v>24.172335600907029</v>
      </c>
      <c r="Y18" s="131">
        <f t="shared" si="2"/>
        <v>10.063492063492063</v>
      </c>
      <c r="Z18" s="131">
        <f t="shared" si="3"/>
        <v>2.6621315192743764</v>
      </c>
      <c r="AA18" s="16">
        <f t="shared" si="4"/>
        <v>6.3492063492063489E-2</v>
      </c>
      <c r="AB18" s="16">
        <f t="shared" si="5"/>
        <v>1.3151927437641724</v>
      </c>
      <c r="AC18" s="24">
        <f t="shared" si="6"/>
        <v>4.5351473922902496E-3</v>
      </c>
      <c r="AD18" s="151">
        <f t="shared" si="7"/>
        <v>8.2947845804988667</v>
      </c>
      <c r="AE18" s="131">
        <f t="shared" si="8"/>
        <v>10.643990929705215</v>
      </c>
      <c r="AF18" s="131">
        <f t="shared" si="9"/>
        <v>9.9773242630385492E-2</v>
      </c>
      <c r="AG18" s="131">
        <f t="shared" si="10"/>
        <v>12.952380952380953</v>
      </c>
      <c r="AH18" s="149">
        <f t="shared" si="11"/>
        <v>73.83673469387756</v>
      </c>
    </row>
    <row r="19" spans="1:34" ht="15.75" thickBot="1" x14ac:dyDescent="0.3">
      <c r="A19" s="18" t="s">
        <v>41</v>
      </c>
      <c r="B19" s="88">
        <v>933</v>
      </c>
      <c r="C19" s="159">
        <v>987</v>
      </c>
      <c r="D19" s="88">
        <v>6397</v>
      </c>
      <c r="E19" s="159">
        <v>6069</v>
      </c>
      <c r="F19" s="88">
        <v>2182</v>
      </c>
      <c r="G19" s="159">
        <v>2202</v>
      </c>
      <c r="H19" s="88">
        <v>812</v>
      </c>
      <c r="I19" s="159">
        <v>624</v>
      </c>
      <c r="J19" s="146">
        <v>16</v>
      </c>
      <c r="K19" s="146">
        <v>268</v>
      </c>
      <c r="L19" s="146">
        <v>12</v>
      </c>
      <c r="M19" s="88">
        <v>1633</v>
      </c>
      <c r="N19" s="159">
        <v>1622</v>
      </c>
      <c r="O19" s="88">
        <v>3476</v>
      </c>
      <c r="P19" s="159">
        <v>2691</v>
      </c>
      <c r="Q19" s="93">
        <v>80</v>
      </c>
      <c r="R19" s="161">
        <v>60</v>
      </c>
      <c r="S19" s="94">
        <v>2169</v>
      </c>
      <c r="T19" s="56">
        <v>2149</v>
      </c>
      <c r="U19" s="164">
        <v>20</v>
      </c>
      <c r="V19" s="41">
        <v>18</v>
      </c>
      <c r="W19" s="148">
        <f t="shared" si="0"/>
        <v>4.7</v>
      </c>
      <c r="X19" s="131">
        <f t="shared" si="1"/>
        <v>28.9</v>
      </c>
      <c r="Y19" s="131">
        <f t="shared" si="2"/>
        <v>10.485714285714286</v>
      </c>
      <c r="Z19" s="131">
        <f t="shared" si="3"/>
        <v>2.9714285714285715</v>
      </c>
      <c r="AA19" s="16">
        <f t="shared" si="4"/>
        <v>7.6190476190476197E-2</v>
      </c>
      <c r="AB19" s="16">
        <f t="shared" si="5"/>
        <v>1.2761904761904763</v>
      </c>
      <c r="AC19" s="24">
        <f t="shared" si="6"/>
        <v>5.7142857142857141E-2</v>
      </c>
      <c r="AD19" s="151">
        <f t="shared" si="7"/>
        <v>7.723809523809523</v>
      </c>
      <c r="AE19" s="131">
        <f t="shared" si="8"/>
        <v>12.814285714285715</v>
      </c>
      <c r="AF19" s="131">
        <f t="shared" si="9"/>
        <v>0.2857142857142857</v>
      </c>
      <c r="AG19" s="131">
        <f t="shared" si="10"/>
        <v>10.233333333333334</v>
      </c>
      <c r="AH19" s="149">
        <f t="shared" si="11"/>
        <v>79.523809523809518</v>
      </c>
    </row>
    <row r="20" spans="1:34" ht="15.75" thickBot="1" x14ac:dyDescent="0.3">
      <c r="A20" s="18" t="s">
        <v>42</v>
      </c>
      <c r="B20" s="88">
        <v>124</v>
      </c>
      <c r="C20" s="159">
        <v>125</v>
      </c>
      <c r="D20" s="88">
        <v>536</v>
      </c>
      <c r="E20" s="159">
        <v>486</v>
      </c>
      <c r="F20" s="88">
        <v>324</v>
      </c>
      <c r="G20" s="159">
        <v>320</v>
      </c>
      <c r="H20" s="88">
        <v>129</v>
      </c>
      <c r="I20" s="159">
        <v>93</v>
      </c>
      <c r="J20" s="146">
        <v>6</v>
      </c>
      <c r="K20" s="146">
        <v>31</v>
      </c>
      <c r="L20" s="146">
        <v>0</v>
      </c>
      <c r="M20" s="88">
        <v>120</v>
      </c>
      <c r="N20" s="159">
        <v>113</v>
      </c>
      <c r="O20" s="88">
        <v>296</v>
      </c>
      <c r="P20" s="159">
        <v>279</v>
      </c>
      <c r="Q20" s="93">
        <v>12</v>
      </c>
      <c r="R20" s="161">
        <v>12</v>
      </c>
      <c r="S20" s="94">
        <v>291</v>
      </c>
      <c r="T20" s="56">
        <v>285</v>
      </c>
      <c r="U20" s="164">
        <v>6</v>
      </c>
      <c r="V20" s="41">
        <v>6</v>
      </c>
      <c r="W20" s="148">
        <f t="shared" si="0"/>
        <v>1.984126984126984</v>
      </c>
      <c r="X20" s="131">
        <f t="shared" si="1"/>
        <v>7.7142857142857144</v>
      </c>
      <c r="Y20" s="131">
        <f t="shared" si="2"/>
        <v>5.07936507936508</v>
      </c>
      <c r="Z20" s="131">
        <f t="shared" si="3"/>
        <v>1.4761904761904763</v>
      </c>
      <c r="AA20" s="16">
        <f t="shared" si="4"/>
        <v>9.5238095238095233E-2</v>
      </c>
      <c r="AB20" s="16">
        <f t="shared" si="5"/>
        <v>0.49206349206349209</v>
      </c>
      <c r="AC20" s="24">
        <f t="shared" si="6"/>
        <v>0</v>
      </c>
      <c r="AD20" s="151">
        <f t="shared" si="7"/>
        <v>1.7936507936507935</v>
      </c>
      <c r="AE20" s="131">
        <f t="shared" si="8"/>
        <v>4.4285714285714288</v>
      </c>
      <c r="AF20" s="131">
        <f t="shared" si="9"/>
        <v>0.19047619047619047</v>
      </c>
      <c r="AG20" s="131">
        <f t="shared" si="10"/>
        <v>4.5238095238095237</v>
      </c>
      <c r="AH20" s="149">
        <f t="shared" si="11"/>
        <v>27.777777777777779</v>
      </c>
    </row>
    <row r="21" spans="1:34" ht="15.75" thickBot="1" x14ac:dyDescent="0.3">
      <c r="A21" s="18" t="s">
        <v>43</v>
      </c>
      <c r="B21" s="88">
        <v>455</v>
      </c>
      <c r="C21" s="159">
        <v>492</v>
      </c>
      <c r="D21" s="88">
        <v>3343</v>
      </c>
      <c r="E21" s="159">
        <v>3251</v>
      </c>
      <c r="F21" s="88">
        <v>1622</v>
      </c>
      <c r="G21" s="159">
        <v>1618</v>
      </c>
      <c r="H21" s="88">
        <v>2076</v>
      </c>
      <c r="I21" s="159">
        <v>982</v>
      </c>
      <c r="J21" s="146">
        <v>18</v>
      </c>
      <c r="K21" s="146">
        <v>122</v>
      </c>
      <c r="L21" s="146">
        <v>0</v>
      </c>
      <c r="M21" s="88">
        <v>222</v>
      </c>
      <c r="N21" s="159">
        <v>225</v>
      </c>
      <c r="O21" s="88">
        <v>2410</v>
      </c>
      <c r="P21" s="159">
        <v>2313</v>
      </c>
      <c r="Q21" s="93">
        <v>41</v>
      </c>
      <c r="R21" s="161">
        <v>38</v>
      </c>
      <c r="S21" s="94">
        <v>3694</v>
      </c>
      <c r="T21" s="56">
        <v>3689</v>
      </c>
      <c r="U21" s="164">
        <v>18</v>
      </c>
      <c r="V21" s="41">
        <v>17</v>
      </c>
      <c r="W21" s="148">
        <f t="shared" si="0"/>
        <v>2.6031746031746033</v>
      </c>
      <c r="X21" s="131">
        <f t="shared" si="1"/>
        <v>17.201058201058203</v>
      </c>
      <c r="Y21" s="131">
        <f t="shared" si="2"/>
        <v>8.56084656084656</v>
      </c>
      <c r="Z21" s="131">
        <f t="shared" si="3"/>
        <v>5.1957671957671963</v>
      </c>
      <c r="AA21" s="16">
        <f t="shared" si="4"/>
        <v>9.5238095238095233E-2</v>
      </c>
      <c r="AB21" s="16">
        <f t="shared" si="5"/>
        <v>0.64550264550264547</v>
      </c>
      <c r="AC21" s="24">
        <f t="shared" si="6"/>
        <v>0</v>
      </c>
      <c r="AD21" s="151">
        <f t="shared" si="7"/>
        <v>1.1904761904761905</v>
      </c>
      <c r="AE21" s="131">
        <f t="shared" si="8"/>
        <v>12.238095238095237</v>
      </c>
      <c r="AF21" s="131">
        <f t="shared" si="9"/>
        <v>0.20105820105820107</v>
      </c>
      <c r="AG21" s="131">
        <f t="shared" si="10"/>
        <v>19.518518518518519</v>
      </c>
      <c r="AH21" s="149">
        <f t="shared" si="11"/>
        <v>67.449735449735442</v>
      </c>
    </row>
    <row r="22" spans="1:34" ht="15.75" thickBot="1" x14ac:dyDescent="0.3">
      <c r="A22" s="18" t="s">
        <v>44</v>
      </c>
      <c r="B22" s="88">
        <v>394</v>
      </c>
      <c r="C22" s="159">
        <v>373</v>
      </c>
      <c r="D22" s="88">
        <v>1846</v>
      </c>
      <c r="E22" s="159">
        <v>1743</v>
      </c>
      <c r="F22" s="88">
        <v>733</v>
      </c>
      <c r="G22" s="159">
        <v>735</v>
      </c>
      <c r="H22" s="88">
        <v>925</v>
      </c>
      <c r="I22" s="159">
        <v>622</v>
      </c>
      <c r="J22" s="146">
        <v>14</v>
      </c>
      <c r="K22" s="146">
        <v>83</v>
      </c>
      <c r="L22" s="146">
        <v>0</v>
      </c>
      <c r="M22" s="88">
        <v>321</v>
      </c>
      <c r="N22" s="159">
        <v>389</v>
      </c>
      <c r="O22" s="88">
        <v>1384</v>
      </c>
      <c r="P22" s="159">
        <v>1377</v>
      </c>
      <c r="Q22" s="93">
        <v>27</v>
      </c>
      <c r="R22" s="161">
        <v>27</v>
      </c>
      <c r="S22" s="94">
        <v>1655</v>
      </c>
      <c r="T22" s="56">
        <v>1644</v>
      </c>
      <c r="U22" s="164">
        <v>15</v>
      </c>
      <c r="V22" s="41">
        <v>12</v>
      </c>
      <c r="W22" s="148">
        <f t="shared" si="0"/>
        <v>2.3682539682539683</v>
      </c>
      <c r="X22" s="131">
        <f t="shared" si="1"/>
        <v>11.066666666666666</v>
      </c>
      <c r="Y22" s="131">
        <f t="shared" si="2"/>
        <v>4.666666666666667</v>
      </c>
      <c r="Z22" s="131">
        <f t="shared" si="3"/>
        <v>3.9492063492063494</v>
      </c>
      <c r="AA22" s="16">
        <f t="shared" si="4"/>
        <v>8.8888888888888892E-2</v>
      </c>
      <c r="AB22" s="16">
        <f t="shared" si="5"/>
        <v>0.526984126984127</v>
      </c>
      <c r="AC22" s="24">
        <f t="shared" si="6"/>
        <v>0</v>
      </c>
      <c r="AD22" s="151">
        <f t="shared" si="7"/>
        <v>2.4698412698412699</v>
      </c>
      <c r="AE22" s="131">
        <f t="shared" si="8"/>
        <v>8.742857142857142</v>
      </c>
      <c r="AF22" s="131">
        <f t="shared" si="9"/>
        <v>0.17142857142857143</v>
      </c>
      <c r="AG22" s="131">
        <f t="shared" si="10"/>
        <v>10.438095238095238</v>
      </c>
      <c r="AH22" s="149">
        <f t="shared" si="11"/>
        <v>44.488888888888887</v>
      </c>
    </row>
    <row r="23" spans="1:34" ht="15.75" thickBot="1" x14ac:dyDescent="0.3">
      <c r="A23" s="18" t="s">
        <v>45</v>
      </c>
      <c r="B23" s="88">
        <v>1056</v>
      </c>
      <c r="C23" s="159">
        <v>1071</v>
      </c>
      <c r="D23" s="88">
        <v>6210</v>
      </c>
      <c r="E23" s="159">
        <v>6102</v>
      </c>
      <c r="F23" s="88">
        <v>1953</v>
      </c>
      <c r="G23" s="159">
        <v>1961</v>
      </c>
      <c r="H23" s="88">
        <v>1880</v>
      </c>
      <c r="I23" s="159">
        <v>1132</v>
      </c>
      <c r="J23" s="146">
        <v>19</v>
      </c>
      <c r="K23" s="146">
        <v>427</v>
      </c>
      <c r="L23" s="146">
        <v>5</v>
      </c>
      <c r="M23" s="88">
        <v>1073</v>
      </c>
      <c r="N23" s="159">
        <v>1218</v>
      </c>
      <c r="O23" s="88">
        <v>4829</v>
      </c>
      <c r="P23" s="159">
        <v>4879</v>
      </c>
      <c r="Q23" s="93">
        <v>99</v>
      </c>
      <c r="R23" s="161">
        <v>89</v>
      </c>
      <c r="S23" s="94">
        <v>3687</v>
      </c>
      <c r="T23" s="56">
        <v>3672</v>
      </c>
      <c r="U23" s="164">
        <v>27</v>
      </c>
      <c r="V23" s="41">
        <v>25</v>
      </c>
      <c r="W23" s="148">
        <f t="shared" si="0"/>
        <v>3.7777777777777777</v>
      </c>
      <c r="X23" s="131">
        <f t="shared" si="1"/>
        <v>21.523809523809526</v>
      </c>
      <c r="Y23" s="131">
        <f t="shared" si="2"/>
        <v>6.9171075837742508</v>
      </c>
      <c r="Z23" s="131">
        <f t="shared" si="3"/>
        <v>3.9929453262786594</v>
      </c>
      <c r="AA23" s="16">
        <f t="shared" si="4"/>
        <v>6.7019400352733682E-2</v>
      </c>
      <c r="AB23" s="16">
        <f t="shared" si="5"/>
        <v>1.5061728395061729</v>
      </c>
      <c r="AC23" s="24">
        <f t="shared" si="6"/>
        <v>1.7636684303350969E-2</v>
      </c>
      <c r="AD23" s="151">
        <f t="shared" si="7"/>
        <v>4.2962962962962967</v>
      </c>
      <c r="AE23" s="131">
        <f t="shared" si="8"/>
        <v>17.209876543209877</v>
      </c>
      <c r="AF23" s="131">
        <f t="shared" si="9"/>
        <v>0.31393298059964725</v>
      </c>
      <c r="AG23" s="131">
        <f t="shared" si="10"/>
        <v>12.952380952380953</v>
      </c>
      <c r="AH23" s="149">
        <f t="shared" si="11"/>
        <v>72.57495590828924</v>
      </c>
    </row>
    <row r="24" spans="1:34" ht="15.75" thickBot="1" x14ac:dyDescent="0.3">
      <c r="A24" s="19" t="s">
        <v>46</v>
      </c>
      <c r="B24" s="88">
        <v>1086</v>
      </c>
      <c r="C24" s="159">
        <v>1061</v>
      </c>
      <c r="D24" s="88">
        <v>7125</v>
      </c>
      <c r="E24" s="159">
        <v>7093</v>
      </c>
      <c r="F24" s="88">
        <v>2218</v>
      </c>
      <c r="G24" s="159">
        <v>2204</v>
      </c>
      <c r="H24" s="88">
        <v>1480</v>
      </c>
      <c r="I24" s="159">
        <v>887</v>
      </c>
      <c r="J24" s="146">
        <v>46</v>
      </c>
      <c r="K24" s="146">
        <v>394</v>
      </c>
      <c r="L24" s="146">
        <v>6</v>
      </c>
      <c r="M24" s="88">
        <v>1921</v>
      </c>
      <c r="N24" s="159">
        <v>1727</v>
      </c>
      <c r="O24" s="88">
        <v>5108</v>
      </c>
      <c r="P24" s="159">
        <v>4795</v>
      </c>
      <c r="Q24" s="93">
        <v>132</v>
      </c>
      <c r="R24" s="161">
        <v>125</v>
      </c>
      <c r="S24" s="94">
        <v>5615</v>
      </c>
      <c r="T24" s="56">
        <v>5620</v>
      </c>
      <c r="U24" s="164">
        <v>29</v>
      </c>
      <c r="V24" s="41">
        <v>23</v>
      </c>
      <c r="W24" s="148">
        <f t="shared" si="0"/>
        <v>3.4844006568144499</v>
      </c>
      <c r="X24" s="131">
        <f t="shared" si="1"/>
        <v>23.293924466338257</v>
      </c>
      <c r="Y24" s="131">
        <f t="shared" si="2"/>
        <v>7.2380952380952381</v>
      </c>
      <c r="Z24" s="131">
        <f t="shared" si="3"/>
        <v>2.9129720853858783</v>
      </c>
      <c r="AA24" s="16">
        <f t="shared" si="4"/>
        <v>0.15106732348111659</v>
      </c>
      <c r="AB24" s="16">
        <f t="shared" si="5"/>
        <v>1.2939244663382594</v>
      </c>
      <c r="AC24" s="24">
        <f t="shared" si="6"/>
        <v>1.9704433497536946E-2</v>
      </c>
      <c r="AD24" s="151">
        <f t="shared" si="7"/>
        <v>5.6715927750410504</v>
      </c>
      <c r="AE24" s="131">
        <f t="shared" si="8"/>
        <v>15.747126436781608</v>
      </c>
      <c r="AF24" s="131">
        <f t="shared" si="9"/>
        <v>0.41050903119868642</v>
      </c>
      <c r="AG24" s="131">
        <f t="shared" si="10"/>
        <v>18.456486042692941</v>
      </c>
      <c r="AH24" s="149">
        <f t="shared" si="11"/>
        <v>78.679802955665025</v>
      </c>
    </row>
    <row r="25" spans="1:34" ht="15.75" thickBot="1" x14ac:dyDescent="0.3">
      <c r="A25" s="18" t="s">
        <v>47</v>
      </c>
      <c r="B25" s="88">
        <v>376</v>
      </c>
      <c r="C25" s="159">
        <v>353</v>
      </c>
      <c r="D25" s="88">
        <v>3373</v>
      </c>
      <c r="E25" s="159">
        <v>3213</v>
      </c>
      <c r="F25" s="88">
        <v>385</v>
      </c>
      <c r="G25" s="159">
        <v>391</v>
      </c>
      <c r="H25" s="88">
        <v>1776</v>
      </c>
      <c r="I25" s="159">
        <v>686</v>
      </c>
      <c r="J25" s="146">
        <v>10</v>
      </c>
      <c r="K25" s="146">
        <v>546</v>
      </c>
      <c r="L25" s="146">
        <v>3</v>
      </c>
      <c r="M25" s="88">
        <v>803</v>
      </c>
      <c r="N25" s="159">
        <v>755</v>
      </c>
      <c r="O25" s="88">
        <v>2702</v>
      </c>
      <c r="P25" s="159">
        <v>2446</v>
      </c>
      <c r="Q25" s="93">
        <v>92</v>
      </c>
      <c r="R25" s="161">
        <v>88</v>
      </c>
      <c r="S25" s="94">
        <v>3925</v>
      </c>
      <c r="T25" s="56">
        <v>3844</v>
      </c>
      <c r="U25" s="164">
        <v>17</v>
      </c>
      <c r="V25" s="41">
        <v>11</v>
      </c>
      <c r="W25" s="148">
        <f t="shared" si="0"/>
        <v>1.9775910364145659</v>
      </c>
      <c r="X25" s="131">
        <f t="shared" si="1"/>
        <v>18</v>
      </c>
      <c r="Y25" s="131">
        <f t="shared" si="2"/>
        <v>2.1904761904761907</v>
      </c>
      <c r="Z25" s="131">
        <f t="shared" si="3"/>
        <v>3.8431372549019605</v>
      </c>
      <c r="AA25" s="16">
        <f t="shared" si="4"/>
        <v>5.6022408963585436E-2</v>
      </c>
      <c r="AB25" s="16">
        <f t="shared" si="5"/>
        <v>3.0588235294117645</v>
      </c>
      <c r="AC25" s="24">
        <f t="shared" si="6"/>
        <v>1.6806722689075633E-2</v>
      </c>
      <c r="AD25" s="151">
        <f t="shared" si="7"/>
        <v>4.2296918767507004</v>
      </c>
      <c r="AE25" s="131">
        <f t="shared" si="8"/>
        <v>13.703081232492996</v>
      </c>
      <c r="AF25" s="131">
        <f t="shared" si="9"/>
        <v>0.49299719887955185</v>
      </c>
      <c r="AG25" s="131">
        <f t="shared" si="10"/>
        <v>21.535014005602243</v>
      </c>
      <c r="AH25" s="149">
        <f t="shared" si="11"/>
        <v>69.103641456582636</v>
      </c>
    </row>
    <row r="26" spans="1:34" ht="15.75" thickBot="1" x14ac:dyDescent="0.3">
      <c r="A26" s="18" t="s">
        <v>48</v>
      </c>
      <c r="B26" s="88">
        <v>449</v>
      </c>
      <c r="C26" s="159">
        <v>451</v>
      </c>
      <c r="D26" s="88">
        <v>3354</v>
      </c>
      <c r="E26" s="159">
        <v>3494</v>
      </c>
      <c r="F26" s="88">
        <v>1496</v>
      </c>
      <c r="G26" s="159">
        <v>1471</v>
      </c>
      <c r="H26" s="88">
        <v>1906</v>
      </c>
      <c r="I26" s="159">
        <v>531</v>
      </c>
      <c r="J26" s="146">
        <v>14</v>
      </c>
      <c r="K26" s="146">
        <v>193</v>
      </c>
      <c r="L26" s="146">
        <v>1</v>
      </c>
      <c r="M26" s="88">
        <v>506</v>
      </c>
      <c r="N26" s="159">
        <v>623</v>
      </c>
      <c r="O26" s="88">
        <v>2256</v>
      </c>
      <c r="P26" s="159">
        <v>2198</v>
      </c>
      <c r="Q26" s="93">
        <v>48</v>
      </c>
      <c r="R26" s="161">
        <v>48</v>
      </c>
      <c r="S26" s="94">
        <v>2385</v>
      </c>
      <c r="T26" s="56">
        <v>2401</v>
      </c>
      <c r="U26" s="164">
        <v>16</v>
      </c>
      <c r="V26" s="41">
        <v>12</v>
      </c>
      <c r="W26" s="148">
        <f t="shared" si="0"/>
        <v>2.6845238095238093</v>
      </c>
      <c r="X26" s="131">
        <f t="shared" si="1"/>
        <v>20.797619047619047</v>
      </c>
      <c r="Y26" s="131">
        <f t="shared" si="2"/>
        <v>8.7559523809523814</v>
      </c>
      <c r="Z26" s="131">
        <f t="shared" si="3"/>
        <v>3.1607142857142856</v>
      </c>
      <c r="AA26" s="16">
        <f t="shared" si="4"/>
        <v>8.3333333333333329E-2</v>
      </c>
      <c r="AB26" s="16">
        <f t="shared" si="5"/>
        <v>1.1488095238095237</v>
      </c>
      <c r="AC26" s="24">
        <f t="shared" si="6"/>
        <v>5.9523809523809521E-3</v>
      </c>
      <c r="AD26" s="151">
        <f t="shared" si="7"/>
        <v>3.7083333333333335</v>
      </c>
      <c r="AE26" s="131">
        <f t="shared" si="8"/>
        <v>13.083333333333334</v>
      </c>
      <c r="AF26" s="131">
        <f t="shared" si="9"/>
        <v>0.2857142857142857</v>
      </c>
      <c r="AG26" s="131">
        <f t="shared" si="10"/>
        <v>14.291666666666666</v>
      </c>
      <c r="AH26" s="149">
        <f t="shared" si="11"/>
        <v>68.00595238095238</v>
      </c>
    </row>
    <row r="27" spans="1:34" ht="15.75" thickBot="1" x14ac:dyDescent="0.3">
      <c r="A27" s="18" t="s">
        <v>49</v>
      </c>
      <c r="B27" s="88">
        <v>343</v>
      </c>
      <c r="C27" s="159">
        <v>362</v>
      </c>
      <c r="D27" s="88">
        <v>1753</v>
      </c>
      <c r="E27" s="159">
        <v>1777</v>
      </c>
      <c r="F27" s="88">
        <v>963</v>
      </c>
      <c r="G27" s="159">
        <v>970</v>
      </c>
      <c r="H27" s="88">
        <v>216</v>
      </c>
      <c r="I27" s="159">
        <v>162</v>
      </c>
      <c r="J27" s="146">
        <v>11</v>
      </c>
      <c r="K27" s="146">
        <v>59</v>
      </c>
      <c r="L27" s="146">
        <v>1</v>
      </c>
      <c r="M27" s="88">
        <v>314</v>
      </c>
      <c r="N27" s="159">
        <v>328</v>
      </c>
      <c r="O27" s="88">
        <v>845</v>
      </c>
      <c r="P27" s="159">
        <v>839</v>
      </c>
      <c r="Q27" s="93">
        <v>49</v>
      </c>
      <c r="R27" s="161">
        <v>46</v>
      </c>
      <c r="S27" s="94">
        <v>998</v>
      </c>
      <c r="T27" s="56">
        <v>1001</v>
      </c>
      <c r="U27" s="164">
        <v>11</v>
      </c>
      <c r="V27" s="41">
        <v>11</v>
      </c>
      <c r="W27" s="148">
        <f t="shared" si="0"/>
        <v>3.1341991341991338</v>
      </c>
      <c r="X27" s="131">
        <f t="shared" si="1"/>
        <v>15.385281385281385</v>
      </c>
      <c r="Y27" s="131">
        <f t="shared" si="2"/>
        <v>8.3982683982683994</v>
      </c>
      <c r="Z27" s="131">
        <f t="shared" si="3"/>
        <v>1.4025974025974026</v>
      </c>
      <c r="AA27" s="16">
        <f t="shared" si="4"/>
        <v>9.5238095238095233E-2</v>
      </c>
      <c r="AB27" s="16">
        <f t="shared" si="5"/>
        <v>0.51082251082251084</v>
      </c>
      <c r="AC27" s="24">
        <f t="shared" si="6"/>
        <v>8.658008658008658E-3</v>
      </c>
      <c r="AD27" s="151">
        <f t="shared" si="7"/>
        <v>2.8398268398268396</v>
      </c>
      <c r="AE27" s="131">
        <f t="shared" si="8"/>
        <v>7.2640692640692635</v>
      </c>
      <c r="AF27" s="131">
        <f t="shared" si="9"/>
        <v>0.39826839826839827</v>
      </c>
      <c r="AG27" s="131">
        <f t="shared" si="10"/>
        <v>8.6666666666666661</v>
      </c>
      <c r="AH27" s="149">
        <f t="shared" si="11"/>
        <v>48.103896103896105</v>
      </c>
    </row>
    <row r="28" spans="1:34" ht="15.75" thickBot="1" x14ac:dyDescent="0.3">
      <c r="A28" s="20" t="s">
        <v>50</v>
      </c>
      <c r="B28" s="88">
        <v>1218</v>
      </c>
      <c r="C28" s="159">
        <v>1160</v>
      </c>
      <c r="D28" s="88">
        <v>8974</v>
      </c>
      <c r="E28" s="159">
        <v>8840</v>
      </c>
      <c r="F28" s="88">
        <v>2149</v>
      </c>
      <c r="G28" s="159">
        <v>2137</v>
      </c>
      <c r="H28" s="88">
        <v>1756</v>
      </c>
      <c r="I28" s="159">
        <v>1286</v>
      </c>
      <c r="J28" s="146">
        <v>29</v>
      </c>
      <c r="K28" s="146">
        <v>476</v>
      </c>
      <c r="L28" s="146">
        <v>5</v>
      </c>
      <c r="M28" s="88">
        <v>1780</v>
      </c>
      <c r="N28" s="159">
        <v>1607</v>
      </c>
      <c r="O28" s="88">
        <v>3921</v>
      </c>
      <c r="P28" s="159">
        <v>3915</v>
      </c>
      <c r="Q28" s="93">
        <v>64</v>
      </c>
      <c r="R28" s="161">
        <v>55</v>
      </c>
      <c r="S28" s="94">
        <v>5010</v>
      </c>
      <c r="T28" s="56">
        <v>5106</v>
      </c>
      <c r="U28" s="164">
        <v>30</v>
      </c>
      <c r="V28" s="41">
        <v>28</v>
      </c>
      <c r="W28" s="148">
        <f t="shared" si="0"/>
        <v>3.6825396825396823</v>
      </c>
      <c r="X28" s="131">
        <f t="shared" si="1"/>
        <v>28.063492063492067</v>
      </c>
      <c r="Y28" s="131">
        <f t="shared" si="2"/>
        <v>6.784126984126984</v>
      </c>
      <c r="Z28" s="131">
        <f t="shared" si="3"/>
        <v>4.0825396825396822</v>
      </c>
      <c r="AA28" s="16">
        <f t="shared" si="4"/>
        <v>9.2063492063492069E-2</v>
      </c>
      <c r="AB28" s="16">
        <f t="shared" si="5"/>
        <v>1.5111111111111111</v>
      </c>
      <c r="AC28" s="24">
        <f t="shared" si="6"/>
        <v>1.5873015873015872E-2</v>
      </c>
      <c r="AD28" s="151">
        <f t="shared" si="7"/>
        <v>5.1015873015873021</v>
      </c>
      <c r="AE28" s="131">
        <f t="shared" si="8"/>
        <v>12.428571428571429</v>
      </c>
      <c r="AF28" s="131">
        <f t="shared" si="9"/>
        <v>0.17460317460317459</v>
      </c>
      <c r="AG28" s="131">
        <f t="shared" si="10"/>
        <v>16.209523809523809</v>
      </c>
      <c r="AH28" s="149">
        <f t="shared" si="11"/>
        <v>78.146031746031738</v>
      </c>
    </row>
    <row r="29" spans="1:34" ht="15.75" thickBot="1" x14ac:dyDescent="0.3">
      <c r="A29" s="18" t="s">
        <v>51</v>
      </c>
      <c r="B29" s="88">
        <v>500</v>
      </c>
      <c r="C29" s="159">
        <v>496</v>
      </c>
      <c r="D29" s="88">
        <v>3380</v>
      </c>
      <c r="E29" s="159">
        <v>3613</v>
      </c>
      <c r="F29" s="88">
        <v>1294</v>
      </c>
      <c r="G29" s="159">
        <v>1305</v>
      </c>
      <c r="H29" s="88">
        <v>591</v>
      </c>
      <c r="I29" s="159">
        <v>416</v>
      </c>
      <c r="J29" s="146">
        <v>10</v>
      </c>
      <c r="K29" s="146">
        <v>186</v>
      </c>
      <c r="L29" s="146">
        <v>2</v>
      </c>
      <c r="M29" s="88">
        <v>720</v>
      </c>
      <c r="N29" s="159">
        <v>616</v>
      </c>
      <c r="O29" s="88">
        <v>1224</v>
      </c>
      <c r="P29" s="159">
        <v>1188</v>
      </c>
      <c r="Q29" s="93">
        <v>25</v>
      </c>
      <c r="R29" s="161">
        <v>21</v>
      </c>
      <c r="S29" s="94">
        <v>1596</v>
      </c>
      <c r="T29" s="56">
        <v>1593</v>
      </c>
      <c r="U29" s="164">
        <v>14</v>
      </c>
      <c r="V29" s="41">
        <v>15</v>
      </c>
      <c r="W29" s="148">
        <f t="shared" si="0"/>
        <v>3.3741496598639458</v>
      </c>
      <c r="X29" s="131">
        <f t="shared" si="1"/>
        <v>24.578231292517007</v>
      </c>
      <c r="Y29" s="131">
        <f t="shared" si="2"/>
        <v>8.8775510204081627</v>
      </c>
      <c r="Z29" s="131">
        <f t="shared" si="3"/>
        <v>2.8299319727891157</v>
      </c>
      <c r="AA29" s="16">
        <f t="shared" si="4"/>
        <v>6.8027210884353748E-2</v>
      </c>
      <c r="AB29" s="16">
        <f t="shared" si="5"/>
        <v>1.2653061224489797</v>
      </c>
      <c r="AC29" s="24">
        <f t="shared" si="6"/>
        <v>1.3605442176870748E-2</v>
      </c>
      <c r="AD29" s="151">
        <f t="shared" si="7"/>
        <v>4.1904761904761907</v>
      </c>
      <c r="AE29" s="131">
        <f t="shared" si="8"/>
        <v>8.0816326530612255</v>
      </c>
      <c r="AF29" s="131">
        <f t="shared" si="9"/>
        <v>0.14285714285714285</v>
      </c>
      <c r="AG29" s="131">
        <f t="shared" si="10"/>
        <v>10.836734693877551</v>
      </c>
      <c r="AH29" s="149">
        <f t="shared" si="11"/>
        <v>64.258503401360542</v>
      </c>
    </row>
    <row r="30" spans="1:34" ht="15.75" thickBot="1" x14ac:dyDescent="0.3">
      <c r="A30" s="18" t="s">
        <v>52</v>
      </c>
      <c r="B30" s="88">
        <v>235</v>
      </c>
      <c r="C30" s="159">
        <v>236</v>
      </c>
      <c r="D30" s="88">
        <v>721</v>
      </c>
      <c r="E30" s="159">
        <v>717</v>
      </c>
      <c r="F30" s="88">
        <v>576</v>
      </c>
      <c r="G30" s="159">
        <v>579</v>
      </c>
      <c r="H30" s="88">
        <v>266</v>
      </c>
      <c r="I30" s="159">
        <v>189</v>
      </c>
      <c r="J30" s="146">
        <v>10</v>
      </c>
      <c r="K30" s="146">
        <v>58</v>
      </c>
      <c r="L30" s="146">
        <v>24</v>
      </c>
      <c r="M30" s="88">
        <v>111</v>
      </c>
      <c r="N30" s="159">
        <v>129</v>
      </c>
      <c r="O30" s="88">
        <v>346</v>
      </c>
      <c r="P30" s="159">
        <v>321</v>
      </c>
      <c r="Q30" s="93">
        <v>15</v>
      </c>
      <c r="R30" s="161">
        <v>13</v>
      </c>
      <c r="S30" s="94">
        <v>742</v>
      </c>
      <c r="T30" s="56">
        <v>745</v>
      </c>
      <c r="U30" s="164">
        <v>5</v>
      </c>
      <c r="V30" s="41">
        <v>5</v>
      </c>
      <c r="W30" s="148">
        <f t="shared" si="0"/>
        <v>4.4952380952380953</v>
      </c>
      <c r="X30" s="131">
        <f t="shared" si="1"/>
        <v>13.657142857142858</v>
      </c>
      <c r="Y30" s="131">
        <f t="shared" si="2"/>
        <v>11.028571428571428</v>
      </c>
      <c r="Z30" s="131">
        <f t="shared" si="3"/>
        <v>3.5999999999999996</v>
      </c>
      <c r="AA30" s="16">
        <f t="shared" si="4"/>
        <v>0.19047619047619047</v>
      </c>
      <c r="AB30" s="16">
        <f t="shared" si="5"/>
        <v>1.1047619047619048</v>
      </c>
      <c r="AC30" s="24">
        <f t="shared" si="6"/>
        <v>0.45714285714285713</v>
      </c>
      <c r="AD30" s="151">
        <f t="shared" si="7"/>
        <v>2.4571428571428573</v>
      </c>
      <c r="AE30" s="131">
        <f t="shared" si="8"/>
        <v>6.1142857142857148</v>
      </c>
      <c r="AF30" s="131">
        <f t="shared" si="9"/>
        <v>0.24761904761904763</v>
      </c>
      <c r="AG30" s="131">
        <f t="shared" si="10"/>
        <v>14.19047619047619</v>
      </c>
      <c r="AH30" s="149">
        <f t="shared" si="11"/>
        <v>57.542857142857144</v>
      </c>
    </row>
    <row r="31" spans="1:34" ht="15.75" thickBot="1" x14ac:dyDescent="0.3">
      <c r="A31" s="18" t="s">
        <v>53</v>
      </c>
      <c r="B31" s="88">
        <v>514</v>
      </c>
      <c r="C31" s="159">
        <v>525</v>
      </c>
      <c r="D31" s="88">
        <v>3856</v>
      </c>
      <c r="E31" s="159">
        <v>3826</v>
      </c>
      <c r="F31" s="88">
        <v>1888</v>
      </c>
      <c r="G31" s="159">
        <v>1897</v>
      </c>
      <c r="H31" s="88">
        <v>2243</v>
      </c>
      <c r="I31" s="159">
        <v>1087</v>
      </c>
      <c r="J31" s="146">
        <v>20</v>
      </c>
      <c r="K31" s="146">
        <v>138</v>
      </c>
      <c r="L31" s="146">
        <v>0</v>
      </c>
      <c r="M31" s="88">
        <v>1715</v>
      </c>
      <c r="N31" s="159">
        <v>1697</v>
      </c>
      <c r="O31" s="88">
        <v>1344</v>
      </c>
      <c r="P31" s="159">
        <v>1216</v>
      </c>
      <c r="Q31" s="93">
        <v>27</v>
      </c>
      <c r="R31" s="161">
        <v>20</v>
      </c>
      <c r="S31" s="94">
        <v>6884</v>
      </c>
      <c r="T31" s="56">
        <v>6890</v>
      </c>
      <c r="U31" s="164">
        <v>19</v>
      </c>
      <c r="V31" s="41">
        <v>19</v>
      </c>
      <c r="W31" s="148">
        <f t="shared" si="0"/>
        <v>2.6315789473684212</v>
      </c>
      <c r="X31" s="131">
        <f t="shared" si="1"/>
        <v>19.177944862155389</v>
      </c>
      <c r="Y31" s="131">
        <f t="shared" si="2"/>
        <v>9.5087719298245617</v>
      </c>
      <c r="Z31" s="131">
        <f t="shared" si="3"/>
        <v>5.4486215538847116</v>
      </c>
      <c r="AA31" s="16">
        <f t="shared" si="4"/>
        <v>0.10025062656641603</v>
      </c>
      <c r="AB31" s="16">
        <f t="shared" si="5"/>
        <v>0.69172932330827075</v>
      </c>
      <c r="AC31" s="24">
        <f t="shared" si="6"/>
        <v>0</v>
      </c>
      <c r="AD31" s="151">
        <f t="shared" si="7"/>
        <v>8.5062656641604004</v>
      </c>
      <c r="AE31" s="131">
        <f t="shared" si="8"/>
        <v>6.0952380952380949</v>
      </c>
      <c r="AF31" s="131">
        <f t="shared" si="9"/>
        <v>0.10025062656641603</v>
      </c>
      <c r="AG31" s="131">
        <f t="shared" si="10"/>
        <v>34.53634085213033</v>
      </c>
      <c r="AH31" s="149">
        <f t="shared" si="11"/>
        <v>86.796992481203006</v>
      </c>
    </row>
    <row r="32" spans="1:34" ht="15.75" thickBot="1" x14ac:dyDescent="0.3">
      <c r="A32" s="18" t="s">
        <v>54</v>
      </c>
      <c r="B32" s="88">
        <v>930</v>
      </c>
      <c r="C32" s="159">
        <v>938</v>
      </c>
      <c r="D32" s="88">
        <v>6283</v>
      </c>
      <c r="E32" s="159">
        <v>5848</v>
      </c>
      <c r="F32" s="88">
        <v>1305</v>
      </c>
      <c r="G32" s="159">
        <v>1311</v>
      </c>
      <c r="H32" s="88">
        <v>1084</v>
      </c>
      <c r="I32" s="159">
        <v>622</v>
      </c>
      <c r="J32" s="146">
        <v>37</v>
      </c>
      <c r="K32" s="146">
        <v>379</v>
      </c>
      <c r="L32" s="146">
        <v>6</v>
      </c>
      <c r="M32" s="88">
        <v>1930</v>
      </c>
      <c r="N32" s="146">
        <v>1887</v>
      </c>
      <c r="O32" s="88">
        <v>4172</v>
      </c>
      <c r="P32" s="159">
        <v>3877</v>
      </c>
      <c r="Q32" s="95">
        <v>102</v>
      </c>
      <c r="R32" s="163">
        <v>100</v>
      </c>
      <c r="S32" s="96">
        <v>2970</v>
      </c>
      <c r="T32" s="68">
        <v>3018</v>
      </c>
      <c r="U32" s="165">
        <v>28</v>
      </c>
      <c r="V32" s="41">
        <v>26</v>
      </c>
      <c r="W32" s="82">
        <f t="shared" si="0"/>
        <v>3.1904761904761907</v>
      </c>
      <c r="X32" s="83">
        <f t="shared" si="1"/>
        <v>19.891156462585034</v>
      </c>
      <c r="Y32" s="83">
        <f t="shared" si="2"/>
        <v>4.4591836734693873</v>
      </c>
      <c r="Z32" s="83">
        <f t="shared" si="3"/>
        <v>2.1156462585034013</v>
      </c>
      <c r="AA32" s="83">
        <f t="shared" si="4"/>
        <v>0.12585034013605442</v>
      </c>
      <c r="AB32" s="83">
        <f t="shared" si="5"/>
        <v>1.2891156462585034</v>
      </c>
      <c r="AC32" s="85">
        <f t="shared" si="6"/>
        <v>2.0408163265306121E-2</v>
      </c>
      <c r="AD32" s="86">
        <f t="shared" si="7"/>
        <v>6.4183673469387754</v>
      </c>
      <c r="AE32" s="83">
        <f t="shared" si="8"/>
        <v>13.187074829931973</v>
      </c>
      <c r="AF32" s="83">
        <f t="shared" si="9"/>
        <v>0.34013605442176875</v>
      </c>
      <c r="AG32" s="83">
        <f t="shared" si="10"/>
        <v>10.26530612244898</v>
      </c>
      <c r="AH32" s="99">
        <f t="shared" si="11"/>
        <v>61.302721088435376</v>
      </c>
    </row>
    <row r="33" spans="1:34" ht="15.75" thickBot="1" x14ac:dyDescent="0.3">
      <c r="A33" s="21" t="s">
        <v>55</v>
      </c>
      <c r="B33" s="104">
        <f t="shared" ref="B33:V33" si="12">SUM(B11:B32)</f>
        <v>13908</v>
      </c>
      <c r="C33" s="104">
        <f t="shared" si="12"/>
        <v>14021</v>
      </c>
      <c r="D33" s="104">
        <f t="shared" si="12"/>
        <v>90032</v>
      </c>
      <c r="E33" s="104">
        <f t="shared" si="12"/>
        <v>87891</v>
      </c>
      <c r="F33" s="105">
        <f t="shared" si="12"/>
        <v>30291</v>
      </c>
      <c r="G33" s="104">
        <f t="shared" si="12"/>
        <v>30443</v>
      </c>
      <c r="H33" s="106">
        <f t="shared" si="12"/>
        <v>24366</v>
      </c>
      <c r="I33" s="106">
        <f t="shared" si="12"/>
        <v>14057</v>
      </c>
      <c r="J33" s="33">
        <f t="shared" si="12"/>
        <v>432</v>
      </c>
      <c r="K33" s="33">
        <f t="shared" si="12"/>
        <v>5502</v>
      </c>
      <c r="L33" s="33">
        <f t="shared" si="12"/>
        <v>94</v>
      </c>
      <c r="M33" s="104">
        <f t="shared" si="12"/>
        <v>22873</v>
      </c>
      <c r="N33" s="104">
        <f t="shared" si="12"/>
        <v>22190</v>
      </c>
      <c r="O33" s="104">
        <f t="shared" si="12"/>
        <v>50473</v>
      </c>
      <c r="P33" s="104">
        <f t="shared" si="12"/>
        <v>47089</v>
      </c>
      <c r="Q33" s="108">
        <f t="shared" si="12"/>
        <v>1313</v>
      </c>
      <c r="R33" s="109">
        <f t="shared" si="12"/>
        <v>1144</v>
      </c>
      <c r="S33" s="109">
        <f t="shared" si="12"/>
        <v>64887</v>
      </c>
      <c r="T33" s="109">
        <f t="shared" si="12"/>
        <v>64976</v>
      </c>
      <c r="U33" s="110">
        <f t="shared" si="12"/>
        <v>417</v>
      </c>
      <c r="V33" s="156">
        <f t="shared" si="12"/>
        <v>373</v>
      </c>
      <c r="W33" s="157">
        <f t="shared" si="0"/>
        <v>3.202238209432454</v>
      </c>
      <c r="X33" s="152">
        <f t="shared" si="1"/>
        <v>20.07331277834875</v>
      </c>
      <c r="Y33" s="152">
        <f t="shared" si="2"/>
        <v>6.9528377298161468</v>
      </c>
      <c r="Z33" s="152">
        <f t="shared" si="3"/>
        <v>3.210460203265959</v>
      </c>
      <c r="AA33" s="123">
        <f t="shared" si="4"/>
        <v>9.8663926002055494E-2</v>
      </c>
      <c r="AB33" s="123">
        <f t="shared" si="5"/>
        <v>1.2565947242206235</v>
      </c>
      <c r="AC33" s="142">
        <f t="shared" si="6"/>
        <v>2.1468539454150965E-2</v>
      </c>
      <c r="AD33" s="154">
        <f t="shared" si="7"/>
        <v>5.0679456434852117</v>
      </c>
      <c r="AE33" s="152">
        <f t="shared" si="8"/>
        <v>10.754596322941646</v>
      </c>
      <c r="AF33" s="152">
        <f t="shared" si="9"/>
        <v>0.26127669293136918</v>
      </c>
      <c r="AG33" s="152">
        <f t="shared" si="10"/>
        <v>14.839785314605459</v>
      </c>
      <c r="AH33" s="158">
        <f t="shared" si="11"/>
        <v>65.739180084503829</v>
      </c>
    </row>
  </sheetData>
  <mergeCells count="72">
    <mergeCell ref="AF9:AF10"/>
    <mergeCell ref="AG9:AG10"/>
    <mergeCell ref="AH9:AH10"/>
    <mergeCell ref="J6:J7"/>
    <mergeCell ref="L6:L7"/>
    <mergeCell ref="J9:J10"/>
    <mergeCell ref="K9:K10"/>
    <mergeCell ref="L9:L10"/>
    <mergeCell ref="Z9:Z10"/>
    <mergeCell ref="AA9:AA10"/>
    <mergeCell ref="AB9:AB10"/>
    <mergeCell ref="AC9:AC10"/>
    <mergeCell ref="AD9:AD10"/>
    <mergeCell ref="AE9:AE10"/>
    <mergeCell ref="T9:T10"/>
    <mergeCell ref="U9:U10"/>
    <mergeCell ref="V9:V10"/>
    <mergeCell ref="W9:W10"/>
    <mergeCell ref="X9:X10"/>
    <mergeCell ref="Y9:Y10"/>
    <mergeCell ref="N9:N10"/>
    <mergeCell ref="O9:O10"/>
    <mergeCell ref="P9:P10"/>
    <mergeCell ref="Q9:Q10"/>
    <mergeCell ref="R9:R10"/>
    <mergeCell ref="S9:S10"/>
    <mergeCell ref="B6:B7"/>
    <mergeCell ref="C6:C7"/>
    <mergeCell ref="D6:D7"/>
    <mergeCell ref="E6:E7"/>
    <mergeCell ref="H9:H10"/>
    <mergeCell ref="G9:G10"/>
    <mergeCell ref="B9:B10"/>
    <mergeCell ref="C9:C10"/>
    <mergeCell ref="D9:D10"/>
    <mergeCell ref="E9:E10"/>
    <mergeCell ref="F9:F10"/>
    <mergeCell ref="M6:M7"/>
    <mergeCell ref="N6:N7"/>
    <mergeCell ref="O6:O7"/>
    <mergeCell ref="P6:P7"/>
    <mergeCell ref="I9:I10"/>
    <mergeCell ref="M9:M10"/>
    <mergeCell ref="O5:P5"/>
    <mergeCell ref="Q5:R5"/>
    <mergeCell ref="S5:T5"/>
    <mergeCell ref="S6:S7"/>
    <mergeCell ref="T6:T7"/>
    <mergeCell ref="Q6:Q7"/>
    <mergeCell ref="R6:R7"/>
    <mergeCell ref="AA3:AC6"/>
    <mergeCell ref="AD3:AD7"/>
    <mergeCell ref="AE3:AG6"/>
    <mergeCell ref="AH3:AH7"/>
    <mergeCell ref="U4:U7"/>
    <mergeCell ref="V4:V7"/>
    <mergeCell ref="A1:AH1"/>
    <mergeCell ref="A2:A10"/>
    <mergeCell ref="B2:C5"/>
    <mergeCell ref="D2:E5"/>
    <mergeCell ref="F2:G5"/>
    <mergeCell ref="H2:I5"/>
    <mergeCell ref="M2:N5"/>
    <mergeCell ref="O2:T4"/>
    <mergeCell ref="U2:V3"/>
    <mergeCell ref="G6:G7"/>
    <mergeCell ref="J2:L5"/>
    <mergeCell ref="W2:AH2"/>
    <mergeCell ref="W3:W7"/>
    <mergeCell ref="X3:X7"/>
    <mergeCell ref="Y3:Y7"/>
    <mergeCell ref="Z3:Z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zoomScale="85" zoomScaleNormal="85" workbookViewId="0">
      <selection sqref="A1:AH1"/>
    </sheetView>
  </sheetViews>
  <sheetFormatPr defaultRowHeight="15" x14ac:dyDescent="0.25"/>
  <cols>
    <col min="1" max="1" width="24.7109375" customWidth="1"/>
  </cols>
  <sheetData>
    <row r="1" spans="1:34" ht="16.5" thickBot="1" x14ac:dyDescent="0.3">
      <c r="A1" s="188" t="s">
        <v>64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9"/>
      <c r="P1" s="189"/>
      <c r="Q1" s="189"/>
      <c r="R1" s="189"/>
      <c r="S1" s="189"/>
      <c r="T1" s="189"/>
      <c r="U1" s="189"/>
      <c r="V1" s="189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</row>
    <row r="2" spans="1:34" ht="15.75" thickBot="1" x14ac:dyDescent="0.3">
      <c r="A2" s="227" t="s">
        <v>0</v>
      </c>
      <c r="B2" s="230" t="s">
        <v>1</v>
      </c>
      <c r="C2" s="191"/>
      <c r="D2" s="190" t="s">
        <v>2</v>
      </c>
      <c r="E2" s="191"/>
      <c r="F2" s="190" t="s">
        <v>3</v>
      </c>
      <c r="G2" s="196"/>
      <c r="H2" s="201" t="s">
        <v>4</v>
      </c>
      <c r="I2" s="196"/>
      <c r="J2" s="190" t="s">
        <v>5</v>
      </c>
      <c r="K2" s="249"/>
      <c r="L2" s="250"/>
      <c r="M2" s="202" t="s">
        <v>6</v>
      </c>
      <c r="N2" s="203"/>
      <c r="O2" s="171" t="s">
        <v>7</v>
      </c>
      <c r="P2" s="260"/>
      <c r="Q2" s="260"/>
      <c r="R2" s="260"/>
      <c r="S2" s="261"/>
      <c r="T2" s="173"/>
      <c r="U2" s="218" t="s">
        <v>8</v>
      </c>
      <c r="V2" s="219"/>
      <c r="W2" s="208" t="s">
        <v>60</v>
      </c>
      <c r="X2" s="209"/>
      <c r="Y2" s="209"/>
      <c r="Z2" s="209"/>
      <c r="AA2" s="209"/>
      <c r="AB2" s="209"/>
      <c r="AC2" s="209"/>
      <c r="AD2" s="209"/>
      <c r="AE2" s="210"/>
      <c r="AF2" s="210"/>
      <c r="AG2" s="210"/>
      <c r="AH2" s="211"/>
    </row>
    <row r="3" spans="1:34" x14ac:dyDescent="0.25">
      <c r="A3" s="228"/>
      <c r="B3" s="192"/>
      <c r="C3" s="193"/>
      <c r="D3" s="192"/>
      <c r="E3" s="193"/>
      <c r="F3" s="197"/>
      <c r="G3" s="198"/>
      <c r="H3" s="197"/>
      <c r="I3" s="198"/>
      <c r="J3" s="251"/>
      <c r="K3" s="252"/>
      <c r="L3" s="253"/>
      <c r="M3" s="204"/>
      <c r="N3" s="205"/>
      <c r="O3" s="262"/>
      <c r="P3" s="263"/>
      <c r="Q3" s="263"/>
      <c r="R3" s="263"/>
      <c r="S3" s="264"/>
      <c r="T3" s="176"/>
      <c r="U3" s="220"/>
      <c r="V3" s="221"/>
      <c r="W3" s="212" t="s">
        <v>10</v>
      </c>
      <c r="X3" s="215" t="s">
        <v>11</v>
      </c>
      <c r="Y3" s="215" t="s">
        <v>12</v>
      </c>
      <c r="Z3" s="231" t="s">
        <v>13</v>
      </c>
      <c r="AA3" s="266" t="s">
        <v>14</v>
      </c>
      <c r="AB3" s="267"/>
      <c r="AC3" s="224"/>
      <c r="AD3" s="202" t="s">
        <v>15</v>
      </c>
      <c r="AE3" s="171" t="s">
        <v>16</v>
      </c>
      <c r="AF3" s="172"/>
      <c r="AG3" s="173"/>
      <c r="AH3" s="224" t="s">
        <v>17</v>
      </c>
    </row>
    <row r="4" spans="1:34" x14ac:dyDescent="0.25">
      <c r="A4" s="228"/>
      <c r="B4" s="192"/>
      <c r="C4" s="193"/>
      <c r="D4" s="192"/>
      <c r="E4" s="193"/>
      <c r="F4" s="197"/>
      <c r="G4" s="198"/>
      <c r="H4" s="197"/>
      <c r="I4" s="198"/>
      <c r="J4" s="251"/>
      <c r="K4" s="252"/>
      <c r="L4" s="253"/>
      <c r="M4" s="204"/>
      <c r="N4" s="205"/>
      <c r="O4" s="262"/>
      <c r="P4" s="263"/>
      <c r="Q4" s="263"/>
      <c r="R4" s="263"/>
      <c r="S4" s="264"/>
      <c r="T4" s="176"/>
      <c r="U4" s="238" t="s">
        <v>18</v>
      </c>
      <c r="V4" s="239" t="s">
        <v>19</v>
      </c>
      <c r="W4" s="213"/>
      <c r="X4" s="216"/>
      <c r="Y4" s="216"/>
      <c r="Z4" s="232"/>
      <c r="AA4" s="268"/>
      <c r="AB4" s="269"/>
      <c r="AC4" s="225"/>
      <c r="AD4" s="222"/>
      <c r="AE4" s="174"/>
      <c r="AF4" s="175"/>
      <c r="AG4" s="176"/>
      <c r="AH4" s="225"/>
    </row>
    <row r="5" spans="1:34" ht="15.75" thickBot="1" x14ac:dyDescent="0.3">
      <c r="A5" s="228"/>
      <c r="B5" s="194"/>
      <c r="C5" s="195"/>
      <c r="D5" s="194"/>
      <c r="E5" s="195"/>
      <c r="F5" s="199"/>
      <c r="G5" s="200"/>
      <c r="H5" s="197"/>
      <c r="I5" s="198"/>
      <c r="J5" s="254"/>
      <c r="K5" s="255"/>
      <c r="L5" s="256"/>
      <c r="M5" s="206"/>
      <c r="N5" s="207"/>
      <c r="O5" s="241" t="s">
        <v>20</v>
      </c>
      <c r="P5" s="242"/>
      <c r="Q5" s="242" t="s">
        <v>21</v>
      </c>
      <c r="R5" s="259"/>
      <c r="S5" s="242" t="s">
        <v>56</v>
      </c>
      <c r="T5" s="265"/>
      <c r="U5" s="238"/>
      <c r="V5" s="240"/>
      <c r="W5" s="213"/>
      <c r="X5" s="216"/>
      <c r="Y5" s="216"/>
      <c r="Z5" s="232"/>
      <c r="AA5" s="268"/>
      <c r="AB5" s="269"/>
      <c r="AC5" s="225"/>
      <c r="AD5" s="222"/>
      <c r="AE5" s="174"/>
      <c r="AF5" s="175"/>
      <c r="AG5" s="176"/>
      <c r="AH5" s="225"/>
    </row>
    <row r="6" spans="1:34" ht="15.75" thickBot="1" x14ac:dyDescent="0.3">
      <c r="A6" s="228"/>
      <c r="B6" s="182" t="s">
        <v>22</v>
      </c>
      <c r="C6" s="184" t="s">
        <v>23</v>
      </c>
      <c r="D6" s="187" t="s">
        <v>22</v>
      </c>
      <c r="E6" s="186" t="s">
        <v>24</v>
      </c>
      <c r="F6" s="8"/>
      <c r="G6" s="234" t="s">
        <v>25</v>
      </c>
      <c r="H6" s="26"/>
      <c r="I6" s="27"/>
      <c r="J6" s="257" t="s">
        <v>26</v>
      </c>
      <c r="K6" s="31"/>
      <c r="L6" s="234" t="s">
        <v>27</v>
      </c>
      <c r="M6" s="236" t="s">
        <v>22</v>
      </c>
      <c r="N6" s="184" t="s">
        <v>24</v>
      </c>
      <c r="O6" s="247" t="s">
        <v>22</v>
      </c>
      <c r="P6" s="245" t="s">
        <v>24</v>
      </c>
      <c r="Q6" s="243" t="s">
        <v>22</v>
      </c>
      <c r="R6" s="245" t="s">
        <v>24</v>
      </c>
      <c r="S6" s="243" t="s">
        <v>22</v>
      </c>
      <c r="T6" s="245" t="s">
        <v>24</v>
      </c>
      <c r="U6" s="238"/>
      <c r="V6" s="240"/>
      <c r="W6" s="213"/>
      <c r="X6" s="216"/>
      <c r="Y6" s="216"/>
      <c r="Z6" s="232"/>
      <c r="AA6" s="270"/>
      <c r="AB6" s="271"/>
      <c r="AC6" s="226"/>
      <c r="AD6" s="222"/>
      <c r="AE6" s="177"/>
      <c r="AF6" s="178"/>
      <c r="AG6" s="179"/>
      <c r="AH6" s="225"/>
    </row>
    <row r="7" spans="1:34" ht="52.5" thickBot="1" x14ac:dyDescent="0.3">
      <c r="A7" s="228"/>
      <c r="B7" s="183"/>
      <c r="C7" s="185"/>
      <c r="D7" s="187"/>
      <c r="E7" s="180"/>
      <c r="F7" s="22" t="s">
        <v>28</v>
      </c>
      <c r="G7" s="235"/>
      <c r="H7" s="11" t="s">
        <v>22</v>
      </c>
      <c r="I7" s="11" t="s">
        <v>24</v>
      </c>
      <c r="J7" s="258"/>
      <c r="K7" s="32" t="s">
        <v>11</v>
      </c>
      <c r="L7" s="235"/>
      <c r="M7" s="237"/>
      <c r="N7" s="185"/>
      <c r="O7" s="248"/>
      <c r="P7" s="246"/>
      <c r="Q7" s="244"/>
      <c r="R7" s="246"/>
      <c r="S7" s="244"/>
      <c r="T7" s="246"/>
      <c r="U7" s="238"/>
      <c r="V7" s="240"/>
      <c r="W7" s="214"/>
      <c r="X7" s="217"/>
      <c r="Y7" s="217"/>
      <c r="Z7" s="233"/>
      <c r="AA7" s="1" t="s">
        <v>29</v>
      </c>
      <c r="AB7" s="1" t="s">
        <v>30</v>
      </c>
      <c r="AC7" s="3" t="s">
        <v>27</v>
      </c>
      <c r="AD7" s="223"/>
      <c r="AE7" s="77" t="s">
        <v>31</v>
      </c>
      <c r="AF7" s="2" t="s">
        <v>32</v>
      </c>
      <c r="AG7" s="78" t="s">
        <v>57</v>
      </c>
      <c r="AH7" s="226"/>
    </row>
    <row r="8" spans="1:34" ht="15.75" thickBot="1" x14ac:dyDescent="0.3">
      <c r="A8" s="228"/>
      <c r="B8" s="57">
        <v>1</v>
      </c>
      <c r="C8" s="51">
        <v>2</v>
      </c>
      <c r="D8" s="46">
        <v>3</v>
      </c>
      <c r="E8" s="46">
        <v>4</v>
      </c>
      <c r="F8" s="52">
        <v>5</v>
      </c>
      <c r="G8" s="48">
        <v>6</v>
      </c>
      <c r="H8" s="48">
        <v>7</v>
      </c>
      <c r="I8" s="28">
        <v>8</v>
      </c>
      <c r="J8" s="47">
        <v>9</v>
      </c>
      <c r="K8" s="32">
        <v>10</v>
      </c>
      <c r="L8" s="48">
        <v>11</v>
      </c>
      <c r="M8" s="4">
        <v>12</v>
      </c>
      <c r="N8" s="51">
        <v>13</v>
      </c>
      <c r="O8" s="62">
        <v>14</v>
      </c>
      <c r="P8" s="74">
        <v>15</v>
      </c>
      <c r="Q8" s="64">
        <v>16</v>
      </c>
      <c r="R8" s="74">
        <v>17</v>
      </c>
      <c r="S8" s="74">
        <v>18</v>
      </c>
      <c r="T8" s="65">
        <v>19</v>
      </c>
      <c r="U8" s="54">
        <v>20</v>
      </c>
      <c r="V8" s="40">
        <v>21</v>
      </c>
      <c r="W8" s="50">
        <v>22</v>
      </c>
      <c r="X8" s="49">
        <v>23</v>
      </c>
      <c r="Y8" s="49">
        <v>24</v>
      </c>
      <c r="Z8" s="49">
        <v>25</v>
      </c>
      <c r="AA8" s="1">
        <v>26</v>
      </c>
      <c r="AB8" s="1">
        <v>27</v>
      </c>
      <c r="AC8" s="23">
        <v>28</v>
      </c>
      <c r="AD8" s="72">
        <v>29</v>
      </c>
      <c r="AE8" s="73">
        <v>30</v>
      </c>
      <c r="AF8" s="75">
        <v>31</v>
      </c>
      <c r="AG8" s="76">
        <v>32</v>
      </c>
      <c r="AH8" s="45">
        <v>33</v>
      </c>
    </row>
    <row r="9" spans="1:34" ht="15.75" thickBot="1" x14ac:dyDescent="0.3">
      <c r="A9" s="228"/>
      <c r="B9" s="180">
        <v>2023</v>
      </c>
      <c r="C9" s="180">
        <v>2023</v>
      </c>
      <c r="D9" s="180">
        <v>2023</v>
      </c>
      <c r="E9" s="180">
        <v>2023</v>
      </c>
      <c r="F9" s="180">
        <v>2023</v>
      </c>
      <c r="G9" s="180">
        <v>2023</v>
      </c>
      <c r="H9" s="180">
        <v>2023</v>
      </c>
      <c r="I9" s="180">
        <v>2023</v>
      </c>
      <c r="J9" s="180">
        <v>2023</v>
      </c>
      <c r="K9" s="180">
        <v>2023</v>
      </c>
      <c r="L9" s="180">
        <v>2023</v>
      </c>
      <c r="M9" s="180">
        <v>2023</v>
      </c>
      <c r="N9" s="180">
        <v>2023</v>
      </c>
      <c r="O9" s="180">
        <v>2023</v>
      </c>
      <c r="P9" s="180">
        <v>2023</v>
      </c>
      <c r="Q9" s="180">
        <v>2023</v>
      </c>
      <c r="R9" s="180">
        <v>2023</v>
      </c>
      <c r="S9" s="180">
        <v>2023</v>
      </c>
      <c r="T9" s="180">
        <v>2023</v>
      </c>
      <c r="U9" s="180">
        <v>2023</v>
      </c>
      <c r="V9" s="180">
        <v>2023</v>
      </c>
      <c r="W9" s="180">
        <v>2023</v>
      </c>
      <c r="X9" s="180">
        <v>2023</v>
      </c>
      <c r="Y9" s="180">
        <v>2023</v>
      </c>
      <c r="Z9" s="180">
        <v>2023</v>
      </c>
      <c r="AA9" s="180">
        <v>2023</v>
      </c>
      <c r="AB9" s="180">
        <v>2023</v>
      </c>
      <c r="AC9" s="180">
        <v>2023</v>
      </c>
      <c r="AD9" s="180">
        <v>2023</v>
      </c>
      <c r="AE9" s="180">
        <v>2023</v>
      </c>
      <c r="AF9" s="180">
        <v>2023</v>
      </c>
      <c r="AG9" s="180">
        <v>2023</v>
      </c>
      <c r="AH9" s="180">
        <v>2023</v>
      </c>
    </row>
    <row r="10" spans="1:34" ht="15.75" thickBot="1" x14ac:dyDescent="0.3">
      <c r="A10" s="229"/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</row>
    <row r="11" spans="1:34" ht="15.75" thickBot="1" x14ac:dyDescent="0.3">
      <c r="A11" s="17" t="s">
        <v>33</v>
      </c>
      <c r="B11" s="43">
        <v>590</v>
      </c>
      <c r="C11" s="146">
        <v>649</v>
      </c>
      <c r="D11" s="43">
        <v>4134</v>
      </c>
      <c r="E11" s="146">
        <v>3737</v>
      </c>
      <c r="F11" s="43">
        <v>1761</v>
      </c>
      <c r="G11" s="146">
        <v>1872</v>
      </c>
      <c r="H11" s="43">
        <v>752</v>
      </c>
      <c r="I11" s="146">
        <v>593</v>
      </c>
      <c r="J11" s="146">
        <v>24</v>
      </c>
      <c r="K11" s="146">
        <v>231</v>
      </c>
      <c r="L11" s="146">
        <v>1</v>
      </c>
      <c r="M11" s="43">
        <v>1317</v>
      </c>
      <c r="N11" s="146">
        <v>1358</v>
      </c>
      <c r="O11" s="58">
        <v>2195</v>
      </c>
      <c r="P11" s="59">
        <v>1699</v>
      </c>
      <c r="Q11" s="60">
        <v>178</v>
      </c>
      <c r="R11" s="61">
        <v>118</v>
      </c>
      <c r="S11" s="79">
        <v>2138</v>
      </c>
      <c r="T11" s="61">
        <v>2181</v>
      </c>
      <c r="U11" s="92">
        <v>18</v>
      </c>
      <c r="V11" s="41">
        <v>16</v>
      </c>
      <c r="W11" s="38">
        <f>SUM(B11/V11/10.5)</f>
        <v>3.5119047619047619</v>
      </c>
      <c r="X11" s="16">
        <f>SUM(D11/V11/10.5)</f>
        <v>24.607142857142858</v>
      </c>
      <c r="Y11" s="16">
        <f>SUM(F11/V11/10.5)</f>
        <v>10.482142857142858</v>
      </c>
      <c r="Z11" s="16">
        <f>SUM(H11/V11/10.5)</f>
        <v>4.4761904761904763</v>
      </c>
      <c r="AA11" s="16">
        <f>SUM(J11/V11/10.5)</f>
        <v>0.14285714285714285</v>
      </c>
      <c r="AB11" s="16">
        <f>SUM(K11/V11/10.5)</f>
        <v>1.375</v>
      </c>
      <c r="AC11" s="24">
        <f>SUM(L11/V11/10.5)</f>
        <v>5.9523809523809521E-3</v>
      </c>
      <c r="AD11" s="42">
        <f>SUM(M11/V11/10.5)</f>
        <v>7.8392857142857144</v>
      </c>
      <c r="AE11" s="16">
        <f>SUM(O11/V11/10.5)</f>
        <v>13.06547619047619</v>
      </c>
      <c r="AF11" s="16">
        <f>SUM(Q11/V11/10.5)</f>
        <v>1.0595238095238095</v>
      </c>
      <c r="AG11" s="16">
        <f>SUM(S11/V11/10.5)</f>
        <v>12.726190476190476</v>
      </c>
      <c r="AH11" s="39">
        <f>SUM(B11+D11+F11+H11+J11+K11+L11+M11+O11+Q11+S11)/V11/10.5</f>
        <v>79.291666666666671</v>
      </c>
    </row>
    <row r="12" spans="1:34" ht="15.75" thickBot="1" x14ac:dyDescent="0.3">
      <c r="A12" s="18" t="s">
        <v>34</v>
      </c>
      <c r="B12" s="43">
        <v>1136</v>
      </c>
      <c r="C12" s="146">
        <v>1045</v>
      </c>
      <c r="D12" s="43">
        <v>8008</v>
      </c>
      <c r="E12" s="146">
        <v>8058</v>
      </c>
      <c r="F12" s="43">
        <v>2074</v>
      </c>
      <c r="G12" s="146">
        <v>2066</v>
      </c>
      <c r="H12" s="43">
        <v>1321</v>
      </c>
      <c r="I12" s="146">
        <v>880</v>
      </c>
      <c r="J12" s="146">
        <v>54</v>
      </c>
      <c r="K12" s="146">
        <v>677</v>
      </c>
      <c r="L12" s="146">
        <v>10</v>
      </c>
      <c r="M12" s="43">
        <v>2170</v>
      </c>
      <c r="N12" s="146">
        <v>1971</v>
      </c>
      <c r="O12" s="43">
        <v>3318</v>
      </c>
      <c r="P12" s="146">
        <v>2888</v>
      </c>
      <c r="Q12" s="53">
        <v>85</v>
      </c>
      <c r="R12" s="56">
        <v>62</v>
      </c>
      <c r="S12" s="80">
        <v>4342</v>
      </c>
      <c r="T12" s="56">
        <v>4357</v>
      </c>
      <c r="U12" s="92">
        <v>31</v>
      </c>
      <c r="V12" s="41">
        <v>27</v>
      </c>
      <c r="W12" s="38">
        <f t="shared" ref="W12:W33" si="0">SUM(B12/V12/10.5)</f>
        <v>4.0070546737213402</v>
      </c>
      <c r="X12" s="16">
        <f t="shared" ref="X12:X33" si="1">SUM(D12/V12/10.5)</f>
        <v>28.246913580246915</v>
      </c>
      <c r="Y12" s="16">
        <f t="shared" ref="Y12:Y33" si="2">SUM(F12/V12/10.5)</f>
        <v>7.3156966490299817</v>
      </c>
      <c r="Z12" s="16">
        <f t="shared" ref="Z12:Z33" si="3">SUM(H12/V12/10.5)</f>
        <v>4.6596119929453259</v>
      </c>
      <c r="AA12" s="16">
        <f t="shared" ref="AA12:AA33" si="4">SUM(J12/V12/10.5)</f>
        <v>0.19047619047619047</v>
      </c>
      <c r="AB12" s="16">
        <f t="shared" ref="AB12:AB33" si="5">SUM(K12/V12/10.5)</f>
        <v>2.3880070546737211</v>
      </c>
      <c r="AC12" s="24">
        <f t="shared" ref="AC12:AC33" si="6">SUM(L12/V12/10.5)</f>
        <v>3.5273368606701938E-2</v>
      </c>
      <c r="AD12" s="42">
        <f t="shared" ref="AD12:AD33" si="7">SUM(M12/V12/10.5)</f>
        <v>7.6543209876543203</v>
      </c>
      <c r="AE12" s="16">
        <f t="shared" ref="AE12:AE33" si="8">SUM(O12/V12/10.5)</f>
        <v>11.703703703703704</v>
      </c>
      <c r="AF12" s="16">
        <f t="shared" ref="AF12:AF33" si="9">SUM(Q12/V12/10.5)</f>
        <v>0.29982363315696653</v>
      </c>
      <c r="AG12" s="16">
        <f t="shared" ref="AG12:AG33" si="10">SUM(S12/V12/10.5)</f>
        <v>15.315696649029983</v>
      </c>
      <c r="AH12" s="39">
        <f t="shared" ref="AH12:AH33" si="11">SUM(B12+D12+F12+H12+J12+K12+L12+M12+O12+Q12+S12)/V12/10.5</f>
        <v>81.816578483245138</v>
      </c>
    </row>
    <row r="13" spans="1:34" ht="15.75" thickBot="1" x14ac:dyDescent="0.3">
      <c r="A13" s="18" t="s">
        <v>35</v>
      </c>
      <c r="B13" s="43">
        <v>189</v>
      </c>
      <c r="C13" s="146">
        <v>190</v>
      </c>
      <c r="D13" s="43">
        <v>1646</v>
      </c>
      <c r="E13" s="146">
        <v>1741</v>
      </c>
      <c r="F13" s="43">
        <v>907</v>
      </c>
      <c r="G13" s="146">
        <v>922</v>
      </c>
      <c r="H13" s="43">
        <v>1493</v>
      </c>
      <c r="I13" s="146">
        <v>813</v>
      </c>
      <c r="J13" s="146">
        <v>6</v>
      </c>
      <c r="K13" s="146">
        <v>125</v>
      </c>
      <c r="L13" s="146">
        <v>3</v>
      </c>
      <c r="M13" s="43">
        <v>472</v>
      </c>
      <c r="N13" s="146">
        <v>477</v>
      </c>
      <c r="O13" s="43">
        <v>1206</v>
      </c>
      <c r="P13" s="146">
        <v>1069</v>
      </c>
      <c r="Q13" s="53">
        <v>46</v>
      </c>
      <c r="R13" s="56">
        <v>41</v>
      </c>
      <c r="S13" s="80">
        <v>2147</v>
      </c>
      <c r="T13" s="56">
        <v>2142</v>
      </c>
      <c r="U13" s="92">
        <v>12</v>
      </c>
      <c r="V13" s="41">
        <v>11</v>
      </c>
      <c r="W13" s="38">
        <f t="shared" si="0"/>
        <v>1.6363636363636365</v>
      </c>
      <c r="X13" s="16">
        <f t="shared" si="1"/>
        <v>14.25108225108225</v>
      </c>
      <c r="Y13" s="16">
        <f t="shared" si="2"/>
        <v>7.8528138528138527</v>
      </c>
      <c r="Z13" s="16">
        <f t="shared" si="3"/>
        <v>12.926406926406926</v>
      </c>
      <c r="AA13" s="16">
        <f t="shared" si="4"/>
        <v>5.1948051948051945E-2</v>
      </c>
      <c r="AB13" s="16">
        <f t="shared" si="5"/>
        <v>1.0822510822510822</v>
      </c>
      <c r="AC13" s="24">
        <f t="shared" si="6"/>
        <v>2.5974025974025972E-2</v>
      </c>
      <c r="AD13" s="42">
        <f t="shared" si="7"/>
        <v>4.0865800865800868</v>
      </c>
      <c r="AE13" s="16">
        <f t="shared" si="8"/>
        <v>10.441558441558442</v>
      </c>
      <c r="AF13" s="16">
        <f t="shared" si="9"/>
        <v>0.39826839826839827</v>
      </c>
      <c r="AG13" s="16">
        <f t="shared" si="10"/>
        <v>18.588744588744589</v>
      </c>
      <c r="AH13" s="39">
        <f t="shared" si="11"/>
        <v>71.341991341991346</v>
      </c>
    </row>
    <row r="14" spans="1:34" ht="15.75" thickBot="1" x14ac:dyDescent="0.3">
      <c r="A14" s="18" t="s">
        <v>36</v>
      </c>
      <c r="B14" s="43">
        <v>86</v>
      </c>
      <c r="C14" s="146">
        <v>88</v>
      </c>
      <c r="D14" s="43">
        <v>371</v>
      </c>
      <c r="E14" s="146">
        <v>374</v>
      </c>
      <c r="F14" s="43">
        <v>340</v>
      </c>
      <c r="G14" s="146">
        <v>342</v>
      </c>
      <c r="H14" s="43">
        <v>104</v>
      </c>
      <c r="I14" s="146">
        <v>50</v>
      </c>
      <c r="J14" s="146">
        <v>1</v>
      </c>
      <c r="K14" s="146">
        <v>10</v>
      </c>
      <c r="L14" s="146">
        <v>4</v>
      </c>
      <c r="M14" s="43">
        <v>43</v>
      </c>
      <c r="N14" s="146">
        <v>37</v>
      </c>
      <c r="O14" s="43">
        <v>108</v>
      </c>
      <c r="P14" s="146">
        <v>102</v>
      </c>
      <c r="Q14" s="53">
        <v>6</v>
      </c>
      <c r="R14" s="56">
        <v>8</v>
      </c>
      <c r="S14" s="80">
        <v>192</v>
      </c>
      <c r="T14" s="56">
        <v>191</v>
      </c>
      <c r="U14" s="92">
        <v>3</v>
      </c>
      <c r="V14" s="41">
        <v>3</v>
      </c>
      <c r="W14" s="38">
        <f t="shared" si="0"/>
        <v>2.7301587301587302</v>
      </c>
      <c r="X14" s="16">
        <f t="shared" si="1"/>
        <v>11.777777777777779</v>
      </c>
      <c r="Y14" s="16">
        <f t="shared" si="2"/>
        <v>10.793650793650793</v>
      </c>
      <c r="Z14" s="16">
        <f t="shared" si="3"/>
        <v>3.3015873015873014</v>
      </c>
      <c r="AA14" s="16">
        <f t="shared" si="4"/>
        <v>3.1746031746031744E-2</v>
      </c>
      <c r="AB14" s="16">
        <f t="shared" si="5"/>
        <v>0.3174603174603175</v>
      </c>
      <c r="AC14" s="24">
        <f t="shared" si="6"/>
        <v>0.12698412698412698</v>
      </c>
      <c r="AD14" s="42">
        <f t="shared" si="7"/>
        <v>1.3650793650793651</v>
      </c>
      <c r="AE14" s="16">
        <f t="shared" si="8"/>
        <v>3.4285714285714284</v>
      </c>
      <c r="AF14" s="16">
        <f t="shared" si="9"/>
        <v>0.19047619047619047</v>
      </c>
      <c r="AG14" s="16">
        <f t="shared" si="10"/>
        <v>6.0952380952380949</v>
      </c>
      <c r="AH14" s="39">
        <f t="shared" si="11"/>
        <v>40.158730158730158</v>
      </c>
    </row>
    <row r="15" spans="1:34" ht="15.75" thickBot="1" x14ac:dyDescent="0.3">
      <c r="A15" s="19" t="s">
        <v>37</v>
      </c>
      <c r="B15" s="43">
        <v>982</v>
      </c>
      <c r="C15" s="146">
        <v>1102</v>
      </c>
      <c r="D15" s="43">
        <v>6145</v>
      </c>
      <c r="E15" s="146">
        <v>5933</v>
      </c>
      <c r="F15" s="43">
        <v>937</v>
      </c>
      <c r="G15" s="146">
        <v>964</v>
      </c>
      <c r="H15" s="43">
        <v>1062</v>
      </c>
      <c r="I15" s="146">
        <v>825</v>
      </c>
      <c r="J15" s="146">
        <v>55</v>
      </c>
      <c r="K15" s="146">
        <v>445</v>
      </c>
      <c r="L15" s="146">
        <v>10</v>
      </c>
      <c r="M15" s="43">
        <v>1211</v>
      </c>
      <c r="N15" s="146">
        <v>1314</v>
      </c>
      <c r="O15" s="43">
        <v>2924</v>
      </c>
      <c r="P15" s="146">
        <v>2813</v>
      </c>
      <c r="Q15" s="53">
        <v>31</v>
      </c>
      <c r="R15" s="56">
        <v>19</v>
      </c>
      <c r="S15" s="80">
        <v>4184</v>
      </c>
      <c r="T15" s="56">
        <v>4218</v>
      </c>
      <c r="U15" s="92">
        <v>31</v>
      </c>
      <c r="V15" s="41">
        <v>27</v>
      </c>
      <c r="W15" s="38">
        <f t="shared" si="0"/>
        <v>3.463844797178131</v>
      </c>
      <c r="X15" s="16">
        <f t="shared" si="1"/>
        <v>21.675485008818342</v>
      </c>
      <c r="Y15" s="16">
        <f t="shared" si="2"/>
        <v>3.3051146384479715</v>
      </c>
      <c r="Z15" s="16">
        <f t="shared" si="3"/>
        <v>3.746031746031746</v>
      </c>
      <c r="AA15" s="16">
        <f t="shared" si="4"/>
        <v>0.19400352733686069</v>
      </c>
      <c r="AB15" s="16">
        <f t="shared" si="5"/>
        <v>1.5696649029982364</v>
      </c>
      <c r="AC15" s="24">
        <f t="shared" si="6"/>
        <v>3.5273368606701938E-2</v>
      </c>
      <c r="AD15" s="42">
        <f t="shared" si="7"/>
        <v>4.2716049382716053</v>
      </c>
      <c r="AE15" s="16">
        <f t="shared" si="8"/>
        <v>10.313932980599647</v>
      </c>
      <c r="AF15" s="16">
        <f t="shared" si="9"/>
        <v>0.10934744268077601</v>
      </c>
      <c r="AG15" s="16">
        <f t="shared" si="10"/>
        <v>14.758377425044092</v>
      </c>
      <c r="AH15" s="39">
        <f t="shared" si="11"/>
        <v>63.442680776014107</v>
      </c>
    </row>
    <row r="16" spans="1:34" ht="15.75" thickBot="1" x14ac:dyDescent="0.3">
      <c r="A16" s="19" t="s">
        <v>38</v>
      </c>
      <c r="B16" s="43">
        <v>1005</v>
      </c>
      <c r="C16" s="146">
        <v>1009</v>
      </c>
      <c r="D16" s="43">
        <v>4605</v>
      </c>
      <c r="E16" s="146">
        <v>4403</v>
      </c>
      <c r="F16" s="43">
        <v>1214</v>
      </c>
      <c r="G16" s="146">
        <v>1216</v>
      </c>
      <c r="H16" s="43">
        <v>1097</v>
      </c>
      <c r="I16" s="146">
        <v>677</v>
      </c>
      <c r="J16" s="146">
        <v>49</v>
      </c>
      <c r="K16" s="146">
        <v>276</v>
      </c>
      <c r="L16" s="146">
        <v>2</v>
      </c>
      <c r="M16" s="43">
        <v>1176</v>
      </c>
      <c r="N16" s="146">
        <v>978</v>
      </c>
      <c r="O16" s="43">
        <v>2609</v>
      </c>
      <c r="P16" s="146">
        <v>2512</v>
      </c>
      <c r="Q16" s="53">
        <v>89</v>
      </c>
      <c r="R16" s="56">
        <v>82</v>
      </c>
      <c r="S16" s="80">
        <v>3868</v>
      </c>
      <c r="T16" s="56">
        <v>3878</v>
      </c>
      <c r="U16" s="92">
        <v>28</v>
      </c>
      <c r="V16" s="41">
        <v>28</v>
      </c>
      <c r="W16" s="38">
        <f t="shared" si="0"/>
        <v>3.4183673469387759</v>
      </c>
      <c r="X16" s="16">
        <f t="shared" si="1"/>
        <v>15.663265306122449</v>
      </c>
      <c r="Y16" s="16">
        <f t="shared" si="2"/>
        <v>4.129251700680272</v>
      </c>
      <c r="Z16" s="16">
        <f t="shared" si="3"/>
        <v>3.731292517006803</v>
      </c>
      <c r="AA16" s="16">
        <f t="shared" si="4"/>
        <v>0.16666666666666666</v>
      </c>
      <c r="AB16" s="16">
        <f t="shared" si="5"/>
        <v>0.93877551020408168</v>
      </c>
      <c r="AC16" s="24">
        <f t="shared" si="6"/>
        <v>6.8027210884353739E-3</v>
      </c>
      <c r="AD16" s="42">
        <f t="shared" si="7"/>
        <v>4</v>
      </c>
      <c r="AE16" s="16">
        <f t="shared" si="8"/>
        <v>8.8741496598639458</v>
      </c>
      <c r="AF16" s="16">
        <f t="shared" si="9"/>
        <v>0.30272108843537415</v>
      </c>
      <c r="AG16" s="16">
        <f t="shared" si="10"/>
        <v>13.156462585034014</v>
      </c>
      <c r="AH16" s="39">
        <f t="shared" si="11"/>
        <v>54.387755102040813</v>
      </c>
    </row>
    <row r="17" spans="1:34" ht="15.75" thickBot="1" x14ac:dyDescent="0.3">
      <c r="A17" s="18" t="s">
        <v>39</v>
      </c>
      <c r="B17" s="43">
        <v>501</v>
      </c>
      <c r="C17" s="146">
        <v>522</v>
      </c>
      <c r="D17" s="43">
        <v>2330</v>
      </c>
      <c r="E17" s="146">
        <v>2243</v>
      </c>
      <c r="F17" s="43">
        <v>1746</v>
      </c>
      <c r="G17" s="146">
        <v>1741</v>
      </c>
      <c r="H17" s="43">
        <v>426</v>
      </c>
      <c r="I17" s="146">
        <v>313</v>
      </c>
      <c r="J17" s="146">
        <v>27</v>
      </c>
      <c r="K17" s="146">
        <v>174</v>
      </c>
      <c r="L17" s="146">
        <v>2</v>
      </c>
      <c r="M17" s="43">
        <v>1507</v>
      </c>
      <c r="N17" s="146">
        <v>1290</v>
      </c>
      <c r="O17" s="43">
        <v>1347</v>
      </c>
      <c r="P17" s="146">
        <v>1325</v>
      </c>
      <c r="Q17" s="53">
        <v>44</v>
      </c>
      <c r="R17" s="56">
        <v>50</v>
      </c>
      <c r="S17" s="80">
        <v>3510</v>
      </c>
      <c r="T17" s="56">
        <v>3496</v>
      </c>
      <c r="U17" s="92">
        <v>18</v>
      </c>
      <c r="V17" s="41">
        <v>16</v>
      </c>
      <c r="W17" s="38">
        <f t="shared" si="0"/>
        <v>2.9821428571428572</v>
      </c>
      <c r="X17" s="16">
        <f t="shared" si="1"/>
        <v>13.869047619047619</v>
      </c>
      <c r="Y17" s="16">
        <f t="shared" si="2"/>
        <v>10.392857142857142</v>
      </c>
      <c r="Z17" s="16">
        <f t="shared" si="3"/>
        <v>2.5357142857142856</v>
      </c>
      <c r="AA17" s="16">
        <f t="shared" si="4"/>
        <v>0.16071428571428573</v>
      </c>
      <c r="AB17" s="16">
        <f t="shared" si="5"/>
        <v>1.0357142857142858</v>
      </c>
      <c r="AC17" s="24">
        <f t="shared" si="6"/>
        <v>1.1904761904761904E-2</v>
      </c>
      <c r="AD17" s="42">
        <f t="shared" si="7"/>
        <v>8.9702380952380949</v>
      </c>
      <c r="AE17" s="16">
        <f t="shared" si="8"/>
        <v>8.0178571428571423</v>
      </c>
      <c r="AF17" s="16">
        <f t="shared" si="9"/>
        <v>0.26190476190476192</v>
      </c>
      <c r="AG17" s="16">
        <f t="shared" si="10"/>
        <v>20.892857142857142</v>
      </c>
      <c r="AH17" s="39">
        <f t="shared" si="11"/>
        <v>69.13095238095238</v>
      </c>
    </row>
    <row r="18" spans="1:34" ht="15.75" thickBot="1" x14ac:dyDescent="0.3">
      <c r="A18" s="18" t="s">
        <v>40</v>
      </c>
      <c r="B18" s="43">
        <v>806</v>
      </c>
      <c r="C18" s="146">
        <v>786</v>
      </c>
      <c r="D18" s="43">
        <v>5642</v>
      </c>
      <c r="E18" s="146">
        <v>5330</v>
      </c>
      <c r="F18" s="43">
        <v>2224</v>
      </c>
      <c r="G18" s="146">
        <v>2219</v>
      </c>
      <c r="H18" s="43">
        <v>971</v>
      </c>
      <c r="I18" s="146">
        <v>587</v>
      </c>
      <c r="J18" s="146">
        <v>19</v>
      </c>
      <c r="K18" s="146">
        <v>376</v>
      </c>
      <c r="L18" s="146">
        <v>1</v>
      </c>
      <c r="M18" s="43">
        <v>1808</v>
      </c>
      <c r="N18" s="146">
        <v>1829</v>
      </c>
      <c r="O18" s="43">
        <v>2453</v>
      </c>
      <c r="P18" s="146">
        <v>2347</v>
      </c>
      <c r="Q18" s="53">
        <v>21</v>
      </c>
      <c r="R18" s="56">
        <v>22</v>
      </c>
      <c r="S18" s="80">
        <v>2885</v>
      </c>
      <c r="T18" s="56">
        <v>2856</v>
      </c>
      <c r="U18" s="92">
        <v>21</v>
      </c>
      <c r="V18" s="41">
        <v>17</v>
      </c>
      <c r="W18" s="38">
        <f t="shared" si="0"/>
        <v>4.5154061624649859</v>
      </c>
      <c r="X18" s="16">
        <f t="shared" si="1"/>
        <v>31.6078431372549</v>
      </c>
      <c r="Y18" s="16">
        <f t="shared" si="2"/>
        <v>12.459383753501399</v>
      </c>
      <c r="Z18" s="16">
        <f t="shared" si="3"/>
        <v>5.4397759103641459</v>
      </c>
      <c r="AA18" s="16">
        <f t="shared" si="4"/>
        <v>0.10644257703081232</v>
      </c>
      <c r="AB18" s="16">
        <f t="shared" si="5"/>
        <v>2.1064425770308124</v>
      </c>
      <c r="AC18" s="24">
        <f t="shared" si="6"/>
        <v>5.6022408963585435E-3</v>
      </c>
      <c r="AD18" s="42">
        <f t="shared" si="7"/>
        <v>10.128851540616248</v>
      </c>
      <c r="AE18" s="16">
        <f t="shared" si="8"/>
        <v>13.742296918767506</v>
      </c>
      <c r="AF18" s="16">
        <f t="shared" si="9"/>
        <v>0.11764705882352941</v>
      </c>
      <c r="AG18" s="16">
        <f t="shared" si="10"/>
        <v>16.162464985994397</v>
      </c>
      <c r="AH18" s="39">
        <f t="shared" si="11"/>
        <v>96.392156862745097</v>
      </c>
    </row>
    <row r="19" spans="1:34" ht="15.75" thickBot="1" x14ac:dyDescent="0.3">
      <c r="A19" s="18" t="s">
        <v>41</v>
      </c>
      <c r="B19" s="43">
        <v>933</v>
      </c>
      <c r="C19" s="146">
        <v>987</v>
      </c>
      <c r="D19" s="43">
        <v>6397</v>
      </c>
      <c r="E19" s="146">
        <v>6069</v>
      </c>
      <c r="F19" s="43">
        <v>2182</v>
      </c>
      <c r="G19" s="146">
        <v>2202</v>
      </c>
      <c r="H19" s="43">
        <v>812</v>
      </c>
      <c r="I19" s="146">
        <v>624</v>
      </c>
      <c r="J19" s="146">
        <v>20</v>
      </c>
      <c r="K19" s="146">
        <v>289</v>
      </c>
      <c r="L19" s="146">
        <v>13</v>
      </c>
      <c r="M19" s="43">
        <v>1633</v>
      </c>
      <c r="N19" s="146">
        <v>1622</v>
      </c>
      <c r="O19" s="43">
        <v>3476</v>
      </c>
      <c r="P19" s="146">
        <v>2691</v>
      </c>
      <c r="Q19" s="53">
        <v>80</v>
      </c>
      <c r="R19" s="56">
        <v>60</v>
      </c>
      <c r="S19" s="80">
        <v>2169</v>
      </c>
      <c r="T19" s="56">
        <v>2149</v>
      </c>
      <c r="U19" s="92">
        <v>20</v>
      </c>
      <c r="V19" s="41">
        <v>18</v>
      </c>
      <c r="W19" s="38">
        <f t="shared" si="0"/>
        <v>4.9365079365079367</v>
      </c>
      <c r="X19" s="16">
        <f t="shared" si="1"/>
        <v>33.846560846560848</v>
      </c>
      <c r="Y19" s="16">
        <f t="shared" si="2"/>
        <v>11.544973544973546</v>
      </c>
      <c r="Z19" s="16">
        <f t="shared" si="3"/>
        <v>4.2962962962962967</v>
      </c>
      <c r="AA19" s="16">
        <f t="shared" si="4"/>
        <v>0.10582010582010583</v>
      </c>
      <c r="AB19" s="16">
        <f t="shared" si="5"/>
        <v>1.5291005291005293</v>
      </c>
      <c r="AC19" s="24">
        <f t="shared" si="6"/>
        <v>6.8783068783068779E-2</v>
      </c>
      <c r="AD19" s="42">
        <f t="shared" si="7"/>
        <v>8.6402116402116409</v>
      </c>
      <c r="AE19" s="16">
        <f t="shared" si="8"/>
        <v>18.391534391534393</v>
      </c>
      <c r="AF19" s="16">
        <f t="shared" si="9"/>
        <v>0.42328042328042331</v>
      </c>
      <c r="AG19" s="16">
        <f t="shared" si="10"/>
        <v>11.476190476190476</v>
      </c>
      <c r="AH19" s="39">
        <f t="shared" si="11"/>
        <v>95.259259259259252</v>
      </c>
    </row>
    <row r="20" spans="1:34" ht="15.75" thickBot="1" x14ac:dyDescent="0.3">
      <c r="A20" s="18" t="s">
        <v>42</v>
      </c>
      <c r="B20" s="43">
        <v>124</v>
      </c>
      <c r="C20" s="146">
        <v>125</v>
      </c>
      <c r="D20" s="43">
        <v>536</v>
      </c>
      <c r="E20" s="146">
        <v>486</v>
      </c>
      <c r="F20" s="43">
        <v>324</v>
      </c>
      <c r="G20" s="146">
        <v>320</v>
      </c>
      <c r="H20" s="43">
        <v>129</v>
      </c>
      <c r="I20" s="146">
        <v>93</v>
      </c>
      <c r="J20" s="146">
        <v>6</v>
      </c>
      <c r="K20" s="146">
        <v>34</v>
      </c>
      <c r="L20" s="146">
        <v>0</v>
      </c>
      <c r="M20" s="43">
        <v>120</v>
      </c>
      <c r="N20" s="146">
        <v>113</v>
      </c>
      <c r="O20" s="43">
        <v>296</v>
      </c>
      <c r="P20" s="146">
        <v>279</v>
      </c>
      <c r="Q20" s="53">
        <v>12</v>
      </c>
      <c r="R20" s="56">
        <v>12</v>
      </c>
      <c r="S20" s="80">
        <v>291</v>
      </c>
      <c r="T20" s="56">
        <v>285</v>
      </c>
      <c r="U20" s="92">
        <v>6</v>
      </c>
      <c r="V20" s="41">
        <v>6</v>
      </c>
      <c r="W20" s="38">
        <f t="shared" si="0"/>
        <v>1.9682539682539684</v>
      </c>
      <c r="X20" s="16">
        <f t="shared" si="1"/>
        <v>8.5079365079365079</v>
      </c>
      <c r="Y20" s="16">
        <f t="shared" si="2"/>
        <v>5.1428571428571432</v>
      </c>
      <c r="Z20" s="16">
        <f t="shared" si="3"/>
        <v>2.0476190476190474</v>
      </c>
      <c r="AA20" s="16">
        <f t="shared" si="4"/>
        <v>9.5238095238095233E-2</v>
      </c>
      <c r="AB20" s="16">
        <f t="shared" si="5"/>
        <v>0.53968253968253976</v>
      </c>
      <c r="AC20" s="24">
        <f t="shared" si="6"/>
        <v>0</v>
      </c>
      <c r="AD20" s="42">
        <f t="shared" si="7"/>
        <v>1.9047619047619047</v>
      </c>
      <c r="AE20" s="16">
        <f t="shared" si="8"/>
        <v>4.6984126984126986</v>
      </c>
      <c r="AF20" s="16">
        <f t="shared" si="9"/>
        <v>0.19047619047619047</v>
      </c>
      <c r="AG20" s="16">
        <f t="shared" si="10"/>
        <v>4.6190476190476186</v>
      </c>
      <c r="AH20" s="39">
        <f t="shared" si="11"/>
        <v>29.714285714285715</v>
      </c>
    </row>
    <row r="21" spans="1:34" ht="15.75" thickBot="1" x14ac:dyDescent="0.3">
      <c r="A21" s="18" t="s">
        <v>43</v>
      </c>
      <c r="B21" s="43">
        <v>455</v>
      </c>
      <c r="C21" s="146">
        <v>492</v>
      </c>
      <c r="D21" s="43">
        <v>3343</v>
      </c>
      <c r="E21" s="146">
        <v>3251</v>
      </c>
      <c r="F21" s="43">
        <v>1622</v>
      </c>
      <c r="G21" s="146">
        <v>1618</v>
      </c>
      <c r="H21" s="43">
        <v>2076</v>
      </c>
      <c r="I21" s="146">
        <v>982</v>
      </c>
      <c r="J21" s="146">
        <v>24</v>
      </c>
      <c r="K21" s="146">
        <v>138</v>
      </c>
      <c r="L21" s="146">
        <v>0</v>
      </c>
      <c r="M21" s="43">
        <v>222</v>
      </c>
      <c r="N21" s="146">
        <v>225</v>
      </c>
      <c r="O21" s="43">
        <v>2410</v>
      </c>
      <c r="P21" s="146">
        <v>2313</v>
      </c>
      <c r="Q21" s="53">
        <v>41</v>
      </c>
      <c r="R21" s="56">
        <v>38</v>
      </c>
      <c r="S21" s="80">
        <v>3694</v>
      </c>
      <c r="T21" s="56">
        <v>3689</v>
      </c>
      <c r="U21" s="92">
        <v>18</v>
      </c>
      <c r="V21" s="41">
        <v>17</v>
      </c>
      <c r="W21" s="38">
        <f t="shared" si="0"/>
        <v>2.5490196078431375</v>
      </c>
      <c r="X21" s="16">
        <f t="shared" si="1"/>
        <v>18.728291316526612</v>
      </c>
      <c r="Y21" s="16">
        <f t="shared" si="2"/>
        <v>9.0868347338935571</v>
      </c>
      <c r="Z21" s="16">
        <f t="shared" si="3"/>
        <v>11.630252100840337</v>
      </c>
      <c r="AA21" s="16">
        <f t="shared" si="4"/>
        <v>0.13445378151260506</v>
      </c>
      <c r="AB21" s="16">
        <f t="shared" si="5"/>
        <v>0.77310924369747891</v>
      </c>
      <c r="AC21" s="24">
        <f t="shared" si="6"/>
        <v>0</v>
      </c>
      <c r="AD21" s="42">
        <f t="shared" si="7"/>
        <v>1.2436974789915967</v>
      </c>
      <c r="AE21" s="16">
        <f t="shared" si="8"/>
        <v>13.501400560224088</v>
      </c>
      <c r="AF21" s="16">
        <f t="shared" si="9"/>
        <v>0.22969187675070027</v>
      </c>
      <c r="AG21" s="16">
        <f t="shared" si="10"/>
        <v>20.694677871148457</v>
      </c>
      <c r="AH21" s="39">
        <f>SUM(B21+D21+F21+H21+J21+K21+L21+M21+O21+Q21+S21)/V21/10.5</f>
        <v>78.571428571428569</v>
      </c>
    </row>
    <row r="22" spans="1:34" ht="15.75" thickBot="1" x14ac:dyDescent="0.3">
      <c r="A22" s="18" t="s">
        <v>44</v>
      </c>
      <c r="B22" s="43">
        <v>394</v>
      </c>
      <c r="C22" s="146">
        <v>373</v>
      </c>
      <c r="D22" s="43">
        <v>1846</v>
      </c>
      <c r="E22" s="146">
        <v>1743</v>
      </c>
      <c r="F22" s="43">
        <v>733</v>
      </c>
      <c r="G22" s="146">
        <v>735</v>
      </c>
      <c r="H22" s="43">
        <v>925</v>
      </c>
      <c r="I22" s="146">
        <v>622</v>
      </c>
      <c r="J22" s="146">
        <v>15</v>
      </c>
      <c r="K22" s="146">
        <v>98</v>
      </c>
      <c r="L22" s="146">
        <v>0</v>
      </c>
      <c r="M22" s="43">
        <v>321</v>
      </c>
      <c r="N22" s="146">
        <v>389</v>
      </c>
      <c r="O22" s="43">
        <v>1384</v>
      </c>
      <c r="P22" s="146">
        <v>1377</v>
      </c>
      <c r="Q22" s="53">
        <v>27</v>
      </c>
      <c r="R22" s="56">
        <v>27</v>
      </c>
      <c r="S22" s="80">
        <v>1655</v>
      </c>
      <c r="T22" s="56">
        <v>1644</v>
      </c>
      <c r="U22" s="92">
        <v>15</v>
      </c>
      <c r="V22" s="41">
        <v>12</v>
      </c>
      <c r="W22" s="38">
        <f t="shared" si="0"/>
        <v>3.1269841269841274</v>
      </c>
      <c r="X22" s="16">
        <f t="shared" si="1"/>
        <v>14.650793650793652</v>
      </c>
      <c r="Y22" s="16">
        <f t="shared" si="2"/>
        <v>5.8174603174603181</v>
      </c>
      <c r="Z22" s="16">
        <f t="shared" si="3"/>
        <v>7.3412698412698409</v>
      </c>
      <c r="AA22" s="16">
        <f t="shared" si="4"/>
        <v>0.11904761904761904</v>
      </c>
      <c r="AB22" s="16">
        <f t="shared" si="5"/>
        <v>0.77777777777777768</v>
      </c>
      <c r="AC22" s="24">
        <f t="shared" si="6"/>
        <v>0</v>
      </c>
      <c r="AD22" s="42">
        <f t="shared" si="7"/>
        <v>2.5476190476190474</v>
      </c>
      <c r="AE22" s="16">
        <f t="shared" si="8"/>
        <v>10.984126984126984</v>
      </c>
      <c r="AF22" s="16">
        <f t="shared" si="9"/>
        <v>0.21428571428571427</v>
      </c>
      <c r="AG22" s="16">
        <f t="shared" si="10"/>
        <v>13.134920634920634</v>
      </c>
      <c r="AH22" s="39">
        <f t="shared" si="11"/>
        <v>58.714285714285715</v>
      </c>
    </row>
    <row r="23" spans="1:34" ht="15.75" thickBot="1" x14ac:dyDescent="0.3">
      <c r="A23" s="18" t="s">
        <v>45</v>
      </c>
      <c r="B23" s="43">
        <v>1056</v>
      </c>
      <c r="C23" s="146">
        <v>1071</v>
      </c>
      <c r="D23" s="43">
        <v>6210</v>
      </c>
      <c r="E23" s="146">
        <v>6102</v>
      </c>
      <c r="F23" s="43">
        <v>1953</v>
      </c>
      <c r="G23" s="146">
        <v>1961</v>
      </c>
      <c r="H23" s="43">
        <v>1880</v>
      </c>
      <c r="I23" s="146">
        <v>1132</v>
      </c>
      <c r="J23" s="146">
        <v>36</v>
      </c>
      <c r="K23" s="146">
        <v>492</v>
      </c>
      <c r="L23" s="146">
        <v>5</v>
      </c>
      <c r="M23" s="43">
        <v>1073</v>
      </c>
      <c r="N23" s="146">
        <v>1218</v>
      </c>
      <c r="O23" s="43">
        <v>4829</v>
      </c>
      <c r="P23" s="146">
        <v>4879</v>
      </c>
      <c r="Q23" s="53">
        <v>99</v>
      </c>
      <c r="R23" s="56">
        <v>89</v>
      </c>
      <c r="S23" s="80">
        <v>3687</v>
      </c>
      <c r="T23" s="56">
        <v>3672</v>
      </c>
      <c r="U23" s="92">
        <v>27</v>
      </c>
      <c r="V23" s="41">
        <v>25</v>
      </c>
      <c r="W23" s="38">
        <f t="shared" si="0"/>
        <v>4.0228571428571431</v>
      </c>
      <c r="X23" s="16">
        <f t="shared" si="1"/>
        <v>23.657142857142858</v>
      </c>
      <c r="Y23" s="16">
        <f t="shared" si="2"/>
        <v>7.44</v>
      </c>
      <c r="Z23" s="16">
        <f t="shared" si="3"/>
        <v>7.1619047619047622</v>
      </c>
      <c r="AA23" s="16">
        <f t="shared" si="4"/>
        <v>0.13714285714285715</v>
      </c>
      <c r="AB23" s="16">
        <f t="shared" si="5"/>
        <v>1.8742857142857143</v>
      </c>
      <c r="AC23" s="24">
        <f t="shared" si="6"/>
        <v>1.9047619047619049E-2</v>
      </c>
      <c r="AD23" s="42">
        <f t="shared" si="7"/>
        <v>4.0876190476190475</v>
      </c>
      <c r="AE23" s="16">
        <f t="shared" si="8"/>
        <v>18.396190476190476</v>
      </c>
      <c r="AF23" s="16">
        <f t="shared" si="9"/>
        <v>0.37714285714285711</v>
      </c>
      <c r="AG23" s="16">
        <f t="shared" si="10"/>
        <v>14.045714285714284</v>
      </c>
      <c r="AH23" s="39">
        <f t="shared" si="11"/>
        <v>81.219047619047615</v>
      </c>
    </row>
    <row r="24" spans="1:34" ht="15.75" thickBot="1" x14ac:dyDescent="0.3">
      <c r="A24" s="19" t="s">
        <v>46</v>
      </c>
      <c r="B24" s="43">
        <v>1086</v>
      </c>
      <c r="C24" s="146">
        <v>1061</v>
      </c>
      <c r="D24" s="43">
        <v>7125</v>
      </c>
      <c r="E24" s="146">
        <v>7093</v>
      </c>
      <c r="F24" s="43">
        <v>2218</v>
      </c>
      <c r="G24" s="146">
        <v>2204</v>
      </c>
      <c r="H24" s="43">
        <v>1480</v>
      </c>
      <c r="I24" s="146">
        <v>887</v>
      </c>
      <c r="J24" s="146">
        <v>49</v>
      </c>
      <c r="K24" s="146">
        <v>449</v>
      </c>
      <c r="L24" s="146">
        <v>7</v>
      </c>
      <c r="M24" s="43">
        <v>1921</v>
      </c>
      <c r="N24" s="146">
        <v>1727</v>
      </c>
      <c r="O24" s="43">
        <v>5108</v>
      </c>
      <c r="P24" s="146">
        <v>4795</v>
      </c>
      <c r="Q24" s="53">
        <v>132</v>
      </c>
      <c r="R24" s="56">
        <v>125</v>
      </c>
      <c r="S24" s="80">
        <v>5615</v>
      </c>
      <c r="T24" s="56">
        <v>5620</v>
      </c>
      <c r="U24" s="92">
        <v>29</v>
      </c>
      <c r="V24" s="41">
        <v>23</v>
      </c>
      <c r="W24" s="38">
        <f t="shared" si="0"/>
        <v>4.4968944099378882</v>
      </c>
      <c r="X24" s="16">
        <f t="shared" si="1"/>
        <v>29.503105590062113</v>
      </c>
      <c r="Y24" s="16">
        <f t="shared" si="2"/>
        <v>9.1842650103519681</v>
      </c>
      <c r="Z24" s="16">
        <f t="shared" si="3"/>
        <v>6.1283643892339539</v>
      </c>
      <c r="AA24" s="16">
        <f t="shared" si="4"/>
        <v>0.20289855072463769</v>
      </c>
      <c r="AB24" s="16">
        <f t="shared" si="5"/>
        <v>1.8592132505175982</v>
      </c>
      <c r="AC24" s="24">
        <f t="shared" si="6"/>
        <v>2.8985507246376812E-2</v>
      </c>
      <c r="AD24" s="42">
        <f t="shared" si="7"/>
        <v>7.9544513457556931</v>
      </c>
      <c r="AE24" s="16">
        <f t="shared" si="8"/>
        <v>21.151138716356108</v>
      </c>
      <c r="AF24" s="16">
        <f t="shared" si="9"/>
        <v>0.54658385093167694</v>
      </c>
      <c r="AG24" s="16">
        <f t="shared" si="10"/>
        <v>23.250517598343684</v>
      </c>
      <c r="AH24" s="39">
        <f t="shared" si="11"/>
        <v>104.30641821946169</v>
      </c>
    </row>
    <row r="25" spans="1:34" ht="15.75" thickBot="1" x14ac:dyDescent="0.3">
      <c r="A25" s="18" t="s">
        <v>47</v>
      </c>
      <c r="B25" s="43">
        <v>376</v>
      </c>
      <c r="C25" s="146">
        <v>353</v>
      </c>
      <c r="D25" s="43">
        <v>3373</v>
      </c>
      <c r="E25" s="146">
        <v>3213</v>
      </c>
      <c r="F25" s="43">
        <v>385</v>
      </c>
      <c r="G25" s="146">
        <v>391</v>
      </c>
      <c r="H25" s="43">
        <v>1776</v>
      </c>
      <c r="I25" s="146">
        <v>686</v>
      </c>
      <c r="J25" s="146">
        <v>8</v>
      </c>
      <c r="K25" s="146">
        <v>564</v>
      </c>
      <c r="L25" s="146">
        <v>3</v>
      </c>
      <c r="M25" s="43">
        <v>803</v>
      </c>
      <c r="N25" s="146">
        <v>755</v>
      </c>
      <c r="O25" s="43">
        <v>2702</v>
      </c>
      <c r="P25" s="146">
        <v>2446</v>
      </c>
      <c r="Q25" s="53">
        <v>92</v>
      </c>
      <c r="R25" s="56">
        <v>88</v>
      </c>
      <c r="S25" s="80">
        <v>3925</v>
      </c>
      <c r="T25" s="56">
        <v>3844</v>
      </c>
      <c r="U25" s="92">
        <v>17</v>
      </c>
      <c r="V25" s="41">
        <v>11</v>
      </c>
      <c r="W25" s="38">
        <f t="shared" si="0"/>
        <v>3.2554112554112553</v>
      </c>
      <c r="X25" s="16">
        <f t="shared" si="1"/>
        <v>29.203463203463201</v>
      </c>
      <c r="Y25" s="16">
        <f t="shared" si="2"/>
        <v>3.3333333333333335</v>
      </c>
      <c r="Z25" s="16">
        <f t="shared" si="3"/>
        <v>15.376623376623378</v>
      </c>
      <c r="AA25" s="16">
        <f t="shared" si="4"/>
        <v>6.9264069264069264E-2</v>
      </c>
      <c r="AB25" s="16">
        <f t="shared" si="5"/>
        <v>4.883116883116883</v>
      </c>
      <c r="AC25" s="24">
        <f t="shared" si="6"/>
        <v>2.5974025974025972E-2</v>
      </c>
      <c r="AD25" s="42">
        <f t="shared" si="7"/>
        <v>6.9523809523809526</v>
      </c>
      <c r="AE25" s="16">
        <f t="shared" si="8"/>
        <v>23.393939393939394</v>
      </c>
      <c r="AF25" s="16">
        <f t="shared" si="9"/>
        <v>0.79653679653679654</v>
      </c>
      <c r="AG25" s="16">
        <f t="shared" si="10"/>
        <v>33.98268398268398</v>
      </c>
      <c r="AH25" s="39">
        <f t="shared" si="11"/>
        <v>121.27272727272727</v>
      </c>
    </row>
    <row r="26" spans="1:34" ht="15.75" thickBot="1" x14ac:dyDescent="0.3">
      <c r="A26" s="18" t="s">
        <v>48</v>
      </c>
      <c r="B26" s="43">
        <v>449</v>
      </c>
      <c r="C26" s="146">
        <v>451</v>
      </c>
      <c r="D26" s="43">
        <v>3354</v>
      </c>
      <c r="E26" s="146">
        <v>3494</v>
      </c>
      <c r="F26" s="43">
        <v>1496</v>
      </c>
      <c r="G26" s="146">
        <v>1471</v>
      </c>
      <c r="H26" s="43">
        <v>1906</v>
      </c>
      <c r="I26" s="146">
        <v>531</v>
      </c>
      <c r="J26" s="146">
        <v>21</v>
      </c>
      <c r="K26" s="146">
        <v>181</v>
      </c>
      <c r="L26" s="146">
        <v>1</v>
      </c>
      <c r="M26" s="43">
        <v>506</v>
      </c>
      <c r="N26" s="146">
        <v>623</v>
      </c>
      <c r="O26" s="43">
        <v>2256</v>
      </c>
      <c r="P26" s="146">
        <v>2198</v>
      </c>
      <c r="Q26" s="53">
        <v>48</v>
      </c>
      <c r="R26" s="56">
        <v>48</v>
      </c>
      <c r="S26" s="80">
        <v>2385</v>
      </c>
      <c r="T26" s="56">
        <v>2401</v>
      </c>
      <c r="U26" s="92">
        <v>16</v>
      </c>
      <c r="V26" s="41">
        <v>12</v>
      </c>
      <c r="W26" s="38">
        <f t="shared" si="0"/>
        <v>3.5634920634920633</v>
      </c>
      <c r="X26" s="16">
        <f t="shared" si="1"/>
        <v>26.61904761904762</v>
      </c>
      <c r="Y26" s="16">
        <f t="shared" si="2"/>
        <v>11.873015873015873</v>
      </c>
      <c r="Z26" s="16">
        <f t="shared" si="3"/>
        <v>15.126984126984128</v>
      </c>
      <c r="AA26" s="16">
        <f t="shared" si="4"/>
        <v>0.16666666666666666</v>
      </c>
      <c r="AB26" s="16">
        <f t="shared" si="5"/>
        <v>1.4365079365079365</v>
      </c>
      <c r="AC26" s="24">
        <f t="shared" si="6"/>
        <v>7.9365079365079361E-3</v>
      </c>
      <c r="AD26" s="42">
        <f t="shared" si="7"/>
        <v>4.0158730158730158</v>
      </c>
      <c r="AE26" s="16">
        <f t="shared" si="8"/>
        <v>17.904761904761905</v>
      </c>
      <c r="AF26" s="16">
        <f t="shared" si="9"/>
        <v>0.38095238095238093</v>
      </c>
      <c r="AG26" s="16">
        <f t="shared" si="10"/>
        <v>18.928571428571427</v>
      </c>
      <c r="AH26" s="39">
        <f t="shared" si="11"/>
        <v>100.02380952380952</v>
      </c>
    </row>
    <row r="27" spans="1:34" ht="15.75" thickBot="1" x14ac:dyDescent="0.3">
      <c r="A27" s="18" t="s">
        <v>49</v>
      </c>
      <c r="B27" s="43">
        <v>343</v>
      </c>
      <c r="C27" s="146">
        <v>362</v>
      </c>
      <c r="D27" s="43">
        <v>1753</v>
      </c>
      <c r="E27" s="146">
        <v>1777</v>
      </c>
      <c r="F27" s="43">
        <v>963</v>
      </c>
      <c r="G27" s="146">
        <v>970</v>
      </c>
      <c r="H27" s="43">
        <v>216</v>
      </c>
      <c r="I27" s="146">
        <v>162</v>
      </c>
      <c r="J27" s="146">
        <v>15</v>
      </c>
      <c r="K27" s="146">
        <v>72</v>
      </c>
      <c r="L27" s="146">
        <v>1</v>
      </c>
      <c r="M27" s="43">
        <v>314</v>
      </c>
      <c r="N27" s="146">
        <v>328</v>
      </c>
      <c r="O27" s="43">
        <v>845</v>
      </c>
      <c r="P27" s="146">
        <v>839</v>
      </c>
      <c r="Q27" s="53">
        <v>49</v>
      </c>
      <c r="R27" s="56">
        <v>46</v>
      </c>
      <c r="S27" s="80">
        <v>998</v>
      </c>
      <c r="T27" s="56">
        <v>1001</v>
      </c>
      <c r="U27" s="92">
        <v>11</v>
      </c>
      <c r="V27" s="41">
        <v>11</v>
      </c>
      <c r="W27" s="38">
        <f t="shared" si="0"/>
        <v>2.9696969696969697</v>
      </c>
      <c r="X27" s="16">
        <f t="shared" si="1"/>
        <v>15.177489177489178</v>
      </c>
      <c r="Y27" s="16">
        <f t="shared" si="2"/>
        <v>8.3376623376623371</v>
      </c>
      <c r="Z27" s="16">
        <f t="shared" si="3"/>
        <v>1.8701298701298701</v>
      </c>
      <c r="AA27" s="16">
        <f t="shared" si="4"/>
        <v>0.12987012987012986</v>
      </c>
      <c r="AB27" s="16">
        <f t="shared" si="5"/>
        <v>0.62337662337662336</v>
      </c>
      <c r="AC27" s="24">
        <f t="shared" si="6"/>
        <v>8.658008658008658E-3</v>
      </c>
      <c r="AD27" s="42">
        <f t="shared" si="7"/>
        <v>2.7186147186147189</v>
      </c>
      <c r="AE27" s="16">
        <f t="shared" si="8"/>
        <v>7.3160173160173159</v>
      </c>
      <c r="AF27" s="16">
        <f t="shared" si="9"/>
        <v>0.4242424242424242</v>
      </c>
      <c r="AG27" s="16">
        <f t="shared" si="10"/>
        <v>8.6406926406926416</v>
      </c>
      <c r="AH27" s="39">
        <f t="shared" si="11"/>
        <v>48.216450216450212</v>
      </c>
    </row>
    <row r="28" spans="1:34" ht="15.75" thickBot="1" x14ac:dyDescent="0.3">
      <c r="A28" s="20" t="s">
        <v>50</v>
      </c>
      <c r="B28" s="43">
        <v>1218</v>
      </c>
      <c r="C28" s="146">
        <v>1160</v>
      </c>
      <c r="D28" s="43">
        <v>8974</v>
      </c>
      <c r="E28" s="146">
        <v>8840</v>
      </c>
      <c r="F28" s="43">
        <v>2149</v>
      </c>
      <c r="G28" s="146">
        <v>2137</v>
      </c>
      <c r="H28" s="43">
        <v>1756</v>
      </c>
      <c r="I28" s="146">
        <v>1286</v>
      </c>
      <c r="J28" s="146">
        <v>28</v>
      </c>
      <c r="K28" s="146">
        <v>524</v>
      </c>
      <c r="L28" s="146">
        <v>5</v>
      </c>
      <c r="M28" s="43">
        <v>1780</v>
      </c>
      <c r="N28" s="146">
        <v>1607</v>
      </c>
      <c r="O28" s="43">
        <v>3921</v>
      </c>
      <c r="P28" s="146">
        <v>3915</v>
      </c>
      <c r="Q28" s="53">
        <v>64</v>
      </c>
      <c r="R28" s="56">
        <v>55</v>
      </c>
      <c r="S28" s="80">
        <v>5010</v>
      </c>
      <c r="T28" s="56">
        <v>5106</v>
      </c>
      <c r="U28" s="92">
        <v>30</v>
      </c>
      <c r="V28" s="41">
        <v>28</v>
      </c>
      <c r="W28" s="38">
        <f t="shared" si="0"/>
        <v>4.1428571428571432</v>
      </c>
      <c r="X28" s="16">
        <f t="shared" si="1"/>
        <v>30.523809523809526</v>
      </c>
      <c r="Y28" s="16">
        <f t="shared" si="2"/>
        <v>7.3095238095238093</v>
      </c>
      <c r="Z28" s="16">
        <f t="shared" si="3"/>
        <v>5.9727891156462585</v>
      </c>
      <c r="AA28" s="16">
        <f t="shared" si="4"/>
        <v>9.5238095238095233E-2</v>
      </c>
      <c r="AB28" s="16">
        <f t="shared" si="5"/>
        <v>1.7823129251700682</v>
      </c>
      <c r="AC28" s="24">
        <f t="shared" si="6"/>
        <v>1.7006802721088437E-2</v>
      </c>
      <c r="AD28" s="42">
        <f t="shared" si="7"/>
        <v>6.0544217687074831</v>
      </c>
      <c r="AE28" s="16">
        <f t="shared" si="8"/>
        <v>13.336734693877551</v>
      </c>
      <c r="AF28" s="16">
        <f t="shared" si="9"/>
        <v>0.21768707482993196</v>
      </c>
      <c r="AG28" s="16">
        <f t="shared" si="10"/>
        <v>17.04081632653061</v>
      </c>
      <c r="AH28" s="39">
        <f t="shared" si="11"/>
        <v>86.493197278911566</v>
      </c>
    </row>
    <row r="29" spans="1:34" ht="15.75" thickBot="1" x14ac:dyDescent="0.3">
      <c r="A29" s="18" t="s">
        <v>51</v>
      </c>
      <c r="B29" s="43">
        <v>500</v>
      </c>
      <c r="C29" s="146">
        <v>496</v>
      </c>
      <c r="D29" s="43">
        <v>3380</v>
      </c>
      <c r="E29" s="146">
        <v>3613</v>
      </c>
      <c r="F29" s="43">
        <v>1294</v>
      </c>
      <c r="G29" s="146">
        <v>1305</v>
      </c>
      <c r="H29" s="43">
        <v>591</v>
      </c>
      <c r="I29" s="146">
        <v>416</v>
      </c>
      <c r="J29" s="146">
        <v>5</v>
      </c>
      <c r="K29" s="146">
        <v>209</v>
      </c>
      <c r="L29" s="146">
        <v>3</v>
      </c>
      <c r="M29" s="43">
        <v>720</v>
      </c>
      <c r="N29" s="146">
        <v>616</v>
      </c>
      <c r="O29" s="43">
        <v>1224</v>
      </c>
      <c r="P29" s="146">
        <v>1188</v>
      </c>
      <c r="Q29" s="53">
        <v>25</v>
      </c>
      <c r="R29" s="56">
        <v>21</v>
      </c>
      <c r="S29" s="80">
        <v>1596</v>
      </c>
      <c r="T29" s="56">
        <v>1593</v>
      </c>
      <c r="U29" s="92">
        <v>14</v>
      </c>
      <c r="V29" s="41">
        <v>15</v>
      </c>
      <c r="W29" s="38">
        <f t="shared" si="0"/>
        <v>3.1746031746031749</v>
      </c>
      <c r="X29" s="16">
        <f t="shared" si="1"/>
        <v>21.460317460317462</v>
      </c>
      <c r="Y29" s="16">
        <f t="shared" si="2"/>
        <v>8.2158730158730151</v>
      </c>
      <c r="Z29" s="16">
        <f t="shared" si="3"/>
        <v>3.7523809523809524</v>
      </c>
      <c r="AA29" s="16">
        <f t="shared" si="4"/>
        <v>3.1746031746031744E-2</v>
      </c>
      <c r="AB29" s="16">
        <f t="shared" si="5"/>
        <v>1.3269841269841269</v>
      </c>
      <c r="AC29" s="24">
        <f t="shared" si="6"/>
        <v>1.9047619047619049E-2</v>
      </c>
      <c r="AD29" s="42">
        <f t="shared" si="7"/>
        <v>4.5714285714285712</v>
      </c>
      <c r="AE29" s="16">
        <f t="shared" si="8"/>
        <v>7.7714285714285705</v>
      </c>
      <c r="AF29" s="16">
        <f t="shared" si="9"/>
        <v>0.15873015873015875</v>
      </c>
      <c r="AG29" s="16">
        <f t="shared" si="10"/>
        <v>10.133333333333335</v>
      </c>
      <c r="AH29" s="39">
        <f t="shared" si="11"/>
        <v>60.615873015873021</v>
      </c>
    </row>
    <row r="30" spans="1:34" ht="15.75" thickBot="1" x14ac:dyDescent="0.3">
      <c r="A30" s="18" t="s">
        <v>52</v>
      </c>
      <c r="B30" s="43">
        <v>235</v>
      </c>
      <c r="C30" s="146">
        <v>236</v>
      </c>
      <c r="D30" s="43">
        <v>721</v>
      </c>
      <c r="E30" s="146">
        <v>717</v>
      </c>
      <c r="F30" s="43">
        <v>576</v>
      </c>
      <c r="G30" s="146">
        <v>579</v>
      </c>
      <c r="H30" s="43">
        <v>266</v>
      </c>
      <c r="I30" s="146">
        <v>189</v>
      </c>
      <c r="J30" s="146">
        <v>11</v>
      </c>
      <c r="K30" s="146">
        <v>56</v>
      </c>
      <c r="L30" s="146">
        <v>24</v>
      </c>
      <c r="M30" s="43">
        <v>111</v>
      </c>
      <c r="N30" s="146">
        <v>129</v>
      </c>
      <c r="O30" s="43">
        <v>346</v>
      </c>
      <c r="P30" s="146">
        <v>321</v>
      </c>
      <c r="Q30" s="53">
        <v>15</v>
      </c>
      <c r="R30" s="56">
        <v>13</v>
      </c>
      <c r="S30" s="80">
        <v>742</v>
      </c>
      <c r="T30" s="56">
        <v>745</v>
      </c>
      <c r="U30" s="92">
        <v>5</v>
      </c>
      <c r="V30" s="41">
        <v>5</v>
      </c>
      <c r="W30" s="38">
        <f t="shared" si="0"/>
        <v>4.4761904761904763</v>
      </c>
      <c r="X30" s="16">
        <f t="shared" si="1"/>
        <v>13.733333333333333</v>
      </c>
      <c r="Y30" s="16">
        <f t="shared" si="2"/>
        <v>10.971428571428572</v>
      </c>
      <c r="Z30" s="16">
        <f t="shared" si="3"/>
        <v>5.0666666666666673</v>
      </c>
      <c r="AA30" s="16">
        <f t="shared" si="4"/>
        <v>0.20952380952380953</v>
      </c>
      <c r="AB30" s="16">
        <f t="shared" si="5"/>
        <v>1.0666666666666667</v>
      </c>
      <c r="AC30" s="24">
        <f t="shared" si="6"/>
        <v>0.45714285714285713</v>
      </c>
      <c r="AD30" s="42">
        <f t="shared" si="7"/>
        <v>2.1142857142857143</v>
      </c>
      <c r="AE30" s="16">
        <f t="shared" si="8"/>
        <v>6.590476190476191</v>
      </c>
      <c r="AF30" s="16">
        <f t="shared" si="9"/>
        <v>0.2857142857142857</v>
      </c>
      <c r="AG30" s="16">
        <f t="shared" si="10"/>
        <v>14.133333333333335</v>
      </c>
      <c r="AH30" s="39">
        <f t="shared" si="11"/>
        <v>59.104761904761908</v>
      </c>
    </row>
    <row r="31" spans="1:34" ht="15.75" thickBot="1" x14ac:dyDescent="0.3">
      <c r="A31" s="18" t="s">
        <v>53</v>
      </c>
      <c r="B31" s="43">
        <v>514</v>
      </c>
      <c r="C31" s="146">
        <v>525</v>
      </c>
      <c r="D31" s="43">
        <v>3856</v>
      </c>
      <c r="E31" s="146">
        <v>3826</v>
      </c>
      <c r="F31" s="43">
        <v>1888</v>
      </c>
      <c r="G31" s="146">
        <v>1897</v>
      </c>
      <c r="H31" s="43">
        <v>2243</v>
      </c>
      <c r="I31" s="146">
        <v>1087</v>
      </c>
      <c r="J31" s="146">
        <v>19</v>
      </c>
      <c r="K31" s="146">
        <v>155</v>
      </c>
      <c r="L31" s="146">
        <v>0</v>
      </c>
      <c r="M31" s="43">
        <v>1715</v>
      </c>
      <c r="N31" s="146">
        <v>1697</v>
      </c>
      <c r="O31" s="43">
        <v>1344</v>
      </c>
      <c r="P31" s="146">
        <v>1216</v>
      </c>
      <c r="Q31" s="53">
        <v>27</v>
      </c>
      <c r="R31" s="56">
        <v>20</v>
      </c>
      <c r="S31" s="80">
        <v>6884</v>
      </c>
      <c r="T31" s="56">
        <v>6890</v>
      </c>
      <c r="U31" s="92">
        <v>19</v>
      </c>
      <c r="V31" s="41">
        <v>19</v>
      </c>
      <c r="W31" s="38">
        <f t="shared" si="0"/>
        <v>2.5764411027568923</v>
      </c>
      <c r="X31" s="16">
        <f t="shared" si="1"/>
        <v>19.328320802005013</v>
      </c>
      <c r="Y31" s="16">
        <f t="shared" si="2"/>
        <v>9.4636591478696737</v>
      </c>
      <c r="Z31" s="16">
        <f t="shared" si="3"/>
        <v>11.24310776942356</v>
      </c>
      <c r="AA31" s="16">
        <f t="shared" si="4"/>
        <v>9.5238095238095233E-2</v>
      </c>
      <c r="AB31" s="16">
        <f t="shared" si="5"/>
        <v>0.77694235588972427</v>
      </c>
      <c r="AC31" s="24">
        <f t="shared" si="6"/>
        <v>0</v>
      </c>
      <c r="AD31" s="42">
        <f t="shared" si="7"/>
        <v>8.5964912280701746</v>
      </c>
      <c r="AE31" s="16">
        <f t="shared" si="8"/>
        <v>6.7368421052631584</v>
      </c>
      <c r="AF31" s="16">
        <f t="shared" si="9"/>
        <v>0.13533834586466165</v>
      </c>
      <c r="AG31" s="16">
        <f t="shared" si="10"/>
        <v>34.506265664160402</v>
      </c>
      <c r="AH31" s="39">
        <f t="shared" si="11"/>
        <v>93.458646616541344</v>
      </c>
    </row>
    <row r="32" spans="1:34" ht="15.75" thickBot="1" x14ac:dyDescent="0.3">
      <c r="A32" s="18" t="s">
        <v>54</v>
      </c>
      <c r="B32" s="43">
        <v>930</v>
      </c>
      <c r="C32" s="146">
        <v>938</v>
      </c>
      <c r="D32" s="43">
        <v>6283</v>
      </c>
      <c r="E32" s="146">
        <v>5848</v>
      </c>
      <c r="F32" s="43">
        <v>1305</v>
      </c>
      <c r="G32" s="146">
        <v>1311</v>
      </c>
      <c r="H32" s="43">
        <v>1084</v>
      </c>
      <c r="I32" s="146">
        <v>622</v>
      </c>
      <c r="J32" s="146">
        <v>42</v>
      </c>
      <c r="K32" s="146">
        <v>397</v>
      </c>
      <c r="L32" s="146">
        <v>6</v>
      </c>
      <c r="M32" s="43">
        <v>1930</v>
      </c>
      <c r="N32" s="146">
        <v>1887</v>
      </c>
      <c r="O32" s="43">
        <v>4172</v>
      </c>
      <c r="P32" s="146">
        <v>3877</v>
      </c>
      <c r="Q32" s="67">
        <v>102</v>
      </c>
      <c r="R32" s="68">
        <v>100</v>
      </c>
      <c r="S32" s="81">
        <v>2970</v>
      </c>
      <c r="T32" s="68">
        <v>3018</v>
      </c>
      <c r="U32" s="97">
        <v>28</v>
      </c>
      <c r="V32" s="41">
        <v>26</v>
      </c>
      <c r="W32" s="82">
        <f t="shared" si="0"/>
        <v>3.4065934065934065</v>
      </c>
      <c r="X32" s="83">
        <f t="shared" si="1"/>
        <v>23.014652014652015</v>
      </c>
      <c r="Y32" s="83">
        <f t="shared" si="2"/>
        <v>4.7802197802197801</v>
      </c>
      <c r="Z32" s="83">
        <f t="shared" si="3"/>
        <v>3.9706959706959708</v>
      </c>
      <c r="AA32" s="83">
        <f t="shared" si="4"/>
        <v>0.15384615384615385</v>
      </c>
      <c r="AB32" s="83">
        <f t="shared" si="5"/>
        <v>1.4542124542124544</v>
      </c>
      <c r="AC32" s="85">
        <f t="shared" si="6"/>
        <v>2.197802197802198E-2</v>
      </c>
      <c r="AD32" s="86">
        <f t="shared" si="7"/>
        <v>7.0695970695970693</v>
      </c>
      <c r="AE32" s="83">
        <f t="shared" si="8"/>
        <v>15.282051282051281</v>
      </c>
      <c r="AF32" s="83">
        <f t="shared" si="9"/>
        <v>0.37362637362637363</v>
      </c>
      <c r="AG32" s="83">
        <f t="shared" si="10"/>
        <v>10.87912087912088</v>
      </c>
      <c r="AH32" s="99">
        <f t="shared" si="11"/>
        <v>70.406593406593402</v>
      </c>
    </row>
    <row r="33" spans="1:34" ht="15.75" thickBot="1" x14ac:dyDescent="0.3">
      <c r="A33" s="21" t="s">
        <v>55</v>
      </c>
      <c r="B33" s="6">
        <f t="shared" ref="B33:V33" si="12">SUM(B11:B32)</f>
        <v>13908</v>
      </c>
      <c r="C33" s="15">
        <f t="shared" si="12"/>
        <v>14021</v>
      </c>
      <c r="D33" s="15">
        <f t="shared" si="12"/>
        <v>90032</v>
      </c>
      <c r="E33" s="15">
        <f t="shared" si="12"/>
        <v>87891</v>
      </c>
      <c r="F33" s="35">
        <f t="shared" si="12"/>
        <v>30291</v>
      </c>
      <c r="G33" s="15">
        <f t="shared" si="12"/>
        <v>30443</v>
      </c>
      <c r="H33" s="30">
        <f t="shared" si="12"/>
        <v>24366</v>
      </c>
      <c r="I33" s="30">
        <f t="shared" si="12"/>
        <v>14057</v>
      </c>
      <c r="J33" s="33">
        <f t="shared" si="12"/>
        <v>534</v>
      </c>
      <c r="K33" s="33">
        <f t="shared" si="12"/>
        <v>5972</v>
      </c>
      <c r="L33" s="33">
        <f t="shared" si="12"/>
        <v>101</v>
      </c>
      <c r="M33" s="6">
        <f t="shared" si="12"/>
        <v>22873</v>
      </c>
      <c r="N33" s="15">
        <f t="shared" si="12"/>
        <v>22190</v>
      </c>
      <c r="O33" s="15">
        <f t="shared" si="12"/>
        <v>50473</v>
      </c>
      <c r="P33" s="15">
        <f t="shared" si="12"/>
        <v>47089</v>
      </c>
      <c r="Q33" s="37">
        <f t="shared" si="12"/>
        <v>1313</v>
      </c>
      <c r="R33" s="70">
        <f t="shared" si="12"/>
        <v>1144</v>
      </c>
      <c r="S33" s="70">
        <f t="shared" si="12"/>
        <v>64887</v>
      </c>
      <c r="T33" s="70">
        <f t="shared" si="12"/>
        <v>64976</v>
      </c>
      <c r="U33" s="71">
        <f t="shared" si="12"/>
        <v>417</v>
      </c>
      <c r="V33" s="66">
        <f t="shared" si="12"/>
        <v>373</v>
      </c>
      <c r="W33" s="100">
        <f t="shared" si="0"/>
        <v>3.5511298353121412</v>
      </c>
      <c r="X33" s="101">
        <f t="shared" si="1"/>
        <v>22.987871824332949</v>
      </c>
      <c r="Y33" s="101">
        <f t="shared" si="2"/>
        <v>7.7342014553810801</v>
      </c>
      <c r="Z33" s="101">
        <f t="shared" si="3"/>
        <v>6.2213711221754107</v>
      </c>
      <c r="AA33" s="101">
        <f t="shared" si="4"/>
        <v>0.13634622749904252</v>
      </c>
      <c r="AB33" s="101">
        <f t="shared" si="5"/>
        <v>1.5248308438656966</v>
      </c>
      <c r="AC33" s="102">
        <f t="shared" si="6"/>
        <v>2.5788331418358228E-2</v>
      </c>
      <c r="AD33" s="103">
        <f t="shared" si="7"/>
        <v>5.8401634112089873</v>
      </c>
      <c r="AE33" s="101">
        <f t="shared" si="8"/>
        <v>12.887271798799949</v>
      </c>
      <c r="AF33" s="101">
        <f t="shared" si="9"/>
        <v>0.33524830843865694</v>
      </c>
      <c r="AG33" s="101">
        <f t="shared" si="10"/>
        <v>16.567598621217922</v>
      </c>
      <c r="AH33" s="98">
        <f t="shared" si="11"/>
        <v>77.811821779650202</v>
      </c>
    </row>
  </sheetData>
  <mergeCells count="72">
    <mergeCell ref="AF9:AF10"/>
    <mergeCell ref="AG9:AG10"/>
    <mergeCell ref="AH9:AH10"/>
    <mergeCell ref="Z9:Z10"/>
    <mergeCell ref="AA9:AA10"/>
    <mergeCell ref="AB9:AB10"/>
    <mergeCell ref="AC9:AC10"/>
    <mergeCell ref="AD9:AD10"/>
    <mergeCell ref="AE9:AE10"/>
    <mergeCell ref="Y9:Y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T6:T7"/>
    <mergeCell ref="O6:O7"/>
    <mergeCell ref="P6:P7"/>
    <mergeCell ref="H9:H10"/>
    <mergeCell ref="I9:I10"/>
    <mergeCell ref="J9:J10"/>
    <mergeCell ref="K9:K10"/>
    <mergeCell ref="L9:L10"/>
    <mergeCell ref="B9:B10"/>
    <mergeCell ref="C9:C10"/>
    <mergeCell ref="D9:D10"/>
    <mergeCell ref="E9:E10"/>
    <mergeCell ref="F9:F10"/>
    <mergeCell ref="G9:G10"/>
    <mergeCell ref="J6:J7"/>
    <mergeCell ref="L6:L7"/>
    <mergeCell ref="M6:M7"/>
    <mergeCell ref="N6:N7"/>
    <mergeCell ref="M9:M10"/>
    <mergeCell ref="AD3:AD7"/>
    <mergeCell ref="AE3:AG6"/>
    <mergeCell ref="AH3:AH7"/>
    <mergeCell ref="B6:B7"/>
    <mergeCell ref="C6:C7"/>
    <mergeCell ref="D6:D7"/>
    <mergeCell ref="E6:E7"/>
    <mergeCell ref="G6:G7"/>
    <mergeCell ref="U4:U7"/>
    <mergeCell ref="V4:V7"/>
    <mergeCell ref="O5:P5"/>
    <mergeCell ref="Q5:R5"/>
    <mergeCell ref="S5:T5"/>
    <mergeCell ref="Q6:Q7"/>
    <mergeCell ref="R6:R7"/>
    <mergeCell ref="S6:S7"/>
    <mergeCell ref="A1:AH1"/>
    <mergeCell ref="A2:A10"/>
    <mergeCell ref="B2:C5"/>
    <mergeCell ref="D2:E5"/>
    <mergeCell ref="F2:G5"/>
    <mergeCell ref="H2:I5"/>
    <mergeCell ref="J2:L5"/>
    <mergeCell ref="M2:N5"/>
    <mergeCell ref="O2:T4"/>
    <mergeCell ref="U2:V3"/>
    <mergeCell ref="W2:AH2"/>
    <mergeCell ref="W3:W7"/>
    <mergeCell ref="X3:X7"/>
    <mergeCell ref="Y3:Y7"/>
    <mergeCell ref="Z3:Z7"/>
    <mergeCell ref="AA3:AC6"/>
  </mergeCells>
  <pageMargins left="0.11811023622047245" right="0.11811023622047245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zoomScale="85" zoomScaleNormal="85" workbookViewId="0">
      <selection sqref="A1:AH1"/>
    </sheetView>
  </sheetViews>
  <sheetFormatPr defaultRowHeight="15" x14ac:dyDescent="0.25"/>
  <cols>
    <col min="1" max="1" width="24.42578125" customWidth="1"/>
  </cols>
  <sheetData>
    <row r="1" spans="1:34" ht="16.5" thickBot="1" x14ac:dyDescent="0.3">
      <c r="A1" s="188" t="s">
        <v>65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9"/>
      <c r="P1" s="189"/>
      <c r="Q1" s="189"/>
      <c r="R1" s="189"/>
      <c r="S1" s="189"/>
      <c r="T1" s="189"/>
      <c r="U1" s="189"/>
      <c r="V1" s="189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</row>
    <row r="2" spans="1:34" ht="15.75" thickBot="1" x14ac:dyDescent="0.3">
      <c r="A2" s="227" t="s">
        <v>0</v>
      </c>
      <c r="B2" s="230" t="s">
        <v>1</v>
      </c>
      <c r="C2" s="191"/>
      <c r="D2" s="190" t="s">
        <v>2</v>
      </c>
      <c r="E2" s="191"/>
      <c r="F2" s="190" t="s">
        <v>3</v>
      </c>
      <c r="G2" s="196"/>
      <c r="H2" s="201" t="s">
        <v>4</v>
      </c>
      <c r="I2" s="196"/>
      <c r="J2" s="202" t="s">
        <v>58</v>
      </c>
      <c r="K2" s="272"/>
      <c r="L2" s="273"/>
      <c r="M2" s="202" t="s">
        <v>6</v>
      </c>
      <c r="N2" s="203"/>
      <c r="O2" s="171" t="s">
        <v>7</v>
      </c>
      <c r="P2" s="260"/>
      <c r="Q2" s="260"/>
      <c r="R2" s="260"/>
      <c r="S2" s="261"/>
      <c r="T2" s="173"/>
      <c r="U2" s="218" t="s">
        <v>8</v>
      </c>
      <c r="V2" s="219"/>
      <c r="W2" s="208" t="s">
        <v>61</v>
      </c>
      <c r="X2" s="209"/>
      <c r="Y2" s="209"/>
      <c r="Z2" s="209"/>
      <c r="AA2" s="209"/>
      <c r="AB2" s="209"/>
      <c r="AC2" s="209"/>
      <c r="AD2" s="209"/>
      <c r="AE2" s="210"/>
      <c r="AF2" s="210"/>
      <c r="AG2" s="210"/>
      <c r="AH2" s="211"/>
    </row>
    <row r="3" spans="1:34" x14ac:dyDescent="0.25">
      <c r="A3" s="228"/>
      <c r="B3" s="192"/>
      <c r="C3" s="193"/>
      <c r="D3" s="192"/>
      <c r="E3" s="193"/>
      <c r="F3" s="197"/>
      <c r="G3" s="198"/>
      <c r="H3" s="197"/>
      <c r="I3" s="198"/>
      <c r="J3" s="274"/>
      <c r="K3" s="275"/>
      <c r="L3" s="276"/>
      <c r="M3" s="204"/>
      <c r="N3" s="205"/>
      <c r="O3" s="262"/>
      <c r="P3" s="263"/>
      <c r="Q3" s="263"/>
      <c r="R3" s="263"/>
      <c r="S3" s="264"/>
      <c r="T3" s="176"/>
      <c r="U3" s="220"/>
      <c r="V3" s="221"/>
      <c r="W3" s="212" t="s">
        <v>10</v>
      </c>
      <c r="X3" s="215" t="s">
        <v>11</v>
      </c>
      <c r="Y3" s="215" t="s">
        <v>12</v>
      </c>
      <c r="Z3" s="231" t="s">
        <v>13</v>
      </c>
      <c r="AA3" s="266" t="s">
        <v>14</v>
      </c>
      <c r="AB3" s="267"/>
      <c r="AC3" s="224"/>
      <c r="AD3" s="202" t="s">
        <v>15</v>
      </c>
      <c r="AE3" s="171" t="s">
        <v>16</v>
      </c>
      <c r="AF3" s="172"/>
      <c r="AG3" s="173"/>
      <c r="AH3" s="224" t="s">
        <v>17</v>
      </c>
    </row>
    <row r="4" spans="1:34" x14ac:dyDescent="0.25">
      <c r="A4" s="228"/>
      <c r="B4" s="192"/>
      <c r="C4" s="193"/>
      <c r="D4" s="192"/>
      <c r="E4" s="193"/>
      <c r="F4" s="197"/>
      <c r="G4" s="198"/>
      <c r="H4" s="197"/>
      <c r="I4" s="198"/>
      <c r="J4" s="274"/>
      <c r="K4" s="275"/>
      <c r="L4" s="276"/>
      <c r="M4" s="204"/>
      <c r="N4" s="205"/>
      <c r="O4" s="262"/>
      <c r="P4" s="263"/>
      <c r="Q4" s="263"/>
      <c r="R4" s="263"/>
      <c r="S4" s="264"/>
      <c r="T4" s="176"/>
      <c r="U4" s="238" t="s">
        <v>18</v>
      </c>
      <c r="V4" s="239" t="s">
        <v>19</v>
      </c>
      <c r="W4" s="213"/>
      <c r="X4" s="216"/>
      <c r="Y4" s="216"/>
      <c r="Z4" s="232"/>
      <c r="AA4" s="268"/>
      <c r="AB4" s="269"/>
      <c r="AC4" s="225"/>
      <c r="AD4" s="222"/>
      <c r="AE4" s="174"/>
      <c r="AF4" s="175"/>
      <c r="AG4" s="176"/>
      <c r="AH4" s="225"/>
    </row>
    <row r="5" spans="1:34" ht="15.75" thickBot="1" x14ac:dyDescent="0.3">
      <c r="A5" s="228"/>
      <c r="B5" s="194"/>
      <c r="C5" s="195"/>
      <c r="D5" s="194"/>
      <c r="E5" s="195"/>
      <c r="F5" s="199"/>
      <c r="G5" s="200"/>
      <c r="H5" s="197"/>
      <c r="I5" s="198"/>
      <c r="J5" s="277"/>
      <c r="K5" s="278"/>
      <c r="L5" s="279"/>
      <c r="M5" s="206"/>
      <c r="N5" s="207"/>
      <c r="O5" s="241" t="s">
        <v>20</v>
      </c>
      <c r="P5" s="242"/>
      <c r="Q5" s="242" t="s">
        <v>21</v>
      </c>
      <c r="R5" s="259"/>
      <c r="S5" s="242" t="s">
        <v>56</v>
      </c>
      <c r="T5" s="265"/>
      <c r="U5" s="238"/>
      <c r="V5" s="240"/>
      <c r="W5" s="213"/>
      <c r="X5" s="216"/>
      <c r="Y5" s="216"/>
      <c r="Z5" s="232"/>
      <c r="AA5" s="268"/>
      <c r="AB5" s="269"/>
      <c r="AC5" s="225"/>
      <c r="AD5" s="222"/>
      <c r="AE5" s="174"/>
      <c r="AF5" s="175"/>
      <c r="AG5" s="176"/>
      <c r="AH5" s="225"/>
    </row>
    <row r="6" spans="1:34" ht="15.75" thickBot="1" x14ac:dyDescent="0.3">
      <c r="A6" s="228"/>
      <c r="B6" s="182" t="s">
        <v>22</v>
      </c>
      <c r="C6" s="184" t="s">
        <v>23</v>
      </c>
      <c r="D6" s="187" t="s">
        <v>22</v>
      </c>
      <c r="E6" s="186" t="s">
        <v>24</v>
      </c>
      <c r="F6" s="124"/>
      <c r="G6" s="234" t="s">
        <v>25</v>
      </c>
      <c r="H6" s="143"/>
      <c r="I6" s="144"/>
      <c r="J6" s="280" t="s">
        <v>26</v>
      </c>
      <c r="K6" s="138"/>
      <c r="L6" s="282" t="s">
        <v>27</v>
      </c>
      <c r="M6" s="236" t="s">
        <v>22</v>
      </c>
      <c r="N6" s="184" t="s">
        <v>24</v>
      </c>
      <c r="O6" s="247" t="s">
        <v>22</v>
      </c>
      <c r="P6" s="245" t="s">
        <v>24</v>
      </c>
      <c r="Q6" s="243" t="s">
        <v>22</v>
      </c>
      <c r="R6" s="245" t="s">
        <v>24</v>
      </c>
      <c r="S6" s="243" t="s">
        <v>22</v>
      </c>
      <c r="T6" s="245" t="s">
        <v>24</v>
      </c>
      <c r="U6" s="238"/>
      <c r="V6" s="240"/>
      <c r="W6" s="213"/>
      <c r="X6" s="216"/>
      <c r="Y6" s="216"/>
      <c r="Z6" s="232"/>
      <c r="AA6" s="270"/>
      <c r="AB6" s="271"/>
      <c r="AC6" s="226"/>
      <c r="AD6" s="222"/>
      <c r="AE6" s="177"/>
      <c r="AF6" s="178"/>
      <c r="AG6" s="179"/>
      <c r="AH6" s="225"/>
    </row>
    <row r="7" spans="1:34" ht="52.5" thickBot="1" x14ac:dyDescent="0.3">
      <c r="A7" s="228"/>
      <c r="B7" s="183"/>
      <c r="C7" s="185"/>
      <c r="D7" s="187"/>
      <c r="E7" s="180"/>
      <c r="F7" s="137" t="s">
        <v>28</v>
      </c>
      <c r="G7" s="235"/>
      <c r="H7" s="127" t="s">
        <v>22</v>
      </c>
      <c r="I7" s="127" t="s">
        <v>24</v>
      </c>
      <c r="J7" s="281"/>
      <c r="K7" s="139" t="s">
        <v>11</v>
      </c>
      <c r="L7" s="283"/>
      <c r="M7" s="237"/>
      <c r="N7" s="185"/>
      <c r="O7" s="248"/>
      <c r="P7" s="246"/>
      <c r="Q7" s="244"/>
      <c r="R7" s="246"/>
      <c r="S7" s="244"/>
      <c r="T7" s="246"/>
      <c r="U7" s="238"/>
      <c r="V7" s="240"/>
      <c r="W7" s="214"/>
      <c r="X7" s="217"/>
      <c r="Y7" s="217"/>
      <c r="Z7" s="233"/>
      <c r="AA7" s="116" t="s">
        <v>29</v>
      </c>
      <c r="AB7" s="116" t="s">
        <v>30</v>
      </c>
      <c r="AC7" s="119" t="s">
        <v>27</v>
      </c>
      <c r="AD7" s="223"/>
      <c r="AE7" s="77" t="s">
        <v>31</v>
      </c>
      <c r="AF7" s="117" t="s">
        <v>32</v>
      </c>
      <c r="AG7" s="78" t="s">
        <v>57</v>
      </c>
      <c r="AH7" s="226"/>
    </row>
    <row r="8" spans="1:34" ht="15.75" thickBot="1" x14ac:dyDescent="0.3">
      <c r="A8" s="228"/>
      <c r="B8" s="125">
        <v>1</v>
      </c>
      <c r="C8" s="128">
        <v>2</v>
      </c>
      <c r="D8" s="129">
        <v>3</v>
      </c>
      <c r="E8" s="129">
        <v>4</v>
      </c>
      <c r="F8" s="130">
        <v>5</v>
      </c>
      <c r="G8" s="126">
        <v>6</v>
      </c>
      <c r="H8" s="126">
        <v>7</v>
      </c>
      <c r="I8" s="145">
        <v>8</v>
      </c>
      <c r="J8" s="121">
        <v>10</v>
      </c>
      <c r="K8" s="118">
        <v>11</v>
      </c>
      <c r="L8" s="122">
        <v>12</v>
      </c>
      <c r="M8" s="120">
        <v>12</v>
      </c>
      <c r="N8" s="128">
        <v>13</v>
      </c>
      <c r="O8" s="62">
        <v>14</v>
      </c>
      <c r="P8" s="74">
        <v>15</v>
      </c>
      <c r="Q8" s="64">
        <v>16</v>
      </c>
      <c r="R8" s="74">
        <v>17</v>
      </c>
      <c r="S8" s="74">
        <v>18</v>
      </c>
      <c r="T8" s="65">
        <v>19</v>
      </c>
      <c r="U8" s="54">
        <v>20</v>
      </c>
      <c r="V8" s="150">
        <v>21</v>
      </c>
      <c r="W8" s="147">
        <v>22</v>
      </c>
      <c r="X8" s="122">
        <v>23</v>
      </c>
      <c r="Y8" s="122">
        <v>24</v>
      </c>
      <c r="Z8" s="122">
        <v>25</v>
      </c>
      <c r="AA8" s="116">
        <v>26</v>
      </c>
      <c r="AB8" s="116">
        <v>27</v>
      </c>
      <c r="AC8" s="140">
        <v>28</v>
      </c>
      <c r="AD8" s="72">
        <v>29</v>
      </c>
      <c r="AE8" s="73">
        <v>30</v>
      </c>
      <c r="AF8" s="75">
        <v>31</v>
      </c>
      <c r="AG8" s="76">
        <v>32</v>
      </c>
      <c r="AH8" s="155">
        <v>33</v>
      </c>
    </row>
    <row r="9" spans="1:34" ht="15.75" thickBot="1" x14ac:dyDescent="0.3">
      <c r="A9" s="228"/>
      <c r="B9" s="180">
        <v>2023</v>
      </c>
      <c r="C9" s="180">
        <v>2023</v>
      </c>
      <c r="D9" s="180">
        <v>2023</v>
      </c>
      <c r="E9" s="180">
        <v>2023</v>
      </c>
      <c r="F9" s="180">
        <v>2023</v>
      </c>
      <c r="G9" s="180">
        <v>2023</v>
      </c>
      <c r="H9" s="180">
        <v>2023</v>
      </c>
      <c r="I9" s="180">
        <v>2023</v>
      </c>
      <c r="J9" s="180">
        <v>2023</v>
      </c>
      <c r="K9" s="180">
        <v>2023</v>
      </c>
      <c r="L9" s="180">
        <v>2023</v>
      </c>
      <c r="M9" s="180">
        <v>2023</v>
      </c>
      <c r="N9" s="180">
        <v>2023</v>
      </c>
      <c r="O9" s="180">
        <v>2023</v>
      </c>
      <c r="P9" s="180">
        <v>2023</v>
      </c>
      <c r="Q9" s="180">
        <v>2023</v>
      </c>
      <c r="R9" s="180">
        <v>2023</v>
      </c>
      <c r="S9" s="180">
        <v>2023</v>
      </c>
      <c r="T9" s="180">
        <v>2023</v>
      </c>
      <c r="U9" s="180">
        <v>2023</v>
      </c>
      <c r="V9" s="180">
        <v>2023</v>
      </c>
      <c r="W9" s="180">
        <v>2023</v>
      </c>
      <c r="X9" s="180">
        <v>2023</v>
      </c>
      <c r="Y9" s="180">
        <v>2023</v>
      </c>
      <c r="Z9" s="180">
        <v>2023</v>
      </c>
      <c r="AA9" s="180">
        <v>2023</v>
      </c>
      <c r="AB9" s="180">
        <v>2023</v>
      </c>
      <c r="AC9" s="180">
        <v>2023</v>
      </c>
      <c r="AD9" s="180">
        <v>2023</v>
      </c>
      <c r="AE9" s="180">
        <v>2023</v>
      </c>
      <c r="AF9" s="180">
        <v>2023</v>
      </c>
      <c r="AG9" s="180">
        <v>2023</v>
      </c>
      <c r="AH9" s="180">
        <v>2023</v>
      </c>
    </row>
    <row r="10" spans="1:34" ht="15.75" thickBot="1" x14ac:dyDescent="0.3">
      <c r="A10" s="229"/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</row>
    <row r="11" spans="1:34" ht="15.75" thickBot="1" x14ac:dyDescent="0.3">
      <c r="A11" s="132" t="s">
        <v>33</v>
      </c>
      <c r="B11" s="88">
        <v>590</v>
      </c>
      <c r="C11" s="159">
        <v>649</v>
      </c>
      <c r="D11" s="88">
        <v>4134</v>
      </c>
      <c r="E11" s="159">
        <v>3737</v>
      </c>
      <c r="F11" s="88">
        <v>1761</v>
      </c>
      <c r="G11" s="159">
        <v>1872</v>
      </c>
      <c r="H11" s="88">
        <v>752</v>
      </c>
      <c r="I11" s="159">
        <v>593</v>
      </c>
      <c r="J11" s="146">
        <v>19</v>
      </c>
      <c r="K11" s="146">
        <v>229</v>
      </c>
      <c r="L11" s="146">
        <v>0</v>
      </c>
      <c r="M11" s="88">
        <v>1317</v>
      </c>
      <c r="N11" s="159">
        <v>1358</v>
      </c>
      <c r="O11" s="89">
        <v>2195</v>
      </c>
      <c r="P11" s="160">
        <v>1699</v>
      </c>
      <c r="Q11" s="90">
        <v>178</v>
      </c>
      <c r="R11" s="162">
        <v>118</v>
      </c>
      <c r="S11" s="91">
        <v>2138</v>
      </c>
      <c r="T11" s="61">
        <v>2181</v>
      </c>
      <c r="U11" s="92">
        <v>18</v>
      </c>
      <c r="V11" s="41">
        <v>16</v>
      </c>
      <c r="W11" s="148">
        <f>SUM(C11/V11/10.5)</f>
        <v>3.8630952380952381</v>
      </c>
      <c r="X11" s="131">
        <f>SUM(E11/V11/10.5)</f>
        <v>22.24404761904762</v>
      </c>
      <c r="Y11" s="131">
        <f>SUM(G11/V11/10.5)</f>
        <v>11.142857142857142</v>
      </c>
      <c r="Z11" s="131">
        <f>SUM(I11/V11/10.5)</f>
        <v>3.5297619047619047</v>
      </c>
      <c r="AA11" s="131">
        <f>SUM(J11/V11/10.5)</f>
        <v>0.1130952380952381</v>
      </c>
      <c r="AB11" s="131">
        <f>SUM(K11/V11/10.5)</f>
        <v>1.3630952380952381</v>
      </c>
      <c r="AC11" s="141">
        <f>SUM(L11/V11/10.5)</f>
        <v>0</v>
      </c>
      <c r="AD11" s="151">
        <f>SUM(N11/V11/10.5)</f>
        <v>8.0833333333333339</v>
      </c>
      <c r="AE11" s="131">
        <f>SUM(P11/V11/10.5)</f>
        <v>10.113095238095237</v>
      </c>
      <c r="AF11" s="131">
        <f>SUM(R11/V11/10.5)</f>
        <v>0.70238095238095233</v>
      </c>
      <c r="AG11" s="131">
        <f>SUM(T11/V11/10.5)</f>
        <v>12.982142857142858</v>
      </c>
      <c r="AH11" s="149">
        <f>SUM(C11+E11+G11+I11+J11+K11+L11+N11+P11+R11+T11)/V11/10.5</f>
        <v>74.136904761904759</v>
      </c>
    </row>
    <row r="12" spans="1:34" ht="15.75" thickBot="1" x14ac:dyDescent="0.3">
      <c r="A12" s="133" t="s">
        <v>34</v>
      </c>
      <c r="B12" s="88">
        <v>1136</v>
      </c>
      <c r="C12" s="159">
        <v>1045</v>
      </c>
      <c r="D12" s="88">
        <v>8008</v>
      </c>
      <c r="E12" s="159">
        <v>8058</v>
      </c>
      <c r="F12" s="88">
        <v>2074</v>
      </c>
      <c r="G12" s="159">
        <v>2066</v>
      </c>
      <c r="H12" s="88">
        <v>1321</v>
      </c>
      <c r="I12" s="159">
        <v>880</v>
      </c>
      <c r="J12" s="146">
        <v>41</v>
      </c>
      <c r="K12" s="146">
        <v>660</v>
      </c>
      <c r="L12" s="146">
        <v>10</v>
      </c>
      <c r="M12" s="88">
        <v>2170</v>
      </c>
      <c r="N12" s="159">
        <v>1971</v>
      </c>
      <c r="O12" s="88">
        <v>3318</v>
      </c>
      <c r="P12" s="159">
        <v>2888</v>
      </c>
      <c r="Q12" s="93">
        <v>85</v>
      </c>
      <c r="R12" s="161">
        <v>62</v>
      </c>
      <c r="S12" s="94">
        <v>4342</v>
      </c>
      <c r="T12" s="56">
        <v>4357</v>
      </c>
      <c r="U12" s="92">
        <v>31</v>
      </c>
      <c r="V12" s="41">
        <v>27</v>
      </c>
      <c r="W12" s="148">
        <f t="shared" ref="W12:W33" si="0">SUM(C12/V12/10.5)</f>
        <v>3.6860670194003524</v>
      </c>
      <c r="X12" s="131">
        <f t="shared" ref="X12:X33" si="1">SUM(E12/V12/10.5)</f>
        <v>28.423280423280424</v>
      </c>
      <c r="Y12" s="131">
        <f t="shared" ref="Y12:Y33" si="2">SUM(G12/V12/10.5)</f>
        <v>7.2874779541446211</v>
      </c>
      <c r="Z12" s="131">
        <f t="shared" ref="Z12:Z33" si="3">SUM(I12/V12/10.5)</f>
        <v>3.104056437389771</v>
      </c>
      <c r="AA12" s="131">
        <f t="shared" ref="AA12:AA33" si="4">SUM(J12/V12/10.5)</f>
        <v>0.14462081128747797</v>
      </c>
      <c r="AB12" s="131">
        <f t="shared" ref="AB12:AB33" si="5">SUM(K12/V12/10.5)</f>
        <v>2.3280423280423279</v>
      </c>
      <c r="AC12" s="141">
        <f t="shared" ref="AC12:AC33" si="6">SUM(L12/V12/10.5)</f>
        <v>3.5273368606701938E-2</v>
      </c>
      <c r="AD12" s="151">
        <f t="shared" ref="AD12:AD33" si="7">SUM(N12/V12/10.5)</f>
        <v>6.9523809523809526</v>
      </c>
      <c r="AE12" s="131">
        <f t="shared" ref="AE12:AE33" si="8">SUM(P12/V12/10.5)</f>
        <v>10.186948853615521</v>
      </c>
      <c r="AF12" s="131">
        <f t="shared" ref="AF12:AF33" si="9">SUM(R12/V12/10.5)</f>
        <v>0.21869488536155202</v>
      </c>
      <c r="AG12" s="131">
        <f t="shared" ref="AG12:AG33" si="10">SUM(T12/V12/10.5)</f>
        <v>15.368606701940037</v>
      </c>
      <c r="AH12" s="149">
        <f t="shared" ref="AH12:AH33" si="11">SUM(C12+E12+G12+I12+J12+K12+L12+N12+P12+R12+T12)/V12/10.5</f>
        <v>77.735449735449734</v>
      </c>
    </row>
    <row r="13" spans="1:34" ht="15.75" thickBot="1" x14ac:dyDescent="0.3">
      <c r="A13" s="133" t="s">
        <v>35</v>
      </c>
      <c r="B13" s="88">
        <v>189</v>
      </c>
      <c r="C13" s="159">
        <v>190</v>
      </c>
      <c r="D13" s="88">
        <v>1646</v>
      </c>
      <c r="E13" s="159">
        <v>1741</v>
      </c>
      <c r="F13" s="88">
        <v>907</v>
      </c>
      <c r="G13" s="159">
        <v>922</v>
      </c>
      <c r="H13" s="88">
        <v>1493</v>
      </c>
      <c r="I13" s="159">
        <v>813</v>
      </c>
      <c r="J13" s="146">
        <v>3</v>
      </c>
      <c r="K13" s="146">
        <v>116</v>
      </c>
      <c r="L13" s="146">
        <v>2</v>
      </c>
      <c r="M13" s="88">
        <v>472</v>
      </c>
      <c r="N13" s="159">
        <v>477</v>
      </c>
      <c r="O13" s="88">
        <v>1206</v>
      </c>
      <c r="P13" s="159">
        <v>1069</v>
      </c>
      <c r="Q13" s="93">
        <v>46</v>
      </c>
      <c r="R13" s="161">
        <v>41</v>
      </c>
      <c r="S13" s="94">
        <v>2147</v>
      </c>
      <c r="T13" s="56">
        <v>2142</v>
      </c>
      <c r="U13" s="92">
        <v>12</v>
      </c>
      <c r="V13" s="41">
        <v>11</v>
      </c>
      <c r="W13" s="148">
        <f t="shared" si="0"/>
        <v>1.6450216450216451</v>
      </c>
      <c r="X13" s="131">
        <f t="shared" si="1"/>
        <v>15.073593073593074</v>
      </c>
      <c r="Y13" s="131">
        <f t="shared" si="2"/>
        <v>7.9826839826839819</v>
      </c>
      <c r="Z13" s="131">
        <f t="shared" si="3"/>
        <v>7.0389610389610384</v>
      </c>
      <c r="AA13" s="131">
        <f t="shared" si="4"/>
        <v>2.5974025974025972E-2</v>
      </c>
      <c r="AB13" s="131">
        <f t="shared" si="5"/>
        <v>1.0043290043290043</v>
      </c>
      <c r="AC13" s="141">
        <f t="shared" si="6"/>
        <v>1.7316017316017316E-2</v>
      </c>
      <c r="AD13" s="151">
        <f t="shared" si="7"/>
        <v>4.1298701298701301</v>
      </c>
      <c r="AE13" s="131">
        <f t="shared" si="8"/>
        <v>9.2554112554112553</v>
      </c>
      <c r="AF13" s="131">
        <f t="shared" si="9"/>
        <v>0.35497835497835495</v>
      </c>
      <c r="AG13" s="131">
        <f t="shared" si="10"/>
        <v>18.545454545454543</v>
      </c>
      <c r="AH13" s="149">
        <f t="shared" si="11"/>
        <v>65.073593073593074</v>
      </c>
    </row>
    <row r="14" spans="1:34" ht="15.75" thickBot="1" x14ac:dyDescent="0.3">
      <c r="A14" s="133" t="s">
        <v>36</v>
      </c>
      <c r="B14" s="88">
        <v>86</v>
      </c>
      <c r="C14" s="159">
        <v>88</v>
      </c>
      <c r="D14" s="88">
        <v>371</v>
      </c>
      <c r="E14" s="159">
        <v>374</v>
      </c>
      <c r="F14" s="88">
        <v>340</v>
      </c>
      <c r="G14" s="159">
        <v>342</v>
      </c>
      <c r="H14" s="88">
        <v>104</v>
      </c>
      <c r="I14" s="159">
        <v>50</v>
      </c>
      <c r="J14" s="146">
        <v>1</v>
      </c>
      <c r="K14" s="146">
        <v>10</v>
      </c>
      <c r="L14" s="146">
        <v>4</v>
      </c>
      <c r="M14" s="88">
        <v>43</v>
      </c>
      <c r="N14" s="159">
        <v>37</v>
      </c>
      <c r="O14" s="88">
        <v>108</v>
      </c>
      <c r="P14" s="159">
        <v>102</v>
      </c>
      <c r="Q14" s="93">
        <v>6</v>
      </c>
      <c r="R14" s="161">
        <v>8</v>
      </c>
      <c r="S14" s="94">
        <v>192</v>
      </c>
      <c r="T14" s="56">
        <v>191</v>
      </c>
      <c r="U14" s="92">
        <v>3</v>
      </c>
      <c r="V14" s="41">
        <v>3</v>
      </c>
      <c r="W14" s="148">
        <f t="shared" si="0"/>
        <v>2.7936507936507935</v>
      </c>
      <c r="X14" s="131">
        <f t="shared" si="1"/>
        <v>11.873015873015873</v>
      </c>
      <c r="Y14" s="131">
        <f t="shared" si="2"/>
        <v>10.857142857142858</v>
      </c>
      <c r="Z14" s="131">
        <f t="shared" si="3"/>
        <v>1.5873015873015874</v>
      </c>
      <c r="AA14" s="131">
        <f t="shared" si="4"/>
        <v>3.1746031746031744E-2</v>
      </c>
      <c r="AB14" s="131">
        <f t="shared" si="5"/>
        <v>0.3174603174603175</v>
      </c>
      <c r="AC14" s="141">
        <f t="shared" si="6"/>
        <v>0.12698412698412698</v>
      </c>
      <c r="AD14" s="151">
        <f t="shared" si="7"/>
        <v>1.1746031746031746</v>
      </c>
      <c r="AE14" s="131">
        <f t="shared" si="8"/>
        <v>3.2380952380952381</v>
      </c>
      <c r="AF14" s="131">
        <f t="shared" si="9"/>
        <v>0.25396825396825395</v>
      </c>
      <c r="AG14" s="131">
        <f t="shared" si="10"/>
        <v>6.0634920634920633</v>
      </c>
      <c r="AH14" s="149">
        <f t="shared" si="11"/>
        <v>38.317460317460316</v>
      </c>
    </row>
    <row r="15" spans="1:34" ht="15.75" thickBot="1" x14ac:dyDescent="0.3">
      <c r="A15" s="134" t="s">
        <v>37</v>
      </c>
      <c r="B15" s="88">
        <v>982</v>
      </c>
      <c r="C15" s="159">
        <v>1102</v>
      </c>
      <c r="D15" s="88">
        <v>6145</v>
      </c>
      <c r="E15" s="159">
        <v>5933</v>
      </c>
      <c r="F15" s="88">
        <v>937</v>
      </c>
      <c r="G15" s="159">
        <v>964</v>
      </c>
      <c r="H15" s="88">
        <v>1062</v>
      </c>
      <c r="I15" s="159">
        <v>825</v>
      </c>
      <c r="J15" s="146">
        <v>41</v>
      </c>
      <c r="K15" s="146">
        <v>400</v>
      </c>
      <c r="L15" s="146">
        <v>10</v>
      </c>
      <c r="M15" s="88">
        <v>1211</v>
      </c>
      <c r="N15" s="159">
        <v>1314</v>
      </c>
      <c r="O15" s="88">
        <v>2924</v>
      </c>
      <c r="P15" s="159">
        <v>2813</v>
      </c>
      <c r="Q15" s="93">
        <v>31</v>
      </c>
      <c r="R15" s="161">
        <v>19</v>
      </c>
      <c r="S15" s="94">
        <v>4184</v>
      </c>
      <c r="T15" s="56">
        <v>4218</v>
      </c>
      <c r="U15" s="92">
        <v>31</v>
      </c>
      <c r="V15" s="41">
        <v>27</v>
      </c>
      <c r="W15" s="148">
        <f t="shared" si="0"/>
        <v>3.8871252204585538</v>
      </c>
      <c r="X15" s="131">
        <f t="shared" si="1"/>
        <v>20.927689594356259</v>
      </c>
      <c r="Y15" s="131">
        <f t="shared" si="2"/>
        <v>3.4003527336860668</v>
      </c>
      <c r="Z15" s="131">
        <f t="shared" si="3"/>
        <v>2.9100529100529102</v>
      </c>
      <c r="AA15" s="131">
        <f t="shared" si="4"/>
        <v>0.14462081128747797</v>
      </c>
      <c r="AB15" s="131">
        <f t="shared" si="5"/>
        <v>1.4109347442680775</v>
      </c>
      <c r="AC15" s="141">
        <f t="shared" si="6"/>
        <v>3.5273368606701938E-2</v>
      </c>
      <c r="AD15" s="151">
        <f t="shared" si="7"/>
        <v>4.6349206349206344</v>
      </c>
      <c r="AE15" s="131">
        <f t="shared" si="8"/>
        <v>9.9223985890652564</v>
      </c>
      <c r="AF15" s="131">
        <f t="shared" si="9"/>
        <v>6.7019400352733682E-2</v>
      </c>
      <c r="AG15" s="131">
        <f t="shared" si="10"/>
        <v>14.878306878306878</v>
      </c>
      <c r="AH15" s="149">
        <f t="shared" si="11"/>
        <v>62.21869488536155</v>
      </c>
    </row>
    <row r="16" spans="1:34" ht="15.75" thickBot="1" x14ac:dyDescent="0.3">
      <c r="A16" s="134" t="s">
        <v>38</v>
      </c>
      <c r="B16" s="88">
        <v>1005</v>
      </c>
      <c r="C16" s="159">
        <v>1009</v>
      </c>
      <c r="D16" s="88">
        <v>4605</v>
      </c>
      <c r="E16" s="159">
        <v>4403</v>
      </c>
      <c r="F16" s="88">
        <v>1214</v>
      </c>
      <c r="G16" s="159">
        <v>1216</v>
      </c>
      <c r="H16" s="88">
        <v>1097</v>
      </c>
      <c r="I16" s="159">
        <v>677</v>
      </c>
      <c r="J16" s="146">
        <v>33</v>
      </c>
      <c r="K16" s="146">
        <v>268</v>
      </c>
      <c r="L16" s="146">
        <v>0</v>
      </c>
      <c r="M16" s="88">
        <v>1176</v>
      </c>
      <c r="N16" s="159">
        <v>978</v>
      </c>
      <c r="O16" s="88">
        <v>2609</v>
      </c>
      <c r="P16" s="159">
        <v>2512</v>
      </c>
      <c r="Q16" s="93">
        <v>89</v>
      </c>
      <c r="R16" s="161">
        <v>82</v>
      </c>
      <c r="S16" s="94">
        <v>3868</v>
      </c>
      <c r="T16" s="56">
        <v>3878</v>
      </c>
      <c r="U16" s="92">
        <v>28</v>
      </c>
      <c r="V16" s="41">
        <v>28</v>
      </c>
      <c r="W16" s="148">
        <f t="shared" si="0"/>
        <v>3.4319727891156462</v>
      </c>
      <c r="X16" s="131">
        <f t="shared" si="1"/>
        <v>14.976190476190476</v>
      </c>
      <c r="Y16" s="131">
        <f t="shared" si="2"/>
        <v>4.1360544217687076</v>
      </c>
      <c r="Z16" s="131">
        <f t="shared" si="3"/>
        <v>2.3027210884353742</v>
      </c>
      <c r="AA16" s="131">
        <f t="shared" si="4"/>
        <v>0.11224489795918367</v>
      </c>
      <c r="AB16" s="131">
        <f t="shared" si="5"/>
        <v>0.91156462585034015</v>
      </c>
      <c r="AC16" s="141">
        <f t="shared" si="6"/>
        <v>0</v>
      </c>
      <c r="AD16" s="151">
        <f t="shared" si="7"/>
        <v>3.3265306122448983</v>
      </c>
      <c r="AE16" s="131">
        <f t="shared" si="8"/>
        <v>8.5442176870748288</v>
      </c>
      <c r="AF16" s="131">
        <f t="shared" si="9"/>
        <v>0.27891156462585032</v>
      </c>
      <c r="AG16" s="131">
        <f t="shared" si="10"/>
        <v>13.19047619047619</v>
      </c>
      <c r="AH16" s="149">
        <f t="shared" si="11"/>
        <v>51.210884353741491</v>
      </c>
    </row>
    <row r="17" spans="1:34" ht="15.75" thickBot="1" x14ac:dyDescent="0.3">
      <c r="A17" s="133" t="s">
        <v>39</v>
      </c>
      <c r="B17" s="88">
        <v>501</v>
      </c>
      <c r="C17" s="159">
        <v>522</v>
      </c>
      <c r="D17" s="88">
        <v>2330</v>
      </c>
      <c r="E17" s="159">
        <v>2243</v>
      </c>
      <c r="F17" s="88">
        <v>1746</v>
      </c>
      <c r="G17" s="159">
        <v>1741</v>
      </c>
      <c r="H17" s="88">
        <v>426</v>
      </c>
      <c r="I17" s="159">
        <v>313</v>
      </c>
      <c r="J17" s="146">
        <v>20</v>
      </c>
      <c r="K17" s="146">
        <v>169</v>
      </c>
      <c r="L17" s="146">
        <v>2</v>
      </c>
      <c r="M17" s="88">
        <v>1507</v>
      </c>
      <c r="N17" s="159">
        <v>1290</v>
      </c>
      <c r="O17" s="88">
        <v>1347</v>
      </c>
      <c r="P17" s="159">
        <v>1325</v>
      </c>
      <c r="Q17" s="93">
        <v>44</v>
      </c>
      <c r="R17" s="161">
        <v>50</v>
      </c>
      <c r="S17" s="94">
        <v>3510</v>
      </c>
      <c r="T17" s="56">
        <v>3496</v>
      </c>
      <c r="U17" s="92">
        <v>18</v>
      </c>
      <c r="V17" s="41">
        <v>16</v>
      </c>
      <c r="W17" s="148">
        <f t="shared" si="0"/>
        <v>3.1071428571428572</v>
      </c>
      <c r="X17" s="131">
        <f t="shared" si="1"/>
        <v>13.351190476190476</v>
      </c>
      <c r="Y17" s="131">
        <f t="shared" si="2"/>
        <v>10.363095238095237</v>
      </c>
      <c r="Z17" s="131">
        <f t="shared" si="3"/>
        <v>1.8630952380952381</v>
      </c>
      <c r="AA17" s="131">
        <f t="shared" si="4"/>
        <v>0.11904761904761904</v>
      </c>
      <c r="AB17" s="131">
        <f t="shared" si="5"/>
        <v>1.0059523809523809</v>
      </c>
      <c r="AC17" s="141">
        <f t="shared" si="6"/>
        <v>1.1904761904761904E-2</v>
      </c>
      <c r="AD17" s="151">
        <f t="shared" si="7"/>
        <v>7.6785714285714288</v>
      </c>
      <c r="AE17" s="131">
        <f t="shared" si="8"/>
        <v>7.8869047619047619</v>
      </c>
      <c r="AF17" s="131">
        <f t="shared" si="9"/>
        <v>0.29761904761904762</v>
      </c>
      <c r="AG17" s="131">
        <f t="shared" si="10"/>
        <v>20.80952380952381</v>
      </c>
      <c r="AH17" s="149">
        <f t="shared" si="11"/>
        <v>66.49404761904762</v>
      </c>
    </row>
    <row r="18" spans="1:34" ht="15.75" thickBot="1" x14ac:dyDescent="0.3">
      <c r="A18" s="133" t="s">
        <v>40</v>
      </c>
      <c r="B18" s="88">
        <v>806</v>
      </c>
      <c r="C18" s="159">
        <v>786</v>
      </c>
      <c r="D18" s="88">
        <v>5642</v>
      </c>
      <c r="E18" s="159">
        <v>5330</v>
      </c>
      <c r="F18" s="88">
        <v>2224</v>
      </c>
      <c r="G18" s="159">
        <v>2219</v>
      </c>
      <c r="H18" s="88">
        <v>971</v>
      </c>
      <c r="I18" s="159">
        <v>587</v>
      </c>
      <c r="J18" s="146">
        <v>14</v>
      </c>
      <c r="K18" s="146">
        <v>290</v>
      </c>
      <c r="L18" s="146">
        <v>1</v>
      </c>
      <c r="M18" s="88">
        <v>1808</v>
      </c>
      <c r="N18" s="159">
        <v>1829</v>
      </c>
      <c r="O18" s="88">
        <v>2453</v>
      </c>
      <c r="P18" s="159">
        <v>2347</v>
      </c>
      <c r="Q18" s="93">
        <v>21</v>
      </c>
      <c r="R18" s="161">
        <v>22</v>
      </c>
      <c r="S18" s="94">
        <v>2885</v>
      </c>
      <c r="T18" s="56">
        <v>2856</v>
      </c>
      <c r="U18" s="92">
        <v>21</v>
      </c>
      <c r="V18" s="41">
        <v>17</v>
      </c>
      <c r="W18" s="148">
        <f t="shared" si="0"/>
        <v>4.4033613445378155</v>
      </c>
      <c r="X18" s="131">
        <f t="shared" si="1"/>
        <v>29.859943977591033</v>
      </c>
      <c r="Y18" s="131">
        <f t="shared" si="2"/>
        <v>12.431372549019608</v>
      </c>
      <c r="Z18" s="131">
        <f t="shared" si="3"/>
        <v>3.2885154061624653</v>
      </c>
      <c r="AA18" s="131">
        <f t="shared" si="4"/>
        <v>7.8431372549019607E-2</v>
      </c>
      <c r="AB18" s="131">
        <f t="shared" si="5"/>
        <v>1.6246498599439776</v>
      </c>
      <c r="AC18" s="141">
        <f t="shared" si="6"/>
        <v>5.6022408963585435E-3</v>
      </c>
      <c r="AD18" s="151">
        <f t="shared" si="7"/>
        <v>10.246498599439777</v>
      </c>
      <c r="AE18" s="131">
        <f t="shared" si="8"/>
        <v>13.148459383753501</v>
      </c>
      <c r="AF18" s="131">
        <f t="shared" si="9"/>
        <v>0.12324929971988796</v>
      </c>
      <c r="AG18" s="131">
        <f t="shared" si="10"/>
        <v>16</v>
      </c>
      <c r="AH18" s="149">
        <f t="shared" si="11"/>
        <v>91.210084033613455</v>
      </c>
    </row>
    <row r="19" spans="1:34" ht="15.75" thickBot="1" x14ac:dyDescent="0.3">
      <c r="A19" s="133" t="s">
        <v>41</v>
      </c>
      <c r="B19" s="88">
        <v>933</v>
      </c>
      <c r="C19" s="159">
        <v>987</v>
      </c>
      <c r="D19" s="88">
        <v>6397</v>
      </c>
      <c r="E19" s="159">
        <v>6069</v>
      </c>
      <c r="F19" s="88">
        <v>2182</v>
      </c>
      <c r="G19" s="159">
        <v>2202</v>
      </c>
      <c r="H19" s="88">
        <v>812</v>
      </c>
      <c r="I19" s="159">
        <v>624</v>
      </c>
      <c r="J19" s="146">
        <v>16</v>
      </c>
      <c r="K19" s="146">
        <v>268</v>
      </c>
      <c r="L19" s="146">
        <v>12</v>
      </c>
      <c r="M19" s="88">
        <v>1633</v>
      </c>
      <c r="N19" s="159">
        <v>1622</v>
      </c>
      <c r="O19" s="88">
        <v>3476</v>
      </c>
      <c r="P19" s="159">
        <v>2691</v>
      </c>
      <c r="Q19" s="93">
        <v>80</v>
      </c>
      <c r="R19" s="161">
        <v>60</v>
      </c>
      <c r="S19" s="94">
        <v>2169</v>
      </c>
      <c r="T19" s="56">
        <v>2149</v>
      </c>
      <c r="U19" s="92">
        <v>20</v>
      </c>
      <c r="V19" s="41">
        <v>18</v>
      </c>
      <c r="W19" s="148">
        <f t="shared" si="0"/>
        <v>5.2222222222222223</v>
      </c>
      <c r="X19" s="131">
        <f t="shared" si="1"/>
        <v>32.111111111111114</v>
      </c>
      <c r="Y19" s="131">
        <f t="shared" si="2"/>
        <v>11.65079365079365</v>
      </c>
      <c r="Z19" s="131">
        <f t="shared" si="3"/>
        <v>3.3015873015873014</v>
      </c>
      <c r="AA19" s="131">
        <f t="shared" si="4"/>
        <v>8.4656084656084651E-2</v>
      </c>
      <c r="AB19" s="131">
        <f t="shared" si="5"/>
        <v>1.4179894179894181</v>
      </c>
      <c r="AC19" s="141">
        <f t="shared" si="6"/>
        <v>6.3492063492063489E-2</v>
      </c>
      <c r="AD19" s="151">
        <f t="shared" si="7"/>
        <v>8.5820105820105823</v>
      </c>
      <c r="AE19" s="131">
        <f t="shared" si="8"/>
        <v>14.238095238095237</v>
      </c>
      <c r="AF19" s="131">
        <f t="shared" si="9"/>
        <v>0.3174603174603175</v>
      </c>
      <c r="AG19" s="131">
        <f t="shared" si="10"/>
        <v>11.37037037037037</v>
      </c>
      <c r="AH19" s="149">
        <f t="shared" si="11"/>
        <v>88.359788359788368</v>
      </c>
    </row>
    <row r="20" spans="1:34" ht="15.75" thickBot="1" x14ac:dyDescent="0.3">
      <c r="A20" s="133" t="s">
        <v>42</v>
      </c>
      <c r="B20" s="88">
        <v>124</v>
      </c>
      <c r="C20" s="159">
        <v>125</v>
      </c>
      <c r="D20" s="88">
        <v>536</v>
      </c>
      <c r="E20" s="159">
        <v>486</v>
      </c>
      <c r="F20" s="88">
        <v>324</v>
      </c>
      <c r="G20" s="159">
        <v>320</v>
      </c>
      <c r="H20" s="88">
        <v>129</v>
      </c>
      <c r="I20" s="159">
        <v>93</v>
      </c>
      <c r="J20" s="146">
        <v>6</v>
      </c>
      <c r="K20" s="146">
        <v>31</v>
      </c>
      <c r="L20" s="146">
        <v>0</v>
      </c>
      <c r="M20" s="88">
        <v>120</v>
      </c>
      <c r="N20" s="159">
        <v>113</v>
      </c>
      <c r="O20" s="88">
        <v>296</v>
      </c>
      <c r="P20" s="159">
        <v>279</v>
      </c>
      <c r="Q20" s="93">
        <v>12</v>
      </c>
      <c r="R20" s="161">
        <v>12</v>
      </c>
      <c r="S20" s="94">
        <v>291</v>
      </c>
      <c r="T20" s="56">
        <v>285</v>
      </c>
      <c r="U20" s="92">
        <v>6</v>
      </c>
      <c r="V20" s="41">
        <v>6</v>
      </c>
      <c r="W20" s="148">
        <f t="shared" si="0"/>
        <v>1.984126984126984</v>
      </c>
      <c r="X20" s="131">
        <f t="shared" si="1"/>
        <v>7.7142857142857144</v>
      </c>
      <c r="Y20" s="131">
        <f t="shared" si="2"/>
        <v>5.07936507936508</v>
      </c>
      <c r="Z20" s="131">
        <f t="shared" si="3"/>
        <v>1.4761904761904763</v>
      </c>
      <c r="AA20" s="131">
        <f t="shared" si="4"/>
        <v>9.5238095238095233E-2</v>
      </c>
      <c r="AB20" s="131">
        <f t="shared" si="5"/>
        <v>0.49206349206349209</v>
      </c>
      <c r="AC20" s="141">
        <f t="shared" si="6"/>
        <v>0</v>
      </c>
      <c r="AD20" s="151">
        <f t="shared" si="7"/>
        <v>1.7936507936507935</v>
      </c>
      <c r="AE20" s="131">
        <f t="shared" si="8"/>
        <v>4.4285714285714288</v>
      </c>
      <c r="AF20" s="131">
        <f t="shared" si="9"/>
        <v>0.19047619047619047</v>
      </c>
      <c r="AG20" s="131">
        <f t="shared" si="10"/>
        <v>4.5238095238095237</v>
      </c>
      <c r="AH20" s="149">
        <f t="shared" si="11"/>
        <v>27.777777777777779</v>
      </c>
    </row>
    <row r="21" spans="1:34" ht="15.75" thickBot="1" x14ac:dyDescent="0.3">
      <c r="A21" s="133" t="s">
        <v>43</v>
      </c>
      <c r="B21" s="88">
        <v>455</v>
      </c>
      <c r="C21" s="159">
        <v>492</v>
      </c>
      <c r="D21" s="88">
        <v>3343</v>
      </c>
      <c r="E21" s="159">
        <v>3251</v>
      </c>
      <c r="F21" s="88">
        <v>1622</v>
      </c>
      <c r="G21" s="159">
        <v>1618</v>
      </c>
      <c r="H21" s="88">
        <v>2076</v>
      </c>
      <c r="I21" s="159">
        <v>982</v>
      </c>
      <c r="J21" s="146">
        <v>18</v>
      </c>
      <c r="K21" s="146">
        <v>122</v>
      </c>
      <c r="L21" s="146">
        <v>0</v>
      </c>
      <c r="M21" s="88">
        <v>222</v>
      </c>
      <c r="N21" s="159">
        <v>225</v>
      </c>
      <c r="O21" s="88">
        <v>2410</v>
      </c>
      <c r="P21" s="159">
        <v>2313</v>
      </c>
      <c r="Q21" s="93">
        <v>41</v>
      </c>
      <c r="R21" s="161">
        <v>38</v>
      </c>
      <c r="S21" s="94">
        <v>3694</v>
      </c>
      <c r="T21" s="56">
        <v>3689</v>
      </c>
      <c r="U21" s="92">
        <v>18</v>
      </c>
      <c r="V21" s="41">
        <v>17</v>
      </c>
      <c r="W21" s="148">
        <f t="shared" si="0"/>
        <v>2.7563025210084033</v>
      </c>
      <c r="X21" s="131">
        <f t="shared" si="1"/>
        <v>18.212885154061627</v>
      </c>
      <c r="Y21" s="131">
        <f t="shared" si="2"/>
        <v>9.064425770308123</v>
      </c>
      <c r="Z21" s="131">
        <f t="shared" si="3"/>
        <v>5.5014005602240896</v>
      </c>
      <c r="AA21" s="131">
        <f t="shared" si="4"/>
        <v>0.10084033613445378</v>
      </c>
      <c r="AB21" s="131">
        <f t="shared" si="5"/>
        <v>0.68347338935574231</v>
      </c>
      <c r="AC21" s="141">
        <f t="shared" si="6"/>
        <v>0</v>
      </c>
      <c r="AD21" s="151">
        <f t="shared" si="7"/>
        <v>1.2605042016806722</v>
      </c>
      <c r="AE21" s="131">
        <f t="shared" si="8"/>
        <v>12.957983193277311</v>
      </c>
      <c r="AF21" s="131">
        <f t="shared" si="9"/>
        <v>0.21288515406162464</v>
      </c>
      <c r="AG21" s="131">
        <f t="shared" si="10"/>
        <v>20.666666666666668</v>
      </c>
      <c r="AH21" s="149">
        <f t="shared" si="11"/>
        <v>71.417366946778714</v>
      </c>
    </row>
    <row r="22" spans="1:34" ht="15.75" thickBot="1" x14ac:dyDescent="0.3">
      <c r="A22" s="133" t="s">
        <v>44</v>
      </c>
      <c r="B22" s="88">
        <v>394</v>
      </c>
      <c r="C22" s="159">
        <v>373</v>
      </c>
      <c r="D22" s="88">
        <v>1846</v>
      </c>
      <c r="E22" s="159">
        <v>1743</v>
      </c>
      <c r="F22" s="88">
        <v>733</v>
      </c>
      <c r="G22" s="159">
        <v>735</v>
      </c>
      <c r="H22" s="88">
        <v>925</v>
      </c>
      <c r="I22" s="159">
        <v>622</v>
      </c>
      <c r="J22" s="146">
        <v>14</v>
      </c>
      <c r="K22" s="146">
        <v>83</v>
      </c>
      <c r="L22" s="146">
        <v>0</v>
      </c>
      <c r="M22" s="88">
        <v>321</v>
      </c>
      <c r="N22" s="159">
        <v>389</v>
      </c>
      <c r="O22" s="88">
        <v>1384</v>
      </c>
      <c r="P22" s="159">
        <v>1377</v>
      </c>
      <c r="Q22" s="93">
        <v>27</v>
      </c>
      <c r="R22" s="161">
        <v>27</v>
      </c>
      <c r="S22" s="94">
        <v>1655</v>
      </c>
      <c r="T22" s="56">
        <v>1644</v>
      </c>
      <c r="U22" s="92">
        <v>15</v>
      </c>
      <c r="V22" s="41">
        <v>12</v>
      </c>
      <c r="W22" s="148">
        <f t="shared" si="0"/>
        <v>2.96031746031746</v>
      </c>
      <c r="X22" s="131">
        <f t="shared" si="1"/>
        <v>13.833333333333334</v>
      </c>
      <c r="Y22" s="131">
        <f t="shared" si="2"/>
        <v>5.833333333333333</v>
      </c>
      <c r="Z22" s="131">
        <f t="shared" si="3"/>
        <v>4.9365079365079367</v>
      </c>
      <c r="AA22" s="131">
        <f t="shared" si="4"/>
        <v>0.11111111111111112</v>
      </c>
      <c r="AB22" s="131">
        <f t="shared" si="5"/>
        <v>0.65873015873015872</v>
      </c>
      <c r="AC22" s="141">
        <f t="shared" si="6"/>
        <v>0</v>
      </c>
      <c r="AD22" s="151">
        <f t="shared" si="7"/>
        <v>3.087301587301587</v>
      </c>
      <c r="AE22" s="131">
        <f t="shared" si="8"/>
        <v>10.928571428571429</v>
      </c>
      <c r="AF22" s="131">
        <f t="shared" si="9"/>
        <v>0.21428571428571427</v>
      </c>
      <c r="AG22" s="131">
        <f t="shared" si="10"/>
        <v>13.047619047619047</v>
      </c>
      <c r="AH22" s="149">
        <f t="shared" si="11"/>
        <v>55.611111111111107</v>
      </c>
    </row>
    <row r="23" spans="1:34" ht="15.75" thickBot="1" x14ac:dyDescent="0.3">
      <c r="A23" s="133" t="s">
        <v>45</v>
      </c>
      <c r="B23" s="88">
        <v>1056</v>
      </c>
      <c r="C23" s="159">
        <v>1071</v>
      </c>
      <c r="D23" s="88">
        <v>6210</v>
      </c>
      <c r="E23" s="159">
        <v>6102</v>
      </c>
      <c r="F23" s="88">
        <v>1953</v>
      </c>
      <c r="G23" s="159">
        <v>1961</v>
      </c>
      <c r="H23" s="88">
        <v>1880</v>
      </c>
      <c r="I23" s="159">
        <v>1132</v>
      </c>
      <c r="J23" s="146">
        <v>19</v>
      </c>
      <c r="K23" s="146">
        <v>427</v>
      </c>
      <c r="L23" s="146">
        <v>5</v>
      </c>
      <c r="M23" s="88">
        <v>1073</v>
      </c>
      <c r="N23" s="159">
        <v>1218</v>
      </c>
      <c r="O23" s="88">
        <v>4829</v>
      </c>
      <c r="P23" s="159">
        <v>4879</v>
      </c>
      <c r="Q23" s="93">
        <v>99</v>
      </c>
      <c r="R23" s="161">
        <v>89</v>
      </c>
      <c r="S23" s="94">
        <v>3687</v>
      </c>
      <c r="T23" s="56">
        <v>3672</v>
      </c>
      <c r="U23" s="92">
        <v>27</v>
      </c>
      <c r="V23" s="41">
        <v>25</v>
      </c>
      <c r="W23" s="148">
        <f t="shared" si="0"/>
        <v>4.08</v>
      </c>
      <c r="X23" s="131">
        <f t="shared" si="1"/>
        <v>23.245714285714286</v>
      </c>
      <c r="Y23" s="131">
        <f t="shared" si="2"/>
        <v>7.47047619047619</v>
      </c>
      <c r="Z23" s="131">
        <f t="shared" si="3"/>
        <v>4.3123809523809529</v>
      </c>
      <c r="AA23" s="131">
        <f t="shared" si="4"/>
        <v>7.2380952380952379E-2</v>
      </c>
      <c r="AB23" s="131">
        <f t="shared" si="5"/>
        <v>1.6266666666666665</v>
      </c>
      <c r="AC23" s="141">
        <f t="shared" si="6"/>
        <v>1.9047619047619049E-2</v>
      </c>
      <c r="AD23" s="151">
        <f t="shared" si="7"/>
        <v>4.6399999999999997</v>
      </c>
      <c r="AE23" s="131">
        <f t="shared" si="8"/>
        <v>18.586666666666666</v>
      </c>
      <c r="AF23" s="131">
        <f t="shared" si="9"/>
        <v>0.33904761904761904</v>
      </c>
      <c r="AG23" s="131">
        <f t="shared" si="10"/>
        <v>13.988571428571428</v>
      </c>
      <c r="AH23" s="149">
        <f t="shared" si="11"/>
        <v>78.38095238095238</v>
      </c>
    </row>
    <row r="24" spans="1:34" ht="15.75" thickBot="1" x14ac:dyDescent="0.3">
      <c r="A24" s="134" t="s">
        <v>46</v>
      </c>
      <c r="B24" s="88">
        <v>1086</v>
      </c>
      <c r="C24" s="159">
        <v>1061</v>
      </c>
      <c r="D24" s="88">
        <v>7125</v>
      </c>
      <c r="E24" s="159">
        <v>7093</v>
      </c>
      <c r="F24" s="88">
        <v>2218</v>
      </c>
      <c r="G24" s="159">
        <v>2204</v>
      </c>
      <c r="H24" s="88">
        <v>1480</v>
      </c>
      <c r="I24" s="159">
        <v>887</v>
      </c>
      <c r="J24" s="146">
        <v>46</v>
      </c>
      <c r="K24" s="146">
        <v>394</v>
      </c>
      <c r="L24" s="146">
        <v>6</v>
      </c>
      <c r="M24" s="88">
        <v>1921</v>
      </c>
      <c r="N24" s="159">
        <v>1727</v>
      </c>
      <c r="O24" s="88">
        <v>5108</v>
      </c>
      <c r="P24" s="159">
        <v>4795</v>
      </c>
      <c r="Q24" s="93">
        <v>132</v>
      </c>
      <c r="R24" s="161">
        <v>125</v>
      </c>
      <c r="S24" s="94">
        <v>5615</v>
      </c>
      <c r="T24" s="56">
        <v>5620</v>
      </c>
      <c r="U24" s="92">
        <v>29</v>
      </c>
      <c r="V24" s="41">
        <v>23</v>
      </c>
      <c r="W24" s="148">
        <f t="shared" si="0"/>
        <v>4.3933747412008284</v>
      </c>
      <c r="X24" s="131">
        <f t="shared" si="1"/>
        <v>29.370600414078673</v>
      </c>
      <c r="Y24" s="131">
        <f t="shared" si="2"/>
        <v>9.1262939958592124</v>
      </c>
      <c r="Z24" s="131">
        <f t="shared" si="3"/>
        <v>3.6728778467908905</v>
      </c>
      <c r="AA24" s="131">
        <f t="shared" si="4"/>
        <v>0.19047619047619047</v>
      </c>
      <c r="AB24" s="131">
        <f t="shared" si="5"/>
        <v>1.6314699792960663</v>
      </c>
      <c r="AC24" s="141">
        <f t="shared" si="6"/>
        <v>2.4844720496894408E-2</v>
      </c>
      <c r="AD24" s="151">
        <f t="shared" si="7"/>
        <v>7.1511387163561073</v>
      </c>
      <c r="AE24" s="131">
        <f t="shared" si="8"/>
        <v>19.855072463768117</v>
      </c>
      <c r="AF24" s="131">
        <f t="shared" si="9"/>
        <v>0.51759834368530022</v>
      </c>
      <c r="AG24" s="131">
        <f t="shared" si="10"/>
        <v>23.271221532091097</v>
      </c>
      <c r="AH24" s="149">
        <f t="shared" si="11"/>
        <v>99.204968944099377</v>
      </c>
    </row>
    <row r="25" spans="1:34" ht="15.75" thickBot="1" x14ac:dyDescent="0.3">
      <c r="A25" s="133" t="s">
        <v>47</v>
      </c>
      <c r="B25" s="88">
        <v>376</v>
      </c>
      <c r="C25" s="159">
        <v>353</v>
      </c>
      <c r="D25" s="88">
        <v>3373</v>
      </c>
      <c r="E25" s="159">
        <v>3213</v>
      </c>
      <c r="F25" s="88">
        <v>385</v>
      </c>
      <c r="G25" s="159">
        <v>391</v>
      </c>
      <c r="H25" s="88">
        <v>1776</v>
      </c>
      <c r="I25" s="159">
        <v>686</v>
      </c>
      <c r="J25" s="146">
        <v>10</v>
      </c>
      <c r="K25" s="146">
        <v>546</v>
      </c>
      <c r="L25" s="146">
        <v>3</v>
      </c>
      <c r="M25" s="88">
        <v>803</v>
      </c>
      <c r="N25" s="159">
        <v>755</v>
      </c>
      <c r="O25" s="88">
        <v>2702</v>
      </c>
      <c r="P25" s="159">
        <v>2446</v>
      </c>
      <c r="Q25" s="93">
        <v>92</v>
      </c>
      <c r="R25" s="161">
        <v>88</v>
      </c>
      <c r="S25" s="94">
        <v>3925</v>
      </c>
      <c r="T25" s="56">
        <v>3844</v>
      </c>
      <c r="U25" s="92">
        <v>17</v>
      </c>
      <c r="V25" s="41">
        <v>11</v>
      </c>
      <c r="W25" s="148">
        <f t="shared" si="0"/>
        <v>3.0562770562770565</v>
      </c>
      <c r="X25" s="131">
        <f t="shared" si="1"/>
        <v>27.818181818181817</v>
      </c>
      <c r="Y25" s="131">
        <f t="shared" si="2"/>
        <v>3.3852813852813854</v>
      </c>
      <c r="Z25" s="131">
        <f t="shared" si="3"/>
        <v>5.9393939393939394</v>
      </c>
      <c r="AA25" s="131">
        <f t="shared" si="4"/>
        <v>8.6580086580086577E-2</v>
      </c>
      <c r="AB25" s="131">
        <f t="shared" si="5"/>
        <v>4.7272727272727266</v>
      </c>
      <c r="AC25" s="141">
        <f t="shared" si="6"/>
        <v>2.5974025974025972E-2</v>
      </c>
      <c r="AD25" s="151">
        <f t="shared" si="7"/>
        <v>6.5367965367965368</v>
      </c>
      <c r="AE25" s="131">
        <f t="shared" si="8"/>
        <v>21.177489177489178</v>
      </c>
      <c r="AF25" s="131">
        <f t="shared" si="9"/>
        <v>0.76190476190476186</v>
      </c>
      <c r="AG25" s="131">
        <f t="shared" si="10"/>
        <v>33.281385281385283</v>
      </c>
      <c r="AH25" s="149">
        <f t="shared" si="11"/>
        <v>106.79653679653678</v>
      </c>
    </row>
    <row r="26" spans="1:34" ht="15.75" thickBot="1" x14ac:dyDescent="0.3">
      <c r="A26" s="133" t="s">
        <v>48</v>
      </c>
      <c r="B26" s="88">
        <v>449</v>
      </c>
      <c r="C26" s="159">
        <v>451</v>
      </c>
      <c r="D26" s="88">
        <v>3354</v>
      </c>
      <c r="E26" s="159">
        <v>3494</v>
      </c>
      <c r="F26" s="88">
        <v>1496</v>
      </c>
      <c r="G26" s="159">
        <v>1471</v>
      </c>
      <c r="H26" s="88">
        <v>1906</v>
      </c>
      <c r="I26" s="159">
        <v>531</v>
      </c>
      <c r="J26" s="146">
        <v>14</v>
      </c>
      <c r="K26" s="146">
        <v>193</v>
      </c>
      <c r="L26" s="146">
        <v>1</v>
      </c>
      <c r="M26" s="88">
        <v>506</v>
      </c>
      <c r="N26" s="159">
        <v>623</v>
      </c>
      <c r="O26" s="88">
        <v>2256</v>
      </c>
      <c r="P26" s="159">
        <v>2198</v>
      </c>
      <c r="Q26" s="93">
        <v>48</v>
      </c>
      <c r="R26" s="161">
        <v>48</v>
      </c>
      <c r="S26" s="94">
        <v>2385</v>
      </c>
      <c r="T26" s="56">
        <v>2401</v>
      </c>
      <c r="U26" s="92">
        <v>16</v>
      </c>
      <c r="V26" s="41">
        <v>12</v>
      </c>
      <c r="W26" s="148">
        <f t="shared" si="0"/>
        <v>3.5793650793650795</v>
      </c>
      <c r="X26" s="131">
        <f t="shared" si="1"/>
        <v>27.730158730158731</v>
      </c>
      <c r="Y26" s="131">
        <f t="shared" si="2"/>
        <v>11.674603174603174</v>
      </c>
      <c r="Z26" s="131">
        <f t="shared" si="3"/>
        <v>4.2142857142857144</v>
      </c>
      <c r="AA26" s="131">
        <f t="shared" si="4"/>
        <v>0.11111111111111112</v>
      </c>
      <c r="AB26" s="131">
        <f t="shared" si="5"/>
        <v>1.5317460317460316</v>
      </c>
      <c r="AC26" s="141">
        <f t="shared" si="6"/>
        <v>7.9365079365079361E-3</v>
      </c>
      <c r="AD26" s="151">
        <f t="shared" si="7"/>
        <v>4.9444444444444446</v>
      </c>
      <c r="AE26" s="131">
        <f t="shared" si="8"/>
        <v>17.444444444444443</v>
      </c>
      <c r="AF26" s="131">
        <f t="shared" si="9"/>
        <v>0.38095238095238093</v>
      </c>
      <c r="AG26" s="131">
        <f t="shared" si="10"/>
        <v>19.055555555555557</v>
      </c>
      <c r="AH26" s="149">
        <f t="shared" si="11"/>
        <v>90.674603174603178</v>
      </c>
    </row>
    <row r="27" spans="1:34" ht="15.75" thickBot="1" x14ac:dyDescent="0.3">
      <c r="A27" s="133" t="s">
        <v>49</v>
      </c>
      <c r="B27" s="88">
        <v>343</v>
      </c>
      <c r="C27" s="159">
        <v>362</v>
      </c>
      <c r="D27" s="88">
        <v>1753</v>
      </c>
      <c r="E27" s="159">
        <v>1777</v>
      </c>
      <c r="F27" s="88">
        <v>963</v>
      </c>
      <c r="G27" s="159">
        <v>970</v>
      </c>
      <c r="H27" s="88">
        <v>216</v>
      </c>
      <c r="I27" s="159">
        <v>162</v>
      </c>
      <c r="J27" s="146">
        <v>11</v>
      </c>
      <c r="K27" s="146">
        <v>59</v>
      </c>
      <c r="L27" s="146">
        <v>1</v>
      </c>
      <c r="M27" s="88">
        <v>314</v>
      </c>
      <c r="N27" s="159">
        <v>328</v>
      </c>
      <c r="O27" s="88">
        <v>845</v>
      </c>
      <c r="P27" s="159">
        <v>839</v>
      </c>
      <c r="Q27" s="93">
        <v>49</v>
      </c>
      <c r="R27" s="161">
        <v>46</v>
      </c>
      <c r="S27" s="94">
        <v>998</v>
      </c>
      <c r="T27" s="56">
        <v>1001</v>
      </c>
      <c r="U27" s="92">
        <v>11</v>
      </c>
      <c r="V27" s="41">
        <v>11</v>
      </c>
      <c r="W27" s="148">
        <f t="shared" si="0"/>
        <v>3.1341991341991338</v>
      </c>
      <c r="X27" s="131">
        <f t="shared" si="1"/>
        <v>15.385281385281385</v>
      </c>
      <c r="Y27" s="131">
        <f t="shared" si="2"/>
        <v>8.3982683982683994</v>
      </c>
      <c r="Z27" s="131">
        <f t="shared" si="3"/>
        <v>1.4025974025974026</v>
      </c>
      <c r="AA27" s="131">
        <f t="shared" si="4"/>
        <v>9.5238095238095233E-2</v>
      </c>
      <c r="AB27" s="131">
        <f t="shared" si="5"/>
        <v>0.51082251082251084</v>
      </c>
      <c r="AC27" s="141">
        <f t="shared" si="6"/>
        <v>8.658008658008658E-3</v>
      </c>
      <c r="AD27" s="151">
        <f t="shared" si="7"/>
        <v>2.8398268398268396</v>
      </c>
      <c r="AE27" s="131">
        <f t="shared" si="8"/>
        <v>7.2640692640692635</v>
      </c>
      <c r="AF27" s="131">
        <f t="shared" si="9"/>
        <v>0.39826839826839827</v>
      </c>
      <c r="AG27" s="131">
        <f t="shared" si="10"/>
        <v>8.6666666666666661</v>
      </c>
      <c r="AH27" s="149">
        <f t="shared" si="11"/>
        <v>48.103896103896105</v>
      </c>
    </row>
    <row r="28" spans="1:34" ht="15.75" thickBot="1" x14ac:dyDescent="0.3">
      <c r="A28" s="135" t="s">
        <v>50</v>
      </c>
      <c r="B28" s="88">
        <v>1218</v>
      </c>
      <c r="C28" s="159">
        <v>1160</v>
      </c>
      <c r="D28" s="88">
        <v>8974</v>
      </c>
      <c r="E28" s="159">
        <v>8840</v>
      </c>
      <c r="F28" s="88">
        <v>2149</v>
      </c>
      <c r="G28" s="159">
        <v>2137</v>
      </c>
      <c r="H28" s="88">
        <v>1756</v>
      </c>
      <c r="I28" s="159">
        <v>1286</v>
      </c>
      <c r="J28" s="146">
        <v>29</v>
      </c>
      <c r="K28" s="146">
        <v>476</v>
      </c>
      <c r="L28" s="146">
        <v>5</v>
      </c>
      <c r="M28" s="88">
        <v>1780</v>
      </c>
      <c r="N28" s="159">
        <v>1607</v>
      </c>
      <c r="O28" s="88">
        <v>3921</v>
      </c>
      <c r="P28" s="159">
        <v>3915</v>
      </c>
      <c r="Q28" s="93">
        <v>64</v>
      </c>
      <c r="R28" s="161">
        <v>55</v>
      </c>
      <c r="S28" s="94">
        <v>5010</v>
      </c>
      <c r="T28" s="56">
        <v>5106</v>
      </c>
      <c r="U28" s="92">
        <v>30</v>
      </c>
      <c r="V28" s="41">
        <v>28</v>
      </c>
      <c r="W28" s="148">
        <f t="shared" si="0"/>
        <v>3.9455782312925174</v>
      </c>
      <c r="X28" s="131">
        <f t="shared" si="1"/>
        <v>30.068027210884356</v>
      </c>
      <c r="Y28" s="131">
        <f t="shared" si="2"/>
        <v>7.2687074829931975</v>
      </c>
      <c r="Z28" s="131">
        <f t="shared" si="3"/>
        <v>4.3741496598639458</v>
      </c>
      <c r="AA28" s="131">
        <f t="shared" si="4"/>
        <v>9.8639455782312938E-2</v>
      </c>
      <c r="AB28" s="131">
        <f t="shared" si="5"/>
        <v>1.6190476190476191</v>
      </c>
      <c r="AC28" s="141">
        <f t="shared" si="6"/>
        <v>1.7006802721088437E-2</v>
      </c>
      <c r="AD28" s="151">
        <f t="shared" si="7"/>
        <v>5.4659863945578238</v>
      </c>
      <c r="AE28" s="131">
        <f t="shared" si="8"/>
        <v>13.316326530612246</v>
      </c>
      <c r="AF28" s="131">
        <f t="shared" si="9"/>
        <v>0.18707482993197277</v>
      </c>
      <c r="AG28" s="131">
        <f t="shared" si="10"/>
        <v>17.367346938775512</v>
      </c>
      <c r="AH28" s="149">
        <f t="shared" si="11"/>
        <v>83.727891156462576</v>
      </c>
    </row>
    <row r="29" spans="1:34" ht="15.75" thickBot="1" x14ac:dyDescent="0.3">
      <c r="A29" s="133" t="s">
        <v>51</v>
      </c>
      <c r="B29" s="88">
        <v>500</v>
      </c>
      <c r="C29" s="159">
        <v>496</v>
      </c>
      <c r="D29" s="88">
        <v>3380</v>
      </c>
      <c r="E29" s="159">
        <v>3613</v>
      </c>
      <c r="F29" s="88">
        <v>1294</v>
      </c>
      <c r="G29" s="159">
        <v>1305</v>
      </c>
      <c r="H29" s="88">
        <v>591</v>
      </c>
      <c r="I29" s="159">
        <v>416</v>
      </c>
      <c r="J29" s="146">
        <v>10</v>
      </c>
      <c r="K29" s="146">
        <v>186</v>
      </c>
      <c r="L29" s="146">
        <v>2</v>
      </c>
      <c r="M29" s="88">
        <v>720</v>
      </c>
      <c r="N29" s="159">
        <v>616</v>
      </c>
      <c r="O29" s="88">
        <v>1224</v>
      </c>
      <c r="P29" s="159">
        <v>1188</v>
      </c>
      <c r="Q29" s="93">
        <v>25</v>
      </c>
      <c r="R29" s="161">
        <v>21</v>
      </c>
      <c r="S29" s="94">
        <v>1596</v>
      </c>
      <c r="T29" s="56">
        <v>1593</v>
      </c>
      <c r="U29" s="92">
        <v>14</v>
      </c>
      <c r="V29" s="41">
        <v>15</v>
      </c>
      <c r="W29" s="148">
        <f t="shared" si="0"/>
        <v>3.1492063492063496</v>
      </c>
      <c r="X29" s="131">
        <f t="shared" si="1"/>
        <v>22.93968253968254</v>
      </c>
      <c r="Y29" s="131">
        <f t="shared" si="2"/>
        <v>8.2857142857142865</v>
      </c>
      <c r="Z29" s="131">
        <f t="shared" si="3"/>
        <v>2.6412698412698412</v>
      </c>
      <c r="AA29" s="131">
        <f t="shared" si="4"/>
        <v>6.3492063492063489E-2</v>
      </c>
      <c r="AB29" s="131">
        <f t="shared" si="5"/>
        <v>1.180952380952381</v>
      </c>
      <c r="AC29" s="141">
        <f t="shared" si="6"/>
        <v>1.2698412698412698E-2</v>
      </c>
      <c r="AD29" s="151">
        <f t="shared" si="7"/>
        <v>3.9111111111111114</v>
      </c>
      <c r="AE29" s="131">
        <f t="shared" si="8"/>
        <v>7.5428571428571427</v>
      </c>
      <c r="AF29" s="131">
        <f t="shared" si="9"/>
        <v>0.13333333333333333</v>
      </c>
      <c r="AG29" s="131">
        <f t="shared" si="10"/>
        <v>10.114285714285714</v>
      </c>
      <c r="AH29" s="149">
        <f t="shared" si="11"/>
        <v>59.974603174603175</v>
      </c>
    </row>
    <row r="30" spans="1:34" ht="15.75" thickBot="1" x14ac:dyDescent="0.3">
      <c r="A30" s="133" t="s">
        <v>52</v>
      </c>
      <c r="B30" s="88">
        <v>235</v>
      </c>
      <c r="C30" s="159">
        <v>236</v>
      </c>
      <c r="D30" s="88">
        <v>721</v>
      </c>
      <c r="E30" s="159">
        <v>717</v>
      </c>
      <c r="F30" s="88">
        <v>576</v>
      </c>
      <c r="G30" s="159">
        <v>579</v>
      </c>
      <c r="H30" s="88">
        <v>266</v>
      </c>
      <c r="I30" s="159">
        <v>189</v>
      </c>
      <c r="J30" s="146">
        <v>10</v>
      </c>
      <c r="K30" s="146">
        <v>58</v>
      </c>
      <c r="L30" s="146">
        <v>24</v>
      </c>
      <c r="M30" s="88">
        <v>111</v>
      </c>
      <c r="N30" s="159">
        <v>129</v>
      </c>
      <c r="O30" s="88">
        <v>346</v>
      </c>
      <c r="P30" s="159">
        <v>321</v>
      </c>
      <c r="Q30" s="93">
        <v>15</v>
      </c>
      <c r="R30" s="161">
        <v>13</v>
      </c>
      <c r="S30" s="94">
        <v>742</v>
      </c>
      <c r="T30" s="56">
        <v>745</v>
      </c>
      <c r="U30" s="92">
        <v>5</v>
      </c>
      <c r="V30" s="41">
        <v>5</v>
      </c>
      <c r="W30" s="148">
        <f t="shared" si="0"/>
        <v>4.4952380952380953</v>
      </c>
      <c r="X30" s="131">
        <f t="shared" si="1"/>
        <v>13.657142857142858</v>
      </c>
      <c r="Y30" s="131">
        <f t="shared" si="2"/>
        <v>11.028571428571428</v>
      </c>
      <c r="Z30" s="131">
        <f t="shared" si="3"/>
        <v>3.5999999999999996</v>
      </c>
      <c r="AA30" s="131">
        <f t="shared" si="4"/>
        <v>0.19047619047619047</v>
      </c>
      <c r="AB30" s="131">
        <f t="shared" si="5"/>
        <v>1.1047619047619048</v>
      </c>
      <c r="AC30" s="141">
        <f t="shared" si="6"/>
        <v>0.45714285714285713</v>
      </c>
      <c r="AD30" s="151">
        <f t="shared" si="7"/>
        <v>2.4571428571428573</v>
      </c>
      <c r="AE30" s="131">
        <f t="shared" si="8"/>
        <v>6.1142857142857148</v>
      </c>
      <c r="AF30" s="131">
        <f t="shared" si="9"/>
        <v>0.24761904761904763</v>
      </c>
      <c r="AG30" s="131">
        <f t="shared" si="10"/>
        <v>14.19047619047619</v>
      </c>
      <c r="AH30" s="149">
        <f t="shared" si="11"/>
        <v>57.542857142857144</v>
      </c>
    </row>
    <row r="31" spans="1:34" ht="15.75" thickBot="1" x14ac:dyDescent="0.3">
      <c r="A31" s="133" t="s">
        <v>53</v>
      </c>
      <c r="B31" s="88">
        <v>514</v>
      </c>
      <c r="C31" s="159">
        <v>525</v>
      </c>
      <c r="D31" s="88">
        <v>3856</v>
      </c>
      <c r="E31" s="159">
        <v>3826</v>
      </c>
      <c r="F31" s="88">
        <v>1888</v>
      </c>
      <c r="G31" s="159">
        <v>1897</v>
      </c>
      <c r="H31" s="88">
        <v>2243</v>
      </c>
      <c r="I31" s="159">
        <v>1087</v>
      </c>
      <c r="J31" s="146">
        <v>20</v>
      </c>
      <c r="K31" s="146">
        <v>138</v>
      </c>
      <c r="L31" s="146">
        <v>0</v>
      </c>
      <c r="M31" s="88">
        <v>1715</v>
      </c>
      <c r="N31" s="159">
        <v>1697</v>
      </c>
      <c r="O31" s="88">
        <v>1344</v>
      </c>
      <c r="P31" s="159">
        <v>1216</v>
      </c>
      <c r="Q31" s="93">
        <v>27</v>
      </c>
      <c r="R31" s="161">
        <v>20</v>
      </c>
      <c r="S31" s="94">
        <v>6884</v>
      </c>
      <c r="T31" s="56">
        <v>6890</v>
      </c>
      <c r="U31" s="92">
        <v>19</v>
      </c>
      <c r="V31" s="41">
        <v>19</v>
      </c>
      <c r="W31" s="148">
        <f t="shared" si="0"/>
        <v>2.6315789473684212</v>
      </c>
      <c r="X31" s="131">
        <f t="shared" si="1"/>
        <v>19.177944862155389</v>
      </c>
      <c r="Y31" s="131">
        <f t="shared" si="2"/>
        <v>9.5087719298245617</v>
      </c>
      <c r="Z31" s="131">
        <f t="shared" si="3"/>
        <v>5.4486215538847116</v>
      </c>
      <c r="AA31" s="131">
        <f t="shared" si="4"/>
        <v>0.10025062656641603</v>
      </c>
      <c r="AB31" s="131">
        <f t="shared" si="5"/>
        <v>0.69172932330827075</v>
      </c>
      <c r="AC31" s="141">
        <f t="shared" si="6"/>
        <v>0</v>
      </c>
      <c r="AD31" s="151">
        <f t="shared" si="7"/>
        <v>8.5062656641604004</v>
      </c>
      <c r="AE31" s="131">
        <f t="shared" si="8"/>
        <v>6.0952380952380949</v>
      </c>
      <c r="AF31" s="131">
        <f t="shared" si="9"/>
        <v>0.10025062656641603</v>
      </c>
      <c r="AG31" s="131">
        <f t="shared" si="10"/>
        <v>34.53634085213033</v>
      </c>
      <c r="AH31" s="149">
        <f t="shared" si="11"/>
        <v>86.796992481203006</v>
      </c>
    </row>
    <row r="32" spans="1:34" ht="15.75" thickBot="1" x14ac:dyDescent="0.3">
      <c r="A32" s="133" t="s">
        <v>54</v>
      </c>
      <c r="B32" s="88">
        <v>930</v>
      </c>
      <c r="C32" s="159">
        <v>938</v>
      </c>
      <c r="D32" s="88">
        <v>6283</v>
      </c>
      <c r="E32" s="159">
        <v>5848</v>
      </c>
      <c r="F32" s="88">
        <v>1305</v>
      </c>
      <c r="G32" s="159">
        <v>1311</v>
      </c>
      <c r="H32" s="88">
        <v>1084</v>
      </c>
      <c r="I32" s="159">
        <v>622</v>
      </c>
      <c r="J32" s="146">
        <v>37</v>
      </c>
      <c r="K32" s="146">
        <v>379</v>
      </c>
      <c r="L32" s="146">
        <v>6</v>
      </c>
      <c r="M32" s="88">
        <v>1930</v>
      </c>
      <c r="N32" s="146">
        <v>1887</v>
      </c>
      <c r="O32" s="88">
        <v>4172</v>
      </c>
      <c r="P32" s="159">
        <v>3877</v>
      </c>
      <c r="Q32" s="95">
        <v>102</v>
      </c>
      <c r="R32" s="163">
        <v>100</v>
      </c>
      <c r="S32" s="96">
        <v>2970</v>
      </c>
      <c r="T32" s="68">
        <v>3018</v>
      </c>
      <c r="U32" s="97">
        <v>28</v>
      </c>
      <c r="V32" s="41">
        <v>26</v>
      </c>
      <c r="W32" s="82">
        <f t="shared" si="0"/>
        <v>3.4358974358974361</v>
      </c>
      <c r="X32" s="83">
        <f t="shared" si="1"/>
        <v>21.421245421245423</v>
      </c>
      <c r="Y32" s="83">
        <f t="shared" si="2"/>
        <v>4.802197802197802</v>
      </c>
      <c r="Z32" s="83">
        <f t="shared" si="3"/>
        <v>2.2783882783882783</v>
      </c>
      <c r="AA32" s="83">
        <f t="shared" si="4"/>
        <v>0.13553113553113555</v>
      </c>
      <c r="AB32" s="83">
        <f t="shared" si="5"/>
        <v>1.3882783882783882</v>
      </c>
      <c r="AC32" s="85">
        <f t="shared" si="6"/>
        <v>2.197802197802198E-2</v>
      </c>
      <c r="AD32" s="86">
        <f t="shared" si="7"/>
        <v>6.9120879120879124</v>
      </c>
      <c r="AE32" s="83">
        <f t="shared" si="8"/>
        <v>14.201465201465201</v>
      </c>
      <c r="AF32" s="83">
        <f t="shared" si="9"/>
        <v>0.36630036630036633</v>
      </c>
      <c r="AG32" s="83">
        <f t="shared" si="10"/>
        <v>11.054945054945055</v>
      </c>
      <c r="AH32" s="99">
        <f t="shared" si="11"/>
        <v>66.018315018315022</v>
      </c>
    </row>
    <row r="33" spans="1:34" ht="15.75" thickBot="1" x14ac:dyDescent="0.3">
      <c r="A33" s="136" t="s">
        <v>55</v>
      </c>
      <c r="B33" s="104">
        <f t="shared" ref="B33:V33" si="12">SUM(B11:B32)</f>
        <v>13908</v>
      </c>
      <c r="C33" s="104">
        <f t="shared" si="12"/>
        <v>14021</v>
      </c>
      <c r="D33" s="104">
        <f t="shared" si="12"/>
        <v>90032</v>
      </c>
      <c r="E33" s="104">
        <f t="shared" si="12"/>
        <v>87891</v>
      </c>
      <c r="F33" s="105">
        <f t="shared" si="12"/>
        <v>30291</v>
      </c>
      <c r="G33" s="104">
        <f t="shared" si="12"/>
        <v>30443</v>
      </c>
      <c r="H33" s="106">
        <f t="shared" si="12"/>
        <v>24366</v>
      </c>
      <c r="I33" s="106">
        <f t="shared" si="12"/>
        <v>14057</v>
      </c>
      <c r="J33" s="107">
        <f t="shared" si="12"/>
        <v>432</v>
      </c>
      <c r="K33" s="107">
        <f t="shared" si="12"/>
        <v>5502</v>
      </c>
      <c r="L33" s="107">
        <f t="shared" si="12"/>
        <v>94</v>
      </c>
      <c r="M33" s="104">
        <f t="shared" si="12"/>
        <v>22873</v>
      </c>
      <c r="N33" s="104">
        <f t="shared" si="12"/>
        <v>22190</v>
      </c>
      <c r="O33" s="104">
        <f t="shared" si="12"/>
        <v>50473</v>
      </c>
      <c r="P33" s="104">
        <f t="shared" si="12"/>
        <v>47089</v>
      </c>
      <c r="Q33" s="108">
        <f t="shared" si="12"/>
        <v>1313</v>
      </c>
      <c r="R33" s="109">
        <f t="shared" si="12"/>
        <v>1144</v>
      </c>
      <c r="S33" s="109">
        <f t="shared" si="12"/>
        <v>64887</v>
      </c>
      <c r="T33" s="109">
        <f t="shared" si="12"/>
        <v>64976</v>
      </c>
      <c r="U33" s="110">
        <f t="shared" si="12"/>
        <v>417</v>
      </c>
      <c r="V33" s="156">
        <f t="shared" si="12"/>
        <v>373</v>
      </c>
      <c r="W33" s="100">
        <f t="shared" si="0"/>
        <v>3.5799821268990168</v>
      </c>
      <c r="X33" s="152">
        <f t="shared" si="1"/>
        <v>22.441210264266562</v>
      </c>
      <c r="Y33" s="152">
        <f t="shared" si="2"/>
        <v>7.7730116175156398</v>
      </c>
      <c r="Z33" s="152">
        <f t="shared" si="3"/>
        <v>3.5891740074045706</v>
      </c>
      <c r="AA33" s="152">
        <f t="shared" si="4"/>
        <v>0.11030256606664114</v>
      </c>
      <c r="AB33" s="152">
        <f t="shared" si="5"/>
        <v>1.4048257372654156</v>
      </c>
      <c r="AC33" s="153">
        <f t="shared" si="6"/>
        <v>2.4001021320056173E-2</v>
      </c>
      <c r="AD33" s="154">
        <f t="shared" si="7"/>
        <v>5.6657730116175156</v>
      </c>
      <c r="AE33" s="152">
        <f t="shared" si="8"/>
        <v>12.023235031277927</v>
      </c>
      <c r="AF33" s="152">
        <f t="shared" si="9"/>
        <v>0.29209753606536448</v>
      </c>
      <c r="AG33" s="152">
        <f t="shared" si="10"/>
        <v>16.590322992467765</v>
      </c>
      <c r="AH33" s="158">
        <f t="shared" si="11"/>
        <v>73.493935912166464</v>
      </c>
    </row>
  </sheetData>
  <mergeCells count="72">
    <mergeCell ref="AF9:AF10"/>
    <mergeCell ref="AG9:AG10"/>
    <mergeCell ref="AH9:AH10"/>
    <mergeCell ref="Z9:Z10"/>
    <mergeCell ref="AA9:AA10"/>
    <mergeCell ref="AB9:AB10"/>
    <mergeCell ref="AC9:AC10"/>
    <mergeCell ref="AD9:AD10"/>
    <mergeCell ref="AE9:AE10"/>
    <mergeCell ref="Y9:Y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T6:T7"/>
    <mergeCell ref="O6:O7"/>
    <mergeCell ref="P6:P7"/>
    <mergeCell ref="H9:H10"/>
    <mergeCell ref="I9:I10"/>
    <mergeCell ref="J9:J10"/>
    <mergeCell ref="K9:K10"/>
    <mergeCell ref="L9:L10"/>
    <mergeCell ref="B9:B10"/>
    <mergeCell ref="C9:C10"/>
    <mergeCell ref="D9:D10"/>
    <mergeCell ref="E9:E10"/>
    <mergeCell ref="F9:F10"/>
    <mergeCell ref="G9:G10"/>
    <mergeCell ref="J6:J7"/>
    <mergeCell ref="L6:L7"/>
    <mergeCell ref="M6:M7"/>
    <mergeCell ref="N6:N7"/>
    <mergeCell ref="M9:M10"/>
    <mergeCell ref="AD3:AD7"/>
    <mergeCell ref="AE3:AG6"/>
    <mergeCell ref="AH3:AH7"/>
    <mergeCell ref="B6:B7"/>
    <mergeCell ref="C6:C7"/>
    <mergeCell ref="D6:D7"/>
    <mergeCell ref="E6:E7"/>
    <mergeCell ref="G6:G7"/>
    <mergeCell ref="U4:U7"/>
    <mergeCell ref="V4:V7"/>
    <mergeCell ref="O5:P5"/>
    <mergeCell ref="Q5:R5"/>
    <mergeCell ref="S5:T5"/>
    <mergeCell ref="Q6:Q7"/>
    <mergeCell ref="R6:R7"/>
    <mergeCell ref="S6:S7"/>
    <mergeCell ref="A1:AH1"/>
    <mergeCell ref="A2:A10"/>
    <mergeCell ref="B2:C5"/>
    <mergeCell ref="D2:E5"/>
    <mergeCell ref="F2:G5"/>
    <mergeCell ref="H2:I5"/>
    <mergeCell ref="J2:L5"/>
    <mergeCell ref="M2:N5"/>
    <mergeCell ref="O2:T4"/>
    <mergeCell ref="U2:V3"/>
    <mergeCell ref="W2:AH2"/>
    <mergeCell ref="W3:W7"/>
    <mergeCell ref="X3:X7"/>
    <mergeCell ref="Y3:Y7"/>
    <mergeCell ref="Z3:Z7"/>
    <mergeCell ref="AA3:AC6"/>
  </mergeCells>
  <pageMargins left="0.11811023622047245" right="0.11811023622047245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Штатная по поступившим</vt:lpstr>
      <vt:lpstr>Штатная по оконченным</vt:lpstr>
      <vt:lpstr>Фактическая по поступившим</vt:lpstr>
      <vt:lpstr>Фактическая по оконченным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2024-02-05T14:41:06Z</dcterms:modified>
</cp:coreProperties>
</file>