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codeName="ThisWorkbook" defaultThemeVersion="124226"/>
  <bookViews>
    <workbookView xWindow="8595" yWindow="195" windowWidth="14115" windowHeight="8865"/>
  </bookViews>
  <sheets>
    <sheet name="Титул ф.10.2" sheetId="1" r:id="rId1"/>
    <sheet name="Раздел 1" sheetId="9" r:id="rId2"/>
    <sheet name="Раздел 2" sheetId="10" r:id="rId3"/>
  </sheets>
  <definedNames>
    <definedName name="_xlnm.Print_Titles" localSheetId="1">'Раздел 1'!$9:$9</definedName>
    <definedName name="_xlnm.Print_Titles" localSheetId="2">'Раздел 2'!$9:$9</definedName>
    <definedName name="Коды_периодов">#REF!</definedName>
    <definedName name="Коды_судебные">#REF!</definedName>
    <definedName name="Наим_УСД">#REF!</definedName>
    <definedName name="Наименование_отчетного_периода">#REF!</definedName>
    <definedName name="Наименование_суда">#REF!</definedName>
    <definedName name="_xlnm.Print_Area" localSheetId="1">'Раздел 1'!$A$2:$AO$133</definedName>
    <definedName name="_xlnm.Print_Area" localSheetId="2">'Раздел 2'!$A$2:$AO$143</definedName>
    <definedName name="_xlnm.Print_Area" localSheetId="0">'Титул ф.10.2'!$A$1:$N$31</definedName>
  </definedNames>
  <calcPr calcId="125725" fullCalcOnLoad="1"/>
</workbook>
</file>

<file path=xl/calcChain.xml><?xml version="1.0" encoding="utf-8"?>
<calcChain xmlns="http://schemas.openxmlformats.org/spreadsheetml/2006/main">
  <c r="A1" i="1"/>
  <c r="N29"/>
  <c r="G2" i="9"/>
  <c r="D10"/>
  <c r="E10"/>
  <c r="F10"/>
  <c r="G10"/>
  <c r="H10"/>
  <c r="I10"/>
  <c r="J10"/>
  <c r="K10"/>
  <c r="L10"/>
  <c r="M10"/>
  <c r="N10"/>
  <c r="O10"/>
  <c r="P10"/>
  <c r="Q10"/>
  <c r="R10"/>
  <c r="S10"/>
  <c r="T10"/>
  <c r="U10"/>
  <c r="V10"/>
  <c r="W10"/>
  <c r="X10"/>
  <c r="Y10"/>
  <c r="Z10"/>
  <c r="AA10"/>
  <c r="AB10"/>
  <c r="AC10"/>
  <c r="AD10"/>
  <c r="AE10"/>
  <c r="AF10"/>
  <c r="AG10"/>
  <c r="AH10"/>
  <c r="AI10"/>
  <c r="AJ10"/>
  <c r="AK10"/>
  <c r="AL10"/>
  <c r="AM10"/>
  <c r="AN10"/>
  <c r="AO10"/>
  <c r="D11"/>
  <c r="E11"/>
  <c r="F11"/>
  <c r="G11"/>
  <c r="H11"/>
  <c r="I11"/>
  <c r="J11"/>
  <c r="K11"/>
  <c r="L11"/>
  <c r="M11"/>
  <c r="N11"/>
  <c r="O11"/>
  <c r="P11"/>
  <c r="Q11"/>
  <c r="R11"/>
  <c r="S11"/>
  <c r="T11"/>
  <c r="U11"/>
  <c r="V11"/>
  <c r="W11"/>
  <c r="X11"/>
  <c r="Y11"/>
  <c r="Z11"/>
  <c r="AA11"/>
  <c r="AB11"/>
  <c r="AC11"/>
  <c r="AD11"/>
  <c r="AE11"/>
  <c r="AF11"/>
  <c r="AG11"/>
  <c r="AH11"/>
  <c r="AI11"/>
  <c r="AJ11"/>
  <c r="AK11"/>
  <c r="AL11"/>
  <c r="AM11"/>
  <c r="AN11"/>
  <c r="AO11"/>
  <c r="D12"/>
  <c r="E12"/>
  <c r="F12"/>
  <c r="G12"/>
  <c r="H12"/>
  <c r="I12"/>
  <c r="J12"/>
  <c r="K12"/>
  <c r="L12"/>
  <c r="M12"/>
  <c r="N12"/>
  <c r="O12"/>
  <c r="P12"/>
  <c r="Q12"/>
  <c r="R12"/>
  <c r="S12"/>
  <c r="T12"/>
  <c r="U12"/>
  <c r="V12"/>
  <c r="W12"/>
  <c r="X12"/>
  <c r="Y12"/>
  <c r="Z12"/>
  <c r="AA12"/>
  <c r="AB12"/>
  <c r="AC12"/>
  <c r="AD12"/>
  <c r="AE12"/>
  <c r="AF12"/>
  <c r="AG12"/>
  <c r="AH12"/>
  <c r="AI12"/>
  <c r="AJ12"/>
  <c r="AK12"/>
  <c r="AL12"/>
  <c r="AM12"/>
  <c r="AN12"/>
  <c r="AO12"/>
  <c r="D13"/>
  <c r="E13"/>
  <c r="F13"/>
  <c r="G13"/>
  <c r="H13"/>
  <c r="I13"/>
  <c r="J13"/>
  <c r="K13"/>
  <c r="L13"/>
  <c r="M13"/>
  <c r="N13"/>
  <c r="O13"/>
  <c r="P13"/>
  <c r="Q13"/>
  <c r="R13"/>
  <c r="S13"/>
  <c r="T13"/>
  <c r="U13"/>
  <c r="V13"/>
  <c r="W13"/>
  <c r="X13"/>
  <c r="Y13"/>
  <c r="Z13"/>
  <c r="AA13"/>
  <c r="AB13"/>
  <c r="AC13"/>
  <c r="AD13"/>
  <c r="AE13"/>
  <c r="AF13"/>
  <c r="AG13"/>
  <c r="AH13"/>
  <c r="AI13"/>
  <c r="AJ13"/>
  <c r="AK13"/>
  <c r="AL13"/>
  <c r="AM13"/>
  <c r="AN13"/>
  <c r="AO13"/>
  <c r="D14"/>
  <c r="E14"/>
  <c r="F14"/>
  <c r="G14"/>
  <c r="H14"/>
  <c r="I14"/>
  <c r="J14"/>
  <c r="K14"/>
  <c r="L14"/>
  <c r="M14"/>
  <c r="N14"/>
  <c r="O14"/>
  <c r="P14"/>
  <c r="Q14"/>
  <c r="R14"/>
  <c r="S14"/>
  <c r="T14"/>
  <c r="U14"/>
  <c r="V14"/>
  <c r="W14"/>
  <c r="X14"/>
  <c r="Y14"/>
  <c r="Z14"/>
  <c r="AA14"/>
  <c r="AB14"/>
  <c r="AC14"/>
  <c r="AD14"/>
  <c r="AE14"/>
  <c r="AF14"/>
  <c r="AG14"/>
  <c r="AH14"/>
  <c r="AI14"/>
  <c r="AJ14"/>
  <c r="AK14"/>
  <c r="AL14"/>
  <c r="AM14"/>
  <c r="AN14"/>
  <c r="AO14"/>
  <c r="D15"/>
  <c r="E15"/>
  <c r="F15"/>
  <c r="G15"/>
  <c r="H15"/>
  <c r="I15"/>
  <c r="J15"/>
  <c r="K15"/>
  <c r="L15"/>
  <c r="M15"/>
  <c r="N15"/>
  <c r="O15"/>
  <c r="P15"/>
  <c r="Q15"/>
  <c r="R15"/>
  <c r="S15"/>
  <c r="T15"/>
  <c r="U15"/>
  <c r="V15"/>
  <c r="W15"/>
  <c r="X15"/>
  <c r="Y15"/>
  <c r="Z15"/>
  <c r="AA15"/>
  <c r="AB15"/>
  <c r="AC15"/>
  <c r="AD15"/>
  <c r="AE15"/>
  <c r="AF15"/>
  <c r="AG15"/>
  <c r="AH15"/>
  <c r="AI15"/>
  <c r="AJ15"/>
  <c r="AK15"/>
  <c r="AL15"/>
  <c r="AM15"/>
  <c r="AN15"/>
  <c r="AO15"/>
  <c r="D16"/>
  <c r="E16"/>
  <c r="F16"/>
  <c r="G16"/>
  <c r="H16"/>
  <c r="I16"/>
  <c r="J16"/>
  <c r="K16"/>
  <c r="L16"/>
  <c r="M16"/>
  <c r="N16"/>
  <c r="O16"/>
  <c r="P16"/>
  <c r="Q16"/>
  <c r="R16"/>
  <c r="S16"/>
  <c r="T16"/>
  <c r="U16"/>
  <c r="V16"/>
  <c r="W16"/>
  <c r="X16"/>
  <c r="Y16"/>
  <c r="Z16"/>
  <c r="AA16"/>
  <c r="AB16"/>
  <c r="AC16"/>
  <c r="AD16"/>
  <c r="AE16"/>
  <c r="AF16"/>
  <c r="AG16"/>
  <c r="AH16"/>
  <c r="AI16"/>
  <c r="AJ16"/>
  <c r="AK16"/>
  <c r="AL16"/>
  <c r="AM16"/>
  <c r="AN16"/>
  <c r="AO16"/>
  <c r="D17"/>
  <c r="E17"/>
  <c r="F17"/>
  <c r="G17"/>
  <c r="H17"/>
  <c r="I17"/>
  <c r="J17"/>
  <c r="K17"/>
  <c r="L17"/>
  <c r="M17"/>
  <c r="N17"/>
  <c r="O17"/>
  <c r="P17"/>
  <c r="Q17"/>
  <c r="R17"/>
  <c r="S17"/>
  <c r="T17"/>
  <c r="U17"/>
  <c r="V17"/>
  <c r="W17"/>
  <c r="X17"/>
  <c r="Y17"/>
  <c r="Z17"/>
  <c r="AA17"/>
  <c r="AB17"/>
  <c r="AC17"/>
  <c r="AD17"/>
  <c r="AE17"/>
  <c r="AF17"/>
  <c r="AG17"/>
  <c r="AH17"/>
  <c r="AI17"/>
  <c r="AJ17"/>
  <c r="AK17"/>
  <c r="AL17"/>
  <c r="AM17"/>
  <c r="AN17"/>
  <c r="AO17"/>
  <c r="D18"/>
  <c r="E18"/>
  <c r="F18"/>
  <c r="G18"/>
  <c r="H18"/>
  <c r="I18"/>
  <c r="J18"/>
  <c r="K18"/>
  <c r="L18"/>
  <c r="M18"/>
  <c r="N18"/>
  <c r="O18"/>
  <c r="P18"/>
  <c r="Q18"/>
  <c r="R18"/>
  <c r="S18"/>
  <c r="T18"/>
  <c r="U18"/>
  <c r="V18"/>
  <c r="W18"/>
  <c r="X18"/>
  <c r="Y18"/>
  <c r="Z18"/>
  <c r="AA18"/>
  <c r="AB18"/>
  <c r="AC18"/>
  <c r="AD18"/>
  <c r="AE18"/>
  <c r="AF18"/>
  <c r="AG18"/>
  <c r="AH18"/>
  <c r="AI18"/>
  <c r="AJ18"/>
  <c r="AK18"/>
  <c r="AL18"/>
  <c r="AM18"/>
  <c r="AN18"/>
  <c r="AO18"/>
  <c r="D19"/>
  <c r="E19"/>
  <c r="F19"/>
  <c r="G19"/>
  <c r="H19"/>
  <c r="I19"/>
  <c r="J19"/>
  <c r="K19"/>
  <c r="L19"/>
  <c r="M19"/>
  <c r="N19"/>
  <c r="O19"/>
  <c r="P19"/>
  <c r="Q19"/>
  <c r="R19"/>
  <c r="S19"/>
  <c r="T19"/>
  <c r="U19"/>
  <c r="V19"/>
  <c r="W19"/>
  <c r="X19"/>
  <c r="Y19"/>
  <c r="Z19"/>
  <c r="AA19"/>
  <c r="AB19"/>
  <c r="AC19"/>
  <c r="AD19"/>
  <c r="AE19"/>
  <c r="AF19"/>
  <c r="AG19"/>
  <c r="AH19"/>
  <c r="AI19"/>
  <c r="AJ19"/>
  <c r="AK19"/>
  <c r="AL19"/>
  <c r="AM19"/>
  <c r="AN19"/>
  <c r="AO19"/>
  <c r="D20"/>
  <c r="E20"/>
  <c r="F20"/>
  <c r="G20"/>
  <c r="H20"/>
  <c r="I20"/>
  <c r="J20"/>
  <c r="K20"/>
  <c r="L20"/>
  <c r="M20"/>
  <c r="N20"/>
  <c r="O20"/>
  <c r="P20"/>
  <c r="Q20"/>
  <c r="R20"/>
  <c r="S20"/>
  <c r="T20"/>
  <c r="U20"/>
  <c r="V20"/>
  <c r="W20"/>
  <c r="X20"/>
  <c r="Y20"/>
  <c r="Z20"/>
  <c r="AA20"/>
  <c r="AB20"/>
  <c r="AC20"/>
  <c r="AD20"/>
  <c r="AE20"/>
  <c r="AF20"/>
  <c r="AG20"/>
  <c r="AH20"/>
  <c r="AI20"/>
  <c r="AJ20"/>
  <c r="AK20"/>
  <c r="AL20"/>
  <c r="AM20"/>
  <c r="AN20"/>
  <c r="AO20"/>
  <c r="D21"/>
  <c r="E21"/>
  <c r="F21"/>
  <c r="G21"/>
  <c r="H21"/>
  <c r="I21"/>
  <c r="J21"/>
  <c r="K21"/>
  <c r="L21"/>
  <c r="M21"/>
  <c r="N21"/>
  <c r="O21"/>
  <c r="P21"/>
  <c r="Q21"/>
  <c r="R21"/>
  <c r="S21"/>
  <c r="T21"/>
  <c r="U21"/>
  <c r="V21"/>
  <c r="W21"/>
  <c r="X21"/>
  <c r="Y21"/>
  <c r="Z21"/>
  <c r="AA21"/>
  <c r="AB21"/>
  <c r="AC21"/>
  <c r="AD21"/>
  <c r="AE21"/>
  <c r="AF21"/>
  <c r="AG21"/>
  <c r="AH21"/>
  <c r="AI21"/>
  <c r="AJ21"/>
  <c r="AK21"/>
  <c r="AL21"/>
  <c r="AM21"/>
  <c r="AN21"/>
  <c r="AO21"/>
  <c r="D22"/>
  <c r="E22"/>
  <c r="F22"/>
  <c r="G22"/>
  <c r="H22"/>
  <c r="I22"/>
  <c r="J22"/>
  <c r="K22"/>
  <c r="L22"/>
  <c r="M22"/>
  <c r="N22"/>
  <c r="O22"/>
  <c r="P22"/>
  <c r="Q22"/>
  <c r="R22"/>
  <c r="S22"/>
  <c r="T22"/>
  <c r="U22"/>
  <c r="V22"/>
  <c r="W22"/>
  <c r="X22"/>
  <c r="Y22"/>
  <c r="Z22"/>
  <c r="AA22"/>
  <c r="AB22"/>
  <c r="AC22"/>
  <c r="AD22"/>
  <c r="AE22"/>
  <c r="AF22"/>
  <c r="AG22"/>
  <c r="AH22"/>
  <c r="AI22"/>
  <c r="AJ22"/>
  <c r="AK22"/>
  <c r="AL22"/>
  <c r="AM22"/>
  <c r="AN22"/>
  <c r="AO22"/>
  <c r="D23"/>
  <c r="E23"/>
  <c r="F23"/>
  <c r="G23"/>
  <c r="H23"/>
  <c r="I23"/>
  <c r="J23"/>
  <c r="K23"/>
  <c r="L23"/>
  <c r="M23"/>
  <c r="N23"/>
  <c r="O23"/>
  <c r="P23"/>
  <c r="Q23"/>
  <c r="R23"/>
  <c r="S23"/>
  <c r="T23"/>
  <c r="U23"/>
  <c r="V23"/>
  <c r="W23"/>
  <c r="X23"/>
  <c r="Y23"/>
  <c r="Z23"/>
  <c r="AA23"/>
  <c r="AB23"/>
  <c r="AC23"/>
  <c r="AD23"/>
  <c r="AE23"/>
  <c r="AF23"/>
  <c r="AG23"/>
  <c r="AH23"/>
  <c r="AI23"/>
  <c r="AJ23"/>
  <c r="AK23"/>
  <c r="AL23"/>
  <c r="AM23"/>
  <c r="AN23"/>
  <c r="AO23"/>
  <c r="D24"/>
  <c r="E24"/>
  <c r="F24"/>
  <c r="G24"/>
  <c r="H24"/>
  <c r="I24"/>
  <c r="J24"/>
  <c r="K24"/>
  <c r="L24"/>
  <c r="M24"/>
  <c r="N24"/>
  <c r="O24"/>
  <c r="P24"/>
  <c r="Q24"/>
  <c r="R24"/>
  <c r="S24"/>
  <c r="T24"/>
  <c r="U24"/>
  <c r="V24"/>
  <c r="W24"/>
  <c r="X24"/>
  <c r="Y24"/>
  <c r="Z24"/>
  <c r="AA24"/>
  <c r="AB24"/>
  <c r="AC24"/>
  <c r="AD24"/>
  <c r="AE24"/>
  <c r="AF24"/>
  <c r="AG24"/>
  <c r="AH24"/>
  <c r="AI24"/>
  <c r="AJ24"/>
  <c r="AK24"/>
  <c r="AL24"/>
  <c r="AM24"/>
  <c r="AN24"/>
  <c r="AO24"/>
  <c r="D25"/>
  <c r="E25"/>
  <c r="F25"/>
  <c r="G25"/>
  <c r="H25"/>
  <c r="I25"/>
  <c r="J25"/>
  <c r="K25"/>
  <c r="L25"/>
  <c r="M25"/>
  <c r="N25"/>
  <c r="O25"/>
  <c r="P25"/>
  <c r="Q25"/>
  <c r="R25"/>
  <c r="S25"/>
  <c r="T25"/>
  <c r="U25"/>
  <c r="V25"/>
  <c r="W25"/>
  <c r="X25"/>
  <c r="Y25"/>
  <c r="Z25"/>
  <c r="AA25"/>
  <c r="AB25"/>
  <c r="AC25"/>
  <c r="AD25"/>
  <c r="AE25"/>
  <c r="AF25"/>
  <c r="AG25"/>
  <c r="AH25"/>
  <c r="AI25"/>
  <c r="AJ25"/>
  <c r="AK25"/>
  <c r="AL25"/>
  <c r="AM25"/>
  <c r="AN25"/>
  <c r="AO25"/>
  <c r="D26"/>
  <c r="E26"/>
  <c r="F26"/>
  <c r="G26"/>
  <c r="H26"/>
  <c r="I26"/>
  <c r="J26"/>
  <c r="K26"/>
  <c r="L26"/>
  <c r="M26"/>
  <c r="N26"/>
  <c r="O26"/>
  <c r="P26"/>
  <c r="Q26"/>
  <c r="R26"/>
  <c r="S26"/>
  <c r="T26"/>
  <c r="U26"/>
  <c r="V26"/>
  <c r="W26"/>
  <c r="X26"/>
  <c r="Y26"/>
  <c r="Z26"/>
  <c r="AA26"/>
  <c r="AB26"/>
  <c r="AC26"/>
  <c r="AD26"/>
  <c r="AE26"/>
  <c r="AF26"/>
  <c r="AG26"/>
  <c r="AH26"/>
  <c r="AI26"/>
  <c r="AJ26"/>
  <c r="AK26"/>
  <c r="AL26"/>
  <c r="AM26"/>
  <c r="AN26"/>
  <c r="AO26"/>
  <c r="D27"/>
  <c r="E27"/>
  <c r="F27"/>
  <c r="G27"/>
  <c r="H27"/>
  <c r="I27"/>
  <c r="J27"/>
  <c r="K27"/>
  <c r="L27"/>
  <c r="M27"/>
  <c r="N27"/>
  <c r="O27"/>
  <c r="P27"/>
  <c r="Q27"/>
  <c r="R27"/>
  <c r="S27"/>
  <c r="T27"/>
  <c r="U27"/>
  <c r="V27"/>
  <c r="W27"/>
  <c r="X27"/>
  <c r="Y27"/>
  <c r="Z27"/>
  <c r="AA27"/>
  <c r="AB27"/>
  <c r="AC27"/>
  <c r="AD27"/>
  <c r="AE27"/>
  <c r="AF27"/>
  <c r="AG27"/>
  <c r="AH27"/>
  <c r="AI27"/>
  <c r="AJ27"/>
  <c r="AK27"/>
  <c r="AL27"/>
  <c r="AM27"/>
  <c r="AN27"/>
  <c r="AO27"/>
  <c r="D28"/>
  <c r="E28"/>
  <c r="F28"/>
  <c r="G28"/>
  <c r="H28"/>
  <c r="I28"/>
  <c r="J28"/>
  <c r="K28"/>
  <c r="L28"/>
  <c r="M28"/>
  <c r="N28"/>
  <c r="O28"/>
  <c r="P28"/>
  <c r="Q28"/>
  <c r="R28"/>
  <c r="S28"/>
  <c r="T28"/>
  <c r="U28"/>
  <c r="V28"/>
  <c r="W28"/>
  <c r="X28"/>
  <c r="Y28"/>
  <c r="Z28"/>
  <c r="AA28"/>
  <c r="AB28"/>
  <c r="AC28"/>
  <c r="AD28"/>
  <c r="AE28"/>
  <c r="AF28"/>
  <c r="AG28"/>
  <c r="AH28"/>
  <c r="AI28"/>
  <c r="AJ28"/>
  <c r="AK28"/>
  <c r="AL28"/>
  <c r="AM28"/>
  <c r="AN28"/>
  <c r="AO28"/>
  <c r="D29"/>
  <c r="E29"/>
  <c r="F29"/>
  <c r="G29"/>
  <c r="H29"/>
  <c r="I29"/>
  <c r="J29"/>
  <c r="K29"/>
  <c r="L29"/>
  <c r="M29"/>
  <c r="N29"/>
  <c r="O29"/>
  <c r="P29"/>
  <c r="Q29"/>
  <c r="R29"/>
  <c r="S29"/>
  <c r="T29"/>
  <c r="U29"/>
  <c r="V29"/>
  <c r="W29"/>
  <c r="X29"/>
  <c r="Y29"/>
  <c r="Z29"/>
  <c r="AA29"/>
  <c r="AB29"/>
  <c r="AC29"/>
  <c r="AD29"/>
  <c r="AE29"/>
  <c r="AF29"/>
  <c r="AG29"/>
  <c r="AH29"/>
  <c r="AI29"/>
  <c r="AJ29"/>
  <c r="AK29"/>
  <c r="AL29"/>
  <c r="AM29"/>
  <c r="AN29"/>
  <c r="AO29"/>
  <c r="D30"/>
  <c r="E30"/>
  <c r="F30"/>
  <c r="G30"/>
  <c r="H30"/>
  <c r="I30"/>
  <c r="J30"/>
  <c r="K30"/>
  <c r="L30"/>
  <c r="M30"/>
  <c r="N30"/>
  <c r="O30"/>
  <c r="P30"/>
  <c r="Q30"/>
  <c r="R30"/>
  <c r="S30"/>
  <c r="T30"/>
  <c r="U30"/>
  <c r="V30"/>
  <c r="W30"/>
  <c r="X30"/>
  <c r="Y30"/>
  <c r="Z30"/>
  <c r="AA30"/>
  <c r="AB30"/>
  <c r="AC30"/>
  <c r="AD30"/>
  <c r="AE30"/>
  <c r="AF30"/>
  <c r="AG30"/>
  <c r="AH30"/>
  <c r="AI30"/>
  <c r="AJ30"/>
  <c r="AK30"/>
  <c r="AL30"/>
  <c r="AM30"/>
  <c r="AN30"/>
  <c r="AO30"/>
  <c r="D31"/>
  <c r="E31"/>
  <c r="F31"/>
  <c r="G31"/>
  <c r="H31"/>
  <c r="I31"/>
  <c r="J31"/>
  <c r="K31"/>
  <c r="L31"/>
  <c r="M31"/>
  <c r="N31"/>
  <c r="O31"/>
  <c r="P31"/>
  <c r="Q31"/>
  <c r="R31"/>
  <c r="S31"/>
  <c r="T31"/>
  <c r="U31"/>
  <c r="V31"/>
  <c r="W31"/>
  <c r="X31"/>
  <c r="Y31"/>
  <c r="Z31"/>
  <c r="AA31"/>
  <c r="AB31"/>
  <c r="AC31"/>
  <c r="AD31"/>
  <c r="AE31"/>
  <c r="AF31"/>
  <c r="AG31"/>
  <c r="AH31"/>
  <c r="AI31"/>
  <c r="AJ31"/>
  <c r="AK31"/>
  <c r="AL31"/>
  <c r="AM31"/>
  <c r="AN31"/>
  <c r="AO31"/>
  <c r="D32"/>
  <c r="E32"/>
  <c r="F32"/>
  <c r="G32"/>
  <c r="H32"/>
  <c r="I32"/>
  <c r="J32"/>
  <c r="K32"/>
  <c r="L32"/>
  <c r="M32"/>
  <c r="N32"/>
  <c r="O32"/>
  <c r="P32"/>
  <c r="Q32"/>
  <c r="R32"/>
  <c r="S32"/>
  <c r="T32"/>
  <c r="U32"/>
  <c r="V32"/>
  <c r="W32"/>
  <c r="X32"/>
  <c r="Y32"/>
  <c r="Z32"/>
  <c r="AA32"/>
  <c r="AB32"/>
  <c r="AC32"/>
  <c r="AD32"/>
  <c r="AE32"/>
  <c r="AF32"/>
  <c r="AG32"/>
  <c r="AH32"/>
  <c r="AI32"/>
  <c r="AJ32"/>
  <c r="AK32"/>
  <c r="AL32"/>
  <c r="AM32"/>
  <c r="AN32"/>
  <c r="AO32"/>
  <c r="D33"/>
  <c r="E33"/>
  <c r="F33"/>
  <c r="G33"/>
  <c r="H33"/>
  <c r="I33"/>
  <c r="J33"/>
  <c r="K33"/>
  <c r="L33"/>
  <c r="M33"/>
  <c r="N33"/>
  <c r="O33"/>
  <c r="P33"/>
  <c r="Q33"/>
  <c r="R33"/>
  <c r="S33"/>
  <c r="T33"/>
  <c r="U33"/>
  <c r="V33"/>
  <c r="W33"/>
  <c r="X33"/>
  <c r="Y33"/>
  <c r="Z33"/>
  <c r="AA33"/>
  <c r="AB33"/>
  <c r="AC33"/>
  <c r="AD33"/>
  <c r="AE33"/>
  <c r="AF33"/>
  <c r="AG33"/>
  <c r="AH33"/>
  <c r="AI33"/>
  <c r="AJ33"/>
  <c r="AK33"/>
  <c r="AL33"/>
  <c r="AM33"/>
  <c r="AN33"/>
  <c r="AO33"/>
  <c r="D34"/>
  <c r="E34"/>
  <c r="F34"/>
  <c r="G34"/>
  <c r="H34"/>
  <c r="I34"/>
  <c r="J34"/>
  <c r="K34"/>
  <c r="L34"/>
  <c r="M34"/>
  <c r="N34"/>
  <c r="O34"/>
  <c r="P34"/>
  <c r="Q34"/>
  <c r="R34"/>
  <c r="S34"/>
  <c r="T34"/>
  <c r="U34"/>
  <c r="V34"/>
  <c r="W34"/>
  <c r="X34"/>
  <c r="Y34"/>
  <c r="Z34"/>
  <c r="AA34"/>
  <c r="AB34"/>
  <c r="AC34"/>
  <c r="AD34"/>
  <c r="AE34"/>
  <c r="AF34"/>
  <c r="AG34"/>
  <c r="AH34"/>
  <c r="AI34"/>
  <c r="AJ34"/>
  <c r="AK34"/>
  <c r="AL34"/>
  <c r="AM34"/>
  <c r="AN34"/>
  <c r="AO34"/>
  <c r="D35"/>
  <c r="E35"/>
  <c r="F35"/>
  <c r="G35"/>
  <c r="H35"/>
  <c r="I35"/>
  <c r="J35"/>
  <c r="K35"/>
  <c r="L35"/>
  <c r="M35"/>
  <c r="N35"/>
  <c r="O35"/>
  <c r="P35"/>
  <c r="Q35"/>
  <c r="R35"/>
  <c r="S35"/>
  <c r="T35"/>
  <c r="U35"/>
  <c r="V35"/>
  <c r="W35"/>
  <c r="X35"/>
  <c r="Y35"/>
  <c r="Z35"/>
  <c r="AA35"/>
  <c r="AB35"/>
  <c r="AC35"/>
  <c r="AD35"/>
  <c r="AE35"/>
  <c r="AF35"/>
  <c r="AG35"/>
  <c r="AH35"/>
  <c r="AI35"/>
  <c r="AJ35"/>
  <c r="AK35"/>
  <c r="AL35"/>
  <c r="AM35"/>
  <c r="AN35"/>
  <c r="AO35"/>
  <c r="D36"/>
  <c r="E36"/>
  <c r="F36"/>
  <c r="G36"/>
  <c r="H36"/>
  <c r="I36"/>
  <c r="J36"/>
  <c r="K36"/>
  <c r="L36"/>
  <c r="M36"/>
  <c r="N36"/>
  <c r="O36"/>
  <c r="P36"/>
  <c r="Q36"/>
  <c r="R36"/>
  <c r="S36"/>
  <c r="T36"/>
  <c r="U36"/>
  <c r="V36"/>
  <c r="W36"/>
  <c r="X36"/>
  <c r="Y36"/>
  <c r="Z36"/>
  <c r="AA36"/>
  <c r="AB36"/>
  <c r="AC36"/>
  <c r="AD36"/>
  <c r="AE36"/>
  <c r="AF36"/>
  <c r="AG36"/>
  <c r="AH36"/>
  <c r="AI36"/>
  <c r="AJ36"/>
  <c r="AK36"/>
  <c r="AL36"/>
  <c r="AM36"/>
  <c r="AN36"/>
  <c r="AO36"/>
  <c r="D37"/>
  <c r="E37"/>
  <c r="F37"/>
  <c r="G37"/>
  <c r="H37"/>
  <c r="I37"/>
  <c r="J37"/>
  <c r="K37"/>
  <c r="L37"/>
  <c r="M37"/>
  <c r="N37"/>
  <c r="O37"/>
  <c r="P37"/>
  <c r="Q37"/>
  <c r="R37"/>
  <c r="S37"/>
  <c r="T37"/>
  <c r="U37"/>
  <c r="V37"/>
  <c r="W37"/>
  <c r="X37"/>
  <c r="Y37"/>
  <c r="Z37"/>
  <c r="AA37"/>
  <c r="AB37"/>
  <c r="AC37"/>
  <c r="AD37"/>
  <c r="AE37"/>
  <c r="AF37"/>
  <c r="AG37"/>
  <c r="AH37"/>
  <c r="AI37"/>
  <c r="AJ37"/>
  <c r="AK37"/>
  <c r="AL37"/>
  <c r="AM37"/>
  <c r="AN37"/>
  <c r="AO37"/>
  <c r="D38"/>
  <c r="E38"/>
  <c r="F38"/>
  <c r="G38"/>
  <c r="H38"/>
  <c r="I38"/>
  <c r="J38"/>
  <c r="K38"/>
  <c r="L38"/>
  <c r="M38"/>
  <c r="N38"/>
  <c r="O38"/>
  <c r="P38"/>
  <c r="Q38"/>
  <c r="R38"/>
  <c r="S38"/>
  <c r="T38"/>
  <c r="U38"/>
  <c r="V38"/>
  <c r="W38"/>
  <c r="X38"/>
  <c r="Y38"/>
  <c r="Z38"/>
  <c r="AA38"/>
  <c r="AB38"/>
  <c r="AC38"/>
  <c r="AD38"/>
  <c r="AE38"/>
  <c r="AF38"/>
  <c r="AG38"/>
  <c r="AH38"/>
  <c r="AI38"/>
  <c r="AJ38"/>
  <c r="AK38"/>
  <c r="AL38"/>
  <c r="AM38"/>
  <c r="AN38"/>
  <c r="AO38"/>
  <c r="D39"/>
  <c r="E39"/>
  <c r="F39"/>
  <c r="G39"/>
  <c r="H39"/>
  <c r="I39"/>
  <c r="J39"/>
  <c r="K39"/>
  <c r="L39"/>
  <c r="M39"/>
  <c r="N39"/>
  <c r="O39"/>
  <c r="P39"/>
  <c r="Q39"/>
  <c r="R39"/>
  <c r="S39"/>
  <c r="T39"/>
  <c r="U39"/>
  <c r="V39"/>
  <c r="W39"/>
  <c r="X39"/>
  <c r="Y39"/>
  <c r="Z39"/>
  <c r="AA39"/>
  <c r="AB39"/>
  <c r="AC39"/>
  <c r="AD39"/>
  <c r="AE39"/>
  <c r="AF39"/>
  <c r="AG39"/>
  <c r="AH39"/>
  <c r="AI39"/>
  <c r="AJ39"/>
  <c r="AK39"/>
  <c r="AL39"/>
  <c r="AM39"/>
  <c r="AN39"/>
  <c r="AO39"/>
  <c r="D40"/>
  <c r="E40"/>
  <c r="F40"/>
  <c r="G40"/>
  <c r="H40"/>
  <c r="I40"/>
  <c r="J40"/>
  <c r="K40"/>
  <c r="L40"/>
  <c r="M40"/>
  <c r="N40"/>
  <c r="O40"/>
  <c r="P40"/>
  <c r="Q40"/>
  <c r="R40"/>
  <c r="S40"/>
  <c r="T40"/>
  <c r="U40"/>
  <c r="V40"/>
  <c r="W40"/>
  <c r="X40"/>
  <c r="Y40"/>
  <c r="Z40"/>
  <c r="AA40"/>
  <c r="AB40"/>
  <c r="AC40"/>
  <c r="AD40"/>
  <c r="AE40"/>
  <c r="AF40"/>
  <c r="AG40"/>
  <c r="AH40"/>
  <c r="AI40"/>
  <c r="AJ40"/>
  <c r="AK40"/>
  <c r="AL40"/>
  <c r="AM40"/>
  <c r="AN40"/>
  <c r="AO40"/>
  <c r="D41"/>
  <c r="E41"/>
  <c r="F41"/>
  <c r="G41"/>
  <c r="H41"/>
  <c r="I41"/>
  <c r="J41"/>
  <c r="K41"/>
  <c r="L41"/>
  <c r="M41"/>
  <c r="N41"/>
  <c r="O41"/>
  <c r="P41"/>
  <c r="Q41"/>
  <c r="R41"/>
  <c r="S41"/>
  <c r="T41"/>
  <c r="U41"/>
  <c r="V41"/>
  <c r="W41"/>
  <c r="X41"/>
  <c r="Y41"/>
  <c r="Z41"/>
  <c r="AA41"/>
  <c r="AB41"/>
  <c r="AC41"/>
  <c r="AD41"/>
  <c r="AE41"/>
  <c r="AF41"/>
  <c r="AG41"/>
  <c r="AH41"/>
  <c r="AI41"/>
  <c r="AJ41"/>
  <c r="AK41"/>
  <c r="AL41"/>
  <c r="AM41"/>
  <c r="AN41"/>
  <c r="AO41"/>
  <c r="D42"/>
  <c r="E42"/>
  <c r="F42"/>
  <c r="G42"/>
  <c r="H42"/>
  <c r="I42"/>
  <c r="J42"/>
  <c r="K42"/>
  <c r="L42"/>
  <c r="M42"/>
  <c r="N42"/>
  <c r="O42"/>
  <c r="P42"/>
  <c r="Q42"/>
  <c r="R42"/>
  <c r="S42"/>
  <c r="T42"/>
  <c r="U42"/>
  <c r="V42"/>
  <c r="W42"/>
  <c r="X42"/>
  <c r="Y42"/>
  <c r="Z42"/>
  <c r="AA42"/>
  <c r="AB42"/>
  <c r="AC42"/>
  <c r="AD42"/>
  <c r="AE42"/>
  <c r="AF42"/>
  <c r="AG42"/>
  <c r="AH42"/>
  <c r="AI42"/>
  <c r="AJ42"/>
  <c r="AK42"/>
  <c r="AL42"/>
  <c r="AM42"/>
  <c r="AN42"/>
  <c r="AO42"/>
  <c r="D43"/>
  <c r="E43"/>
  <c r="F43"/>
  <c r="G43"/>
  <c r="H43"/>
  <c r="I43"/>
  <c r="J43"/>
  <c r="K43"/>
  <c r="L43"/>
  <c r="M43"/>
  <c r="N43"/>
  <c r="O43"/>
  <c r="P43"/>
  <c r="Q43"/>
  <c r="R43"/>
  <c r="S43"/>
  <c r="T43"/>
  <c r="U43"/>
  <c r="V43"/>
  <c r="W43"/>
  <c r="X43"/>
  <c r="Y43"/>
  <c r="Z43"/>
  <c r="AA43"/>
  <c r="AB43"/>
  <c r="AC43"/>
  <c r="AD43"/>
  <c r="AE43"/>
  <c r="AF43"/>
  <c r="AG43"/>
  <c r="AH43"/>
  <c r="AI43"/>
  <c r="AJ43"/>
  <c r="AK43"/>
  <c r="AL43"/>
  <c r="AM43"/>
  <c r="AN43"/>
  <c r="AO43"/>
  <c r="D44"/>
  <c r="E44"/>
  <c r="F44"/>
  <c r="G44"/>
  <c r="H44"/>
  <c r="I44"/>
  <c r="J44"/>
  <c r="K44"/>
  <c r="L44"/>
  <c r="M44"/>
  <c r="N44"/>
  <c r="O44"/>
  <c r="P44"/>
  <c r="Q44"/>
  <c r="R44"/>
  <c r="S44"/>
  <c r="T44"/>
  <c r="U44"/>
  <c r="V44"/>
  <c r="W44"/>
  <c r="X44"/>
  <c r="Y44"/>
  <c r="Z44"/>
  <c r="AA44"/>
  <c r="AB44"/>
  <c r="AC44"/>
  <c r="AD44"/>
  <c r="AE44"/>
  <c r="AF44"/>
  <c r="AG44"/>
  <c r="AH44"/>
  <c r="AI44"/>
  <c r="AJ44"/>
  <c r="AK44"/>
  <c r="AL44"/>
  <c r="AM44"/>
  <c r="AN44"/>
  <c r="AO44"/>
  <c r="D45"/>
  <c r="E45"/>
  <c r="F45"/>
  <c r="G45"/>
  <c r="H45"/>
  <c r="I45"/>
  <c r="J45"/>
  <c r="K45"/>
  <c r="L45"/>
  <c r="M45"/>
  <c r="N45"/>
  <c r="O45"/>
  <c r="P45"/>
  <c r="Q45"/>
  <c r="R45"/>
  <c r="S45"/>
  <c r="T45"/>
  <c r="U45"/>
  <c r="V45"/>
  <c r="W45"/>
  <c r="X45"/>
  <c r="Y45"/>
  <c r="Z45"/>
  <c r="AA45"/>
  <c r="AB45"/>
  <c r="AC45"/>
  <c r="AD45"/>
  <c r="AE45"/>
  <c r="AF45"/>
  <c r="AG45"/>
  <c r="AH45"/>
  <c r="AI45"/>
  <c r="AJ45"/>
  <c r="AK45"/>
  <c r="AL45"/>
  <c r="AM45"/>
  <c r="AN45"/>
  <c r="AO45"/>
  <c r="D46"/>
  <c r="E46"/>
  <c r="F46"/>
  <c r="G46"/>
  <c r="H46"/>
  <c r="I46"/>
  <c r="J46"/>
  <c r="K46"/>
  <c r="L46"/>
  <c r="M46"/>
  <c r="N46"/>
  <c r="O46"/>
  <c r="P46"/>
  <c r="Q46"/>
  <c r="R46"/>
  <c r="S46"/>
  <c r="T46"/>
  <c r="U46"/>
  <c r="V46"/>
  <c r="W46"/>
  <c r="X46"/>
  <c r="Y46"/>
  <c r="Z46"/>
  <c r="AA46"/>
  <c r="AB46"/>
  <c r="AC46"/>
  <c r="AD46"/>
  <c r="AE46"/>
  <c r="AF46"/>
  <c r="AG46"/>
  <c r="AH46"/>
  <c r="AI46"/>
  <c r="AJ46"/>
  <c r="AK46"/>
  <c r="AL46"/>
  <c r="AM46"/>
  <c r="AN46"/>
  <c r="AO46"/>
  <c r="D47"/>
  <c r="E47"/>
  <c r="F47"/>
  <c r="G47"/>
  <c r="H47"/>
  <c r="I47"/>
  <c r="J47"/>
  <c r="K47"/>
  <c r="L47"/>
  <c r="M47"/>
  <c r="N47"/>
  <c r="O47"/>
  <c r="P47"/>
  <c r="Q47"/>
  <c r="R47"/>
  <c r="S47"/>
  <c r="T47"/>
  <c r="U47"/>
  <c r="V47"/>
  <c r="W47"/>
  <c r="X47"/>
  <c r="Y47"/>
  <c r="Z47"/>
  <c r="AA47"/>
  <c r="AB47"/>
  <c r="AC47"/>
  <c r="AD47"/>
  <c r="AE47"/>
  <c r="AF47"/>
  <c r="AG47"/>
  <c r="AH47"/>
  <c r="AI47"/>
  <c r="AJ47"/>
  <c r="AK47"/>
  <c r="AL47"/>
  <c r="AM47"/>
  <c r="AN47"/>
  <c r="AO47"/>
  <c r="D48"/>
  <c r="E48"/>
  <c r="F48"/>
  <c r="G48"/>
  <c r="H48"/>
  <c r="I48"/>
  <c r="J48"/>
  <c r="K48"/>
  <c r="L48"/>
  <c r="M48"/>
  <c r="N48"/>
  <c r="O48"/>
  <c r="P48"/>
  <c r="Q48"/>
  <c r="R48"/>
  <c r="S48"/>
  <c r="T48"/>
  <c r="U48"/>
  <c r="V48"/>
  <c r="W48"/>
  <c r="X48"/>
  <c r="Y48"/>
  <c r="Z48"/>
  <c r="AA48"/>
  <c r="AB48"/>
  <c r="AC48"/>
  <c r="AD48"/>
  <c r="AE48"/>
  <c r="AF48"/>
  <c r="AG48"/>
  <c r="AH48"/>
  <c r="AI48"/>
  <c r="AJ48"/>
  <c r="AK48"/>
  <c r="AL48"/>
  <c r="AM48"/>
  <c r="AN48"/>
  <c r="AO48"/>
  <c r="D49"/>
  <c r="E49"/>
  <c r="F49"/>
  <c r="G49"/>
  <c r="H49"/>
  <c r="I49"/>
  <c r="J49"/>
  <c r="K49"/>
  <c r="L49"/>
  <c r="M49"/>
  <c r="N49"/>
  <c r="O49"/>
  <c r="P49"/>
  <c r="Q49"/>
  <c r="R49"/>
  <c r="S49"/>
  <c r="T49"/>
  <c r="U49"/>
  <c r="V49"/>
  <c r="W49"/>
  <c r="X49"/>
  <c r="Y49"/>
  <c r="Z49"/>
  <c r="AA49"/>
  <c r="AB49"/>
  <c r="AC49"/>
  <c r="AD49"/>
  <c r="AE49"/>
  <c r="AF49"/>
  <c r="AG49"/>
  <c r="AH49"/>
  <c r="AI49"/>
  <c r="AJ49"/>
  <c r="AK49"/>
  <c r="AL49"/>
  <c r="AM49"/>
  <c r="AN49"/>
  <c r="AO49"/>
  <c r="D50"/>
  <c r="E50"/>
  <c r="F50"/>
  <c r="G50"/>
  <c r="H50"/>
  <c r="I50"/>
  <c r="J50"/>
  <c r="K50"/>
  <c r="L50"/>
  <c r="M50"/>
  <c r="N50"/>
  <c r="O50"/>
  <c r="P50"/>
  <c r="Q50"/>
  <c r="R50"/>
  <c r="S50"/>
  <c r="T50"/>
  <c r="U50"/>
  <c r="V50"/>
  <c r="W50"/>
  <c r="X50"/>
  <c r="Y50"/>
  <c r="Z50"/>
  <c r="AA50"/>
  <c r="AB50"/>
  <c r="AC50"/>
  <c r="AD50"/>
  <c r="AE50"/>
  <c r="AF50"/>
  <c r="AG50"/>
  <c r="AH50"/>
  <c r="AI50"/>
  <c r="AJ50"/>
  <c r="AK50"/>
  <c r="AL50"/>
  <c r="AM50"/>
  <c r="AN50"/>
  <c r="AO50"/>
  <c r="D51"/>
  <c r="E51"/>
  <c r="F51"/>
  <c r="G51"/>
  <c r="H51"/>
  <c r="I51"/>
  <c r="J51"/>
  <c r="K51"/>
  <c r="L51"/>
  <c r="M51"/>
  <c r="N51"/>
  <c r="O51"/>
  <c r="P51"/>
  <c r="Q51"/>
  <c r="R51"/>
  <c r="S51"/>
  <c r="T51"/>
  <c r="U51"/>
  <c r="V51"/>
  <c r="W51"/>
  <c r="X51"/>
  <c r="Y51"/>
  <c r="Z51"/>
  <c r="AA51"/>
  <c r="AB51"/>
  <c r="AC51"/>
  <c r="AD51"/>
  <c r="AE51"/>
  <c r="AF51"/>
  <c r="AG51"/>
  <c r="AH51"/>
  <c r="AI51"/>
  <c r="AJ51"/>
  <c r="AK51"/>
  <c r="AL51"/>
  <c r="AM51"/>
  <c r="AN51"/>
  <c r="AO51"/>
  <c r="D52"/>
  <c r="E52"/>
  <c r="F52"/>
  <c r="G52"/>
  <c r="H52"/>
  <c r="I52"/>
  <c r="J52"/>
  <c r="K52"/>
  <c r="L52"/>
  <c r="M52"/>
  <c r="N52"/>
  <c r="O52"/>
  <c r="P52"/>
  <c r="Q52"/>
  <c r="R52"/>
  <c r="S52"/>
  <c r="T52"/>
  <c r="U52"/>
  <c r="V52"/>
  <c r="W52"/>
  <c r="X52"/>
  <c r="Y52"/>
  <c r="Z52"/>
  <c r="AA52"/>
  <c r="AB52"/>
  <c r="AC52"/>
  <c r="AD52"/>
  <c r="AE52"/>
  <c r="AF52"/>
  <c r="AG52"/>
  <c r="AH52"/>
  <c r="AI52"/>
  <c r="AJ52"/>
  <c r="AK52"/>
  <c r="AL52"/>
  <c r="AM52"/>
  <c r="AN52"/>
  <c r="AO52"/>
  <c r="D53"/>
  <c r="E53"/>
  <c r="F53"/>
  <c r="G53"/>
  <c r="H53"/>
  <c r="I53"/>
  <c r="J53"/>
  <c r="K53"/>
  <c r="L53"/>
  <c r="M53"/>
  <c r="N53"/>
  <c r="O53"/>
  <c r="P53"/>
  <c r="Q53"/>
  <c r="R53"/>
  <c r="S53"/>
  <c r="T53"/>
  <c r="U53"/>
  <c r="V53"/>
  <c r="W53"/>
  <c r="X53"/>
  <c r="Y53"/>
  <c r="Z53"/>
  <c r="AA53"/>
  <c r="AB53"/>
  <c r="AC53"/>
  <c r="AD53"/>
  <c r="AE53"/>
  <c r="AF53"/>
  <c r="AG53"/>
  <c r="AH53"/>
  <c r="AI53"/>
  <c r="AJ53"/>
  <c r="AK53"/>
  <c r="AL53"/>
  <c r="AM53"/>
  <c r="AN53"/>
  <c r="AO53"/>
  <c r="D54"/>
  <c r="E54"/>
  <c r="F54"/>
  <c r="G54"/>
  <c r="H54"/>
  <c r="I54"/>
  <c r="J54"/>
  <c r="K54"/>
  <c r="L54"/>
  <c r="M54"/>
  <c r="N54"/>
  <c r="O54"/>
  <c r="P54"/>
  <c r="Q54"/>
  <c r="R54"/>
  <c r="S54"/>
  <c r="T54"/>
  <c r="U54"/>
  <c r="V54"/>
  <c r="W54"/>
  <c r="X54"/>
  <c r="Y54"/>
  <c r="Z54"/>
  <c r="AA54"/>
  <c r="AB54"/>
  <c r="AC54"/>
  <c r="AD54"/>
  <c r="AE54"/>
  <c r="AF54"/>
  <c r="AG54"/>
  <c r="AH54"/>
  <c r="AI54"/>
  <c r="AJ54"/>
  <c r="AK54"/>
  <c r="AL54"/>
  <c r="AM54"/>
  <c r="AN54"/>
  <c r="AO54"/>
  <c r="D55"/>
  <c r="E55"/>
  <c r="F55"/>
  <c r="G55"/>
  <c r="H55"/>
  <c r="I55"/>
  <c r="J55"/>
  <c r="K55"/>
  <c r="L55"/>
  <c r="M55"/>
  <c r="N55"/>
  <c r="O55"/>
  <c r="P55"/>
  <c r="Q55"/>
  <c r="R55"/>
  <c r="S55"/>
  <c r="T55"/>
  <c r="U55"/>
  <c r="V55"/>
  <c r="W55"/>
  <c r="X55"/>
  <c r="Y55"/>
  <c r="Z55"/>
  <c r="AA55"/>
  <c r="AB55"/>
  <c r="AC55"/>
  <c r="AD55"/>
  <c r="AE55"/>
  <c r="AF55"/>
  <c r="AG55"/>
  <c r="AH55"/>
  <c r="AI55"/>
  <c r="AJ55"/>
  <c r="AK55"/>
  <c r="AL55"/>
  <c r="AM55"/>
  <c r="AN55"/>
  <c r="AO55"/>
  <c r="D56"/>
  <c r="E56"/>
  <c r="F56"/>
  <c r="G56"/>
  <c r="H56"/>
  <c r="I56"/>
  <c r="J56"/>
  <c r="K56"/>
  <c r="L56"/>
  <c r="M56"/>
  <c r="N56"/>
  <c r="O56"/>
  <c r="P56"/>
  <c r="Q56"/>
  <c r="R56"/>
  <c r="S56"/>
  <c r="T56"/>
  <c r="U56"/>
  <c r="V56"/>
  <c r="W56"/>
  <c r="X56"/>
  <c r="Y56"/>
  <c r="Z56"/>
  <c r="AA56"/>
  <c r="AB56"/>
  <c r="AC56"/>
  <c r="AD56"/>
  <c r="AE56"/>
  <c r="AF56"/>
  <c r="AG56"/>
  <c r="AH56"/>
  <c r="AI56"/>
  <c r="AJ56"/>
  <c r="AK56"/>
  <c r="AL56"/>
  <c r="AM56"/>
  <c r="AN56"/>
  <c r="AO56"/>
  <c r="D57"/>
  <c r="E57"/>
  <c r="F57"/>
  <c r="G57"/>
  <c r="H57"/>
  <c r="I57"/>
  <c r="J57"/>
  <c r="K57"/>
  <c r="L57"/>
  <c r="M57"/>
  <c r="N57"/>
  <c r="O57"/>
  <c r="P57"/>
  <c r="Q57"/>
  <c r="R57"/>
  <c r="S57"/>
  <c r="T57"/>
  <c r="U57"/>
  <c r="V57"/>
  <c r="W57"/>
  <c r="X57"/>
  <c r="Y57"/>
  <c r="Z57"/>
  <c r="AA57"/>
  <c r="AB57"/>
  <c r="AC57"/>
  <c r="AD57"/>
  <c r="AE57"/>
  <c r="AF57"/>
  <c r="AG57"/>
  <c r="AH57"/>
  <c r="AI57"/>
  <c r="AJ57"/>
  <c r="AK57"/>
  <c r="AL57"/>
  <c r="AM57"/>
  <c r="AN57"/>
  <c r="AO57"/>
  <c r="D58"/>
  <c r="E58"/>
  <c r="F58"/>
  <c r="G58"/>
  <c r="H58"/>
  <c r="I58"/>
  <c r="J58"/>
  <c r="K58"/>
  <c r="L58"/>
  <c r="M58"/>
  <c r="N58"/>
  <c r="O58"/>
  <c r="P58"/>
  <c r="Q58"/>
  <c r="R58"/>
  <c r="S58"/>
  <c r="T58"/>
  <c r="U58"/>
  <c r="V58"/>
  <c r="W58"/>
  <c r="X58"/>
  <c r="Y58"/>
  <c r="Z58"/>
  <c r="AA58"/>
  <c r="AB58"/>
  <c r="AC58"/>
  <c r="AD58"/>
  <c r="AE58"/>
  <c r="AF58"/>
  <c r="AG58"/>
  <c r="AH58"/>
  <c r="AI58"/>
  <c r="AJ58"/>
  <c r="AK58"/>
  <c r="AL58"/>
  <c r="AM58"/>
  <c r="AN58"/>
  <c r="AO58"/>
  <c r="D59"/>
  <c r="E59"/>
  <c r="F59"/>
  <c r="G59"/>
  <c r="H59"/>
  <c r="I59"/>
  <c r="J59"/>
  <c r="K59"/>
  <c r="L59"/>
  <c r="M59"/>
  <c r="N59"/>
  <c r="O59"/>
  <c r="P59"/>
  <c r="Q59"/>
  <c r="R59"/>
  <c r="S59"/>
  <c r="T59"/>
  <c r="U59"/>
  <c r="V59"/>
  <c r="W59"/>
  <c r="X59"/>
  <c r="Y59"/>
  <c r="Z59"/>
  <c r="AA59"/>
  <c r="AB59"/>
  <c r="AC59"/>
  <c r="AD59"/>
  <c r="AE59"/>
  <c r="AF59"/>
  <c r="AG59"/>
  <c r="AH59"/>
  <c r="AI59"/>
  <c r="AJ59"/>
  <c r="AK59"/>
  <c r="AL59"/>
  <c r="AM59"/>
  <c r="AN59"/>
  <c r="AO59"/>
  <c r="D60"/>
  <c r="E60"/>
  <c r="F60"/>
  <c r="G60"/>
  <c r="H60"/>
  <c r="I60"/>
  <c r="J60"/>
  <c r="K60"/>
  <c r="L60"/>
  <c r="M60"/>
  <c r="N60"/>
  <c r="O60"/>
  <c r="P60"/>
  <c r="Q60"/>
  <c r="R60"/>
  <c r="S60"/>
  <c r="T60"/>
  <c r="U60"/>
  <c r="V60"/>
  <c r="W60"/>
  <c r="X60"/>
  <c r="Y60"/>
  <c r="Z60"/>
  <c r="AA60"/>
  <c r="AB60"/>
  <c r="AC60"/>
  <c r="AD60"/>
  <c r="AE60"/>
  <c r="AF60"/>
  <c r="AG60"/>
  <c r="AH60"/>
  <c r="AI60"/>
  <c r="AJ60"/>
  <c r="AK60"/>
  <c r="AL60"/>
  <c r="AM60"/>
  <c r="AN60"/>
  <c r="AO60"/>
  <c r="D61"/>
  <c r="E61"/>
  <c r="F61"/>
  <c r="G61"/>
  <c r="H61"/>
  <c r="I61"/>
  <c r="J61"/>
  <c r="K61"/>
  <c r="L61"/>
  <c r="M61"/>
  <c r="N61"/>
  <c r="O61"/>
  <c r="P61"/>
  <c r="Q61"/>
  <c r="R61"/>
  <c r="S61"/>
  <c r="T61"/>
  <c r="U61"/>
  <c r="V61"/>
  <c r="W61"/>
  <c r="X61"/>
  <c r="Y61"/>
  <c r="Z61"/>
  <c r="AA61"/>
  <c r="AB61"/>
  <c r="AC61"/>
  <c r="AD61"/>
  <c r="AE61"/>
  <c r="AF61"/>
  <c r="AG61"/>
  <c r="AH61"/>
  <c r="AI61"/>
  <c r="AJ61"/>
  <c r="AK61"/>
  <c r="AL61"/>
  <c r="AM61"/>
  <c r="AN61"/>
  <c r="AO61"/>
  <c r="D62"/>
  <c r="E62"/>
  <c r="F62"/>
  <c r="G62"/>
  <c r="H62"/>
  <c r="I62"/>
  <c r="J62"/>
  <c r="K62"/>
  <c r="L62"/>
  <c r="M62"/>
  <c r="N62"/>
  <c r="O62"/>
  <c r="P62"/>
  <c r="Q62"/>
  <c r="R62"/>
  <c r="S62"/>
  <c r="T62"/>
  <c r="U62"/>
  <c r="V62"/>
  <c r="W62"/>
  <c r="X62"/>
  <c r="Y62"/>
  <c r="Z62"/>
  <c r="AA62"/>
  <c r="AB62"/>
  <c r="AC62"/>
  <c r="AD62"/>
  <c r="AE62"/>
  <c r="AF62"/>
  <c r="AG62"/>
  <c r="AH62"/>
  <c r="AI62"/>
  <c r="AJ62"/>
  <c r="AK62"/>
  <c r="AL62"/>
  <c r="AM62"/>
  <c r="AN62"/>
  <c r="AO62"/>
  <c r="D63"/>
  <c r="E63"/>
  <c r="F63"/>
  <c r="G63"/>
  <c r="H63"/>
  <c r="I63"/>
  <c r="J63"/>
  <c r="K63"/>
  <c r="L63"/>
  <c r="M63"/>
  <c r="N63"/>
  <c r="O63"/>
  <c r="P63"/>
  <c r="Q63"/>
  <c r="R63"/>
  <c r="S63"/>
  <c r="T63"/>
  <c r="U63"/>
  <c r="V63"/>
  <c r="W63"/>
  <c r="X63"/>
  <c r="Y63"/>
  <c r="Z63"/>
  <c r="AA63"/>
  <c r="AB63"/>
  <c r="AC63"/>
  <c r="AD63"/>
  <c r="AE63"/>
  <c r="AF63"/>
  <c r="AG63"/>
  <c r="AH63"/>
  <c r="AI63"/>
  <c r="AJ63"/>
  <c r="AK63"/>
  <c r="AL63"/>
  <c r="AM63"/>
  <c r="AN63"/>
  <c r="AO63"/>
  <c r="D64"/>
  <c r="E64"/>
  <c r="F64"/>
  <c r="G64"/>
  <c r="H64"/>
  <c r="I64"/>
  <c r="J64"/>
  <c r="K64"/>
  <c r="L64"/>
  <c r="M64"/>
  <c r="N64"/>
  <c r="O64"/>
  <c r="P64"/>
  <c r="Q64"/>
  <c r="R64"/>
  <c r="S64"/>
  <c r="T64"/>
  <c r="U64"/>
  <c r="V64"/>
  <c r="W64"/>
  <c r="X64"/>
  <c r="Y64"/>
  <c r="Z64"/>
  <c r="AA64"/>
  <c r="AB64"/>
  <c r="AC64"/>
  <c r="AD64"/>
  <c r="AE64"/>
  <c r="AF64"/>
  <c r="AG64"/>
  <c r="AH64"/>
  <c r="AI64"/>
  <c r="AJ64"/>
  <c r="AK64"/>
  <c r="AL64"/>
  <c r="AM64"/>
  <c r="AN64"/>
  <c r="AO64"/>
  <c r="D65"/>
  <c r="E65"/>
  <c r="F65"/>
  <c r="G65"/>
  <c r="H65"/>
  <c r="I65"/>
  <c r="J65"/>
  <c r="K65"/>
  <c r="L65"/>
  <c r="M65"/>
  <c r="N65"/>
  <c r="O65"/>
  <c r="P65"/>
  <c r="Q65"/>
  <c r="R65"/>
  <c r="S65"/>
  <c r="T65"/>
  <c r="U65"/>
  <c r="V65"/>
  <c r="W65"/>
  <c r="X65"/>
  <c r="Y65"/>
  <c r="Z65"/>
  <c r="AA65"/>
  <c r="AB65"/>
  <c r="AC65"/>
  <c r="AD65"/>
  <c r="AE65"/>
  <c r="AF65"/>
  <c r="AG65"/>
  <c r="AH65"/>
  <c r="AI65"/>
  <c r="AJ65"/>
  <c r="AK65"/>
  <c r="AL65"/>
  <c r="AM65"/>
  <c r="AN65"/>
  <c r="AO65"/>
  <c r="D66"/>
  <c r="E66"/>
  <c r="F66"/>
  <c r="G66"/>
  <c r="H66"/>
  <c r="I66"/>
  <c r="J66"/>
  <c r="K66"/>
  <c r="L66"/>
  <c r="M66"/>
  <c r="N66"/>
  <c r="O66"/>
  <c r="P66"/>
  <c r="Q66"/>
  <c r="R66"/>
  <c r="S66"/>
  <c r="T66"/>
  <c r="U66"/>
  <c r="V66"/>
  <c r="W66"/>
  <c r="X66"/>
  <c r="Y66"/>
  <c r="Z66"/>
  <c r="AA66"/>
  <c r="AB66"/>
  <c r="AC66"/>
  <c r="AD66"/>
  <c r="AE66"/>
  <c r="AF66"/>
  <c r="AG66"/>
  <c r="AH66"/>
  <c r="AI66"/>
  <c r="AJ66"/>
  <c r="AK66"/>
  <c r="AL66"/>
  <c r="AM66"/>
  <c r="AN66"/>
  <c r="AO66"/>
  <c r="D67"/>
  <c r="E67"/>
  <c r="F67"/>
  <c r="G67"/>
  <c r="H67"/>
  <c r="I67"/>
  <c r="J67"/>
  <c r="K67"/>
  <c r="L67"/>
  <c r="M67"/>
  <c r="N67"/>
  <c r="O67"/>
  <c r="P67"/>
  <c r="Q67"/>
  <c r="R67"/>
  <c r="S67"/>
  <c r="T67"/>
  <c r="U67"/>
  <c r="V67"/>
  <c r="W67"/>
  <c r="X67"/>
  <c r="Y67"/>
  <c r="Z67"/>
  <c r="AA67"/>
  <c r="AB67"/>
  <c r="AC67"/>
  <c r="AD67"/>
  <c r="AE67"/>
  <c r="AF67"/>
  <c r="AG67"/>
  <c r="AH67"/>
  <c r="AI67"/>
  <c r="AJ67"/>
  <c r="AK67"/>
  <c r="AL67"/>
  <c r="AM67"/>
  <c r="AN67"/>
  <c r="AO67"/>
  <c r="D68"/>
  <c r="E68"/>
  <c r="F68"/>
  <c r="G68"/>
  <c r="H68"/>
  <c r="I68"/>
  <c r="J68"/>
  <c r="K68"/>
  <c r="L68"/>
  <c r="M68"/>
  <c r="N68"/>
  <c r="O68"/>
  <c r="P68"/>
  <c r="Q68"/>
  <c r="R68"/>
  <c r="S68"/>
  <c r="T68"/>
  <c r="U68"/>
  <c r="V68"/>
  <c r="W68"/>
  <c r="X68"/>
  <c r="Y68"/>
  <c r="Z68"/>
  <c r="AA68"/>
  <c r="AB68"/>
  <c r="AC68"/>
  <c r="AD68"/>
  <c r="AE68"/>
  <c r="AF68"/>
  <c r="AG68"/>
  <c r="AH68"/>
  <c r="AI68"/>
  <c r="AJ68"/>
  <c r="AK68"/>
  <c r="AL68"/>
  <c r="AM68"/>
  <c r="AN68"/>
  <c r="AO68"/>
  <c r="D69"/>
  <c r="E69"/>
  <c r="F69"/>
  <c r="G69"/>
  <c r="H69"/>
  <c r="I69"/>
  <c r="J69"/>
  <c r="K69"/>
  <c r="L69"/>
  <c r="M69"/>
  <c r="N69"/>
  <c r="O69"/>
  <c r="P69"/>
  <c r="Q69"/>
  <c r="R69"/>
  <c r="S69"/>
  <c r="T69"/>
  <c r="U69"/>
  <c r="V69"/>
  <c r="W69"/>
  <c r="X69"/>
  <c r="Y69"/>
  <c r="Z69"/>
  <c r="AA69"/>
  <c r="AB69"/>
  <c r="AC69"/>
  <c r="AD69"/>
  <c r="AE69"/>
  <c r="AF69"/>
  <c r="AG69"/>
  <c r="AH69"/>
  <c r="AI69"/>
  <c r="AJ69"/>
  <c r="AK69"/>
  <c r="AL69"/>
  <c r="AM69"/>
  <c r="AN69"/>
  <c r="AO69"/>
  <c r="D70"/>
  <c r="E70"/>
  <c r="F70"/>
  <c r="G70"/>
  <c r="H70"/>
  <c r="I70"/>
  <c r="J70"/>
  <c r="K70"/>
  <c r="L70"/>
  <c r="M70"/>
  <c r="N70"/>
  <c r="O70"/>
  <c r="P70"/>
  <c r="Q70"/>
  <c r="R70"/>
  <c r="S70"/>
  <c r="T70"/>
  <c r="U70"/>
  <c r="V70"/>
  <c r="W70"/>
  <c r="X70"/>
  <c r="Y70"/>
  <c r="Z70"/>
  <c r="AA70"/>
  <c r="AB70"/>
  <c r="AC70"/>
  <c r="AD70"/>
  <c r="AE70"/>
  <c r="AF70"/>
  <c r="AG70"/>
  <c r="AH70"/>
  <c r="AI70"/>
  <c r="AJ70"/>
  <c r="AK70"/>
  <c r="AL70"/>
  <c r="AM70"/>
  <c r="AN70"/>
  <c r="AO70"/>
  <c r="D71"/>
  <c r="E71"/>
  <c r="F71"/>
  <c r="G71"/>
  <c r="H71"/>
  <c r="I71"/>
  <c r="J71"/>
  <c r="K71"/>
  <c r="L71"/>
  <c r="M71"/>
  <c r="N71"/>
  <c r="O71"/>
  <c r="P71"/>
  <c r="Q71"/>
  <c r="R71"/>
  <c r="S71"/>
  <c r="T71"/>
  <c r="U71"/>
  <c r="V71"/>
  <c r="W71"/>
  <c r="X71"/>
  <c r="Y71"/>
  <c r="Z71"/>
  <c r="AA71"/>
  <c r="AB71"/>
  <c r="AC71"/>
  <c r="AD71"/>
  <c r="AE71"/>
  <c r="AF71"/>
  <c r="AG71"/>
  <c r="AH71"/>
  <c r="AI71"/>
  <c r="AJ71"/>
  <c r="AK71"/>
  <c r="AL71"/>
  <c r="AM71"/>
  <c r="AN71"/>
  <c r="AO71"/>
  <c r="D72"/>
  <c r="E72"/>
  <c r="F72"/>
  <c r="G72"/>
  <c r="H72"/>
  <c r="I72"/>
  <c r="J72"/>
  <c r="K72"/>
  <c r="L72"/>
  <c r="M72"/>
  <c r="N72"/>
  <c r="O72"/>
  <c r="P72"/>
  <c r="Q72"/>
  <c r="R72"/>
  <c r="S72"/>
  <c r="T72"/>
  <c r="U72"/>
  <c r="V72"/>
  <c r="W72"/>
  <c r="X72"/>
  <c r="Y72"/>
  <c r="Z72"/>
  <c r="AA72"/>
  <c r="AB72"/>
  <c r="AC72"/>
  <c r="AD72"/>
  <c r="AE72"/>
  <c r="AF72"/>
  <c r="AG72"/>
  <c r="AH72"/>
  <c r="AI72"/>
  <c r="AJ72"/>
  <c r="AK72"/>
  <c r="AL72"/>
  <c r="AM72"/>
  <c r="AN72"/>
  <c r="AO72"/>
  <c r="D73"/>
  <c r="E73"/>
  <c r="F73"/>
  <c r="G73"/>
  <c r="H73"/>
  <c r="I73"/>
  <c r="J73"/>
  <c r="K73"/>
  <c r="L73"/>
  <c r="M73"/>
  <c r="N73"/>
  <c r="O73"/>
  <c r="P73"/>
  <c r="Q73"/>
  <c r="R73"/>
  <c r="S73"/>
  <c r="T73"/>
  <c r="U73"/>
  <c r="V73"/>
  <c r="W73"/>
  <c r="X73"/>
  <c r="Y73"/>
  <c r="Z73"/>
  <c r="AA73"/>
  <c r="AB73"/>
  <c r="AC73"/>
  <c r="AD73"/>
  <c r="AE73"/>
  <c r="AF73"/>
  <c r="AG73"/>
  <c r="AH73"/>
  <c r="AI73"/>
  <c r="AJ73"/>
  <c r="AK73"/>
  <c r="AL73"/>
  <c r="AM73"/>
  <c r="AN73"/>
  <c r="AO73"/>
  <c r="D74"/>
  <c r="E74"/>
  <c r="F74"/>
  <c r="G74"/>
  <c r="H74"/>
  <c r="I74"/>
  <c r="J74"/>
  <c r="K74"/>
  <c r="L74"/>
  <c r="M74"/>
  <c r="N74"/>
  <c r="O74"/>
  <c r="P74"/>
  <c r="Q74"/>
  <c r="R74"/>
  <c r="S74"/>
  <c r="T74"/>
  <c r="U74"/>
  <c r="V74"/>
  <c r="W74"/>
  <c r="X74"/>
  <c r="Y74"/>
  <c r="Z74"/>
  <c r="AA74"/>
  <c r="AB74"/>
  <c r="AC74"/>
  <c r="AD74"/>
  <c r="AE74"/>
  <c r="AF74"/>
  <c r="AG74"/>
  <c r="AH74"/>
  <c r="AI74"/>
  <c r="AJ74"/>
  <c r="AK74"/>
  <c r="AL74"/>
  <c r="AM74"/>
  <c r="AN74"/>
  <c r="AO74"/>
  <c r="D75"/>
  <c r="E75"/>
  <c r="F75"/>
  <c r="G75"/>
  <c r="H75"/>
  <c r="I75"/>
  <c r="J75"/>
  <c r="K75"/>
  <c r="L75"/>
  <c r="M75"/>
  <c r="N75"/>
  <c r="O75"/>
  <c r="P75"/>
  <c r="Q75"/>
  <c r="R75"/>
  <c r="S75"/>
  <c r="T75"/>
  <c r="U75"/>
  <c r="V75"/>
  <c r="W75"/>
  <c r="X75"/>
  <c r="Y75"/>
  <c r="Z75"/>
  <c r="AA75"/>
  <c r="AB75"/>
  <c r="AC75"/>
  <c r="AD75"/>
  <c r="AE75"/>
  <c r="AF75"/>
  <c r="AG75"/>
  <c r="AH75"/>
  <c r="AI75"/>
  <c r="AJ75"/>
  <c r="AK75"/>
  <c r="AL75"/>
  <c r="AM75"/>
  <c r="AN75"/>
  <c r="AO75"/>
  <c r="D76"/>
  <c r="E76"/>
  <c r="F76"/>
  <c r="G76"/>
  <c r="H76"/>
  <c r="I76"/>
  <c r="J76"/>
  <c r="K76"/>
  <c r="L76"/>
  <c r="M76"/>
  <c r="N76"/>
  <c r="O76"/>
  <c r="P76"/>
  <c r="Q76"/>
  <c r="R76"/>
  <c r="S76"/>
  <c r="T76"/>
  <c r="U76"/>
  <c r="V76"/>
  <c r="W76"/>
  <c r="X76"/>
  <c r="Y76"/>
  <c r="Z76"/>
  <c r="AA76"/>
  <c r="AB76"/>
  <c r="AC76"/>
  <c r="AD76"/>
  <c r="AE76"/>
  <c r="AF76"/>
  <c r="AG76"/>
  <c r="AH76"/>
  <c r="AI76"/>
  <c r="AJ76"/>
  <c r="AK76"/>
  <c r="AL76"/>
  <c r="AM76"/>
  <c r="AN76"/>
  <c r="AO76"/>
  <c r="D77"/>
  <c r="E77"/>
  <c r="F77"/>
  <c r="G77"/>
  <c r="H77"/>
  <c r="I77"/>
  <c r="J77"/>
  <c r="K77"/>
  <c r="L77"/>
  <c r="M77"/>
  <c r="N77"/>
  <c r="O77"/>
  <c r="P77"/>
  <c r="Q77"/>
  <c r="R77"/>
  <c r="S77"/>
  <c r="T77"/>
  <c r="U77"/>
  <c r="V77"/>
  <c r="W77"/>
  <c r="X77"/>
  <c r="Y77"/>
  <c r="Z77"/>
  <c r="AA77"/>
  <c r="AB77"/>
  <c r="AC77"/>
  <c r="AD77"/>
  <c r="AE77"/>
  <c r="AF77"/>
  <c r="AG77"/>
  <c r="AH77"/>
  <c r="AI77"/>
  <c r="AJ77"/>
  <c r="AK77"/>
  <c r="AL77"/>
  <c r="AM77"/>
  <c r="AN77"/>
  <c r="AO77"/>
  <c r="D78"/>
  <c r="E78"/>
  <c r="F78"/>
  <c r="G78"/>
  <c r="H78"/>
  <c r="I78"/>
  <c r="J78"/>
  <c r="K78"/>
  <c r="L78"/>
  <c r="M78"/>
  <c r="N78"/>
  <c r="O78"/>
  <c r="P78"/>
  <c r="Q78"/>
  <c r="R78"/>
  <c r="S78"/>
  <c r="T78"/>
  <c r="U78"/>
  <c r="V78"/>
  <c r="W78"/>
  <c r="X78"/>
  <c r="Y78"/>
  <c r="Z78"/>
  <c r="AA78"/>
  <c r="AB78"/>
  <c r="AC78"/>
  <c r="AD78"/>
  <c r="AE78"/>
  <c r="AF78"/>
  <c r="AG78"/>
  <c r="AH78"/>
  <c r="AI78"/>
  <c r="AJ78"/>
  <c r="AK78"/>
  <c r="AL78"/>
  <c r="AM78"/>
  <c r="AN78"/>
  <c r="AO78"/>
  <c r="D79"/>
  <c r="E79"/>
  <c r="F79"/>
  <c r="G79"/>
  <c r="H79"/>
  <c r="I79"/>
  <c r="J79"/>
  <c r="K79"/>
  <c r="L79"/>
  <c r="M79"/>
  <c r="N79"/>
  <c r="O79"/>
  <c r="P79"/>
  <c r="Q79"/>
  <c r="R79"/>
  <c r="S79"/>
  <c r="T79"/>
  <c r="U79"/>
  <c r="V79"/>
  <c r="W79"/>
  <c r="X79"/>
  <c r="Y79"/>
  <c r="Z79"/>
  <c r="AA79"/>
  <c r="AB79"/>
  <c r="AC79"/>
  <c r="AD79"/>
  <c r="AE79"/>
  <c r="AF79"/>
  <c r="AG79"/>
  <c r="AH79"/>
  <c r="AI79"/>
  <c r="AJ79"/>
  <c r="AK79"/>
  <c r="AL79"/>
  <c r="AM79"/>
  <c r="AN79"/>
  <c r="AO79"/>
  <c r="D80"/>
  <c r="E80"/>
  <c r="F80"/>
  <c r="G80"/>
  <c r="H80"/>
  <c r="I80"/>
  <c r="J80"/>
  <c r="K80"/>
  <c r="L80"/>
  <c r="M80"/>
  <c r="N80"/>
  <c r="O80"/>
  <c r="P80"/>
  <c r="Q80"/>
  <c r="R80"/>
  <c r="S80"/>
  <c r="T80"/>
  <c r="U80"/>
  <c r="V80"/>
  <c r="W80"/>
  <c r="X80"/>
  <c r="Y80"/>
  <c r="Z80"/>
  <c r="AA80"/>
  <c r="AB80"/>
  <c r="AC80"/>
  <c r="AD80"/>
  <c r="AE80"/>
  <c r="AF80"/>
  <c r="AG80"/>
  <c r="AH80"/>
  <c r="AI80"/>
  <c r="AJ80"/>
  <c r="AK80"/>
  <c r="AL80"/>
  <c r="AM80"/>
  <c r="AN80"/>
  <c r="AO80"/>
  <c r="D81"/>
  <c r="E81"/>
  <c r="F81"/>
  <c r="G81"/>
  <c r="H81"/>
  <c r="I81"/>
  <c r="J81"/>
  <c r="K81"/>
  <c r="L81"/>
  <c r="M81"/>
  <c r="N81"/>
  <c r="O81"/>
  <c r="P81"/>
  <c r="Q81"/>
  <c r="R81"/>
  <c r="S81"/>
  <c r="T81"/>
  <c r="U81"/>
  <c r="V81"/>
  <c r="W81"/>
  <c r="X81"/>
  <c r="Y81"/>
  <c r="Z81"/>
  <c r="AA81"/>
  <c r="AB81"/>
  <c r="AC81"/>
  <c r="AD81"/>
  <c r="AE81"/>
  <c r="AF81"/>
  <c r="AG81"/>
  <c r="AH81"/>
  <c r="AI81"/>
  <c r="AJ81"/>
  <c r="AK81"/>
  <c r="AL81"/>
  <c r="AM81"/>
  <c r="AN81"/>
  <c r="AO81"/>
  <c r="D82"/>
  <c r="E82"/>
  <c r="F82"/>
  <c r="G82"/>
  <c r="H82"/>
  <c r="I82"/>
  <c r="J82"/>
  <c r="K82"/>
  <c r="L82"/>
  <c r="M82"/>
  <c r="N82"/>
  <c r="O82"/>
  <c r="P82"/>
  <c r="Q82"/>
  <c r="R82"/>
  <c r="S82"/>
  <c r="T82"/>
  <c r="U82"/>
  <c r="V82"/>
  <c r="W82"/>
  <c r="X82"/>
  <c r="Y82"/>
  <c r="Z82"/>
  <c r="AA82"/>
  <c r="AB82"/>
  <c r="AC82"/>
  <c r="AD82"/>
  <c r="AE82"/>
  <c r="AF82"/>
  <c r="AG82"/>
  <c r="AH82"/>
  <c r="AI82"/>
  <c r="AJ82"/>
  <c r="AK82"/>
  <c r="AL82"/>
  <c r="AM82"/>
  <c r="AN82"/>
  <c r="AO82"/>
  <c r="D83"/>
  <c r="E83"/>
  <c r="F83"/>
  <c r="G83"/>
  <c r="H83"/>
  <c r="I83"/>
  <c r="J83"/>
  <c r="K83"/>
  <c r="L83"/>
  <c r="M83"/>
  <c r="N83"/>
  <c r="O83"/>
  <c r="P83"/>
  <c r="Q83"/>
  <c r="R83"/>
  <c r="S83"/>
  <c r="T83"/>
  <c r="U83"/>
  <c r="V83"/>
  <c r="W83"/>
  <c r="X83"/>
  <c r="Y83"/>
  <c r="Z83"/>
  <c r="AA83"/>
  <c r="AB83"/>
  <c r="AC83"/>
  <c r="AD83"/>
  <c r="AE83"/>
  <c r="AF83"/>
  <c r="AG83"/>
  <c r="AH83"/>
  <c r="AI83"/>
  <c r="AJ83"/>
  <c r="AK83"/>
  <c r="AL83"/>
  <c r="AM83"/>
  <c r="AN83"/>
  <c r="AO83"/>
  <c r="D84"/>
  <c r="E84"/>
  <c r="F84"/>
  <c r="G84"/>
  <c r="H84"/>
  <c r="I84"/>
  <c r="J84"/>
  <c r="K84"/>
  <c r="L84"/>
  <c r="M84"/>
  <c r="N84"/>
  <c r="O84"/>
  <c r="P84"/>
  <c r="Q84"/>
  <c r="R84"/>
  <c r="S84"/>
  <c r="T84"/>
  <c r="U84"/>
  <c r="V84"/>
  <c r="W84"/>
  <c r="X84"/>
  <c r="Y84"/>
  <c r="Z84"/>
  <c r="AA84"/>
  <c r="AB84"/>
  <c r="AC84"/>
  <c r="AD84"/>
  <c r="AE84"/>
  <c r="AF84"/>
  <c r="AG84"/>
  <c r="AH84"/>
  <c r="AI84"/>
  <c r="AJ84"/>
  <c r="AK84"/>
  <c r="AL84"/>
  <c r="AM84"/>
  <c r="AN84"/>
  <c r="AO84"/>
  <c r="D85"/>
  <c r="E85"/>
  <c r="F85"/>
  <c r="G85"/>
  <c r="H85"/>
  <c r="I85"/>
  <c r="J85"/>
  <c r="K85"/>
  <c r="L85"/>
  <c r="M85"/>
  <c r="N85"/>
  <c r="O85"/>
  <c r="P85"/>
  <c r="Q85"/>
  <c r="R85"/>
  <c r="S85"/>
  <c r="T85"/>
  <c r="U85"/>
  <c r="V85"/>
  <c r="W85"/>
  <c r="X85"/>
  <c r="Y85"/>
  <c r="Z85"/>
  <c r="AA85"/>
  <c r="AB85"/>
  <c r="AC85"/>
  <c r="AD85"/>
  <c r="AE85"/>
  <c r="AF85"/>
  <c r="AG85"/>
  <c r="AH85"/>
  <c r="AI85"/>
  <c r="AJ85"/>
  <c r="AK85"/>
  <c r="AL85"/>
  <c r="AM85"/>
  <c r="AN85"/>
  <c r="AO85"/>
  <c r="D86"/>
  <c r="E86"/>
  <c r="F86"/>
  <c r="G86"/>
  <c r="H86"/>
  <c r="I86"/>
  <c r="J86"/>
  <c r="K86"/>
  <c r="L86"/>
  <c r="M86"/>
  <c r="N86"/>
  <c r="O86"/>
  <c r="P86"/>
  <c r="Q86"/>
  <c r="R86"/>
  <c r="S86"/>
  <c r="T86"/>
  <c r="U86"/>
  <c r="V86"/>
  <c r="W86"/>
  <c r="X86"/>
  <c r="Y86"/>
  <c r="Z86"/>
  <c r="AA86"/>
  <c r="AB86"/>
  <c r="AC86"/>
  <c r="AD86"/>
  <c r="AE86"/>
  <c r="AF86"/>
  <c r="AG86"/>
  <c r="AH86"/>
  <c r="AI86"/>
  <c r="AJ86"/>
  <c r="AK86"/>
  <c r="AL86"/>
  <c r="AM86"/>
  <c r="AN86"/>
  <c r="AO86"/>
  <c r="D87"/>
  <c r="E87"/>
  <c r="F87"/>
  <c r="G87"/>
  <c r="H87"/>
  <c r="I87"/>
  <c r="J87"/>
  <c r="K87"/>
  <c r="L87"/>
  <c r="M87"/>
  <c r="N87"/>
  <c r="O87"/>
  <c r="P87"/>
  <c r="Q87"/>
  <c r="R87"/>
  <c r="S87"/>
  <c r="T87"/>
  <c r="U87"/>
  <c r="V87"/>
  <c r="W87"/>
  <c r="X87"/>
  <c r="Y87"/>
  <c r="Z87"/>
  <c r="AA87"/>
  <c r="AB87"/>
  <c r="AC87"/>
  <c r="AD87"/>
  <c r="AE87"/>
  <c r="AF87"/>
  <c r="AG87"/>
  <c r="AH87"/>
  <c r="AI87"/>
  <c r="AJ87"/>
  <c r="AK87"/>
  <c r="AL87"/>
  <c r="AM87"/>
  <c r="AN87"/>
  <c r="AO87"/>
  <c r="D88"/>
  <c r="E88"/>
  <c r="F88"/>
  <c r="G88"/>
  <c r="H88"/>
  <c r="I88"/>
  <c r="J88"/>
  <c r="K88"/>
  <c r="L88"/>
  <c r="M88"/>
  <c r="N88"/>
  <c r="O88"/>
  <c r="P88"/>
  <c r="Q88"/>
  <c r="R88"/>
  <c r="S88"/>
  <c r="T88"/>
  <c r="U88"/>
  <c r="V88"/>
  <c r="W88"/>
  <c r="X88"/>
  <c r="Y88"/>
  <c r="Z88"/>
  <c r="AA88"/>
  <c r="AB88"/>
  <c r="AC88"/>
  <c r="AD88"/>
  <c r="AE88"/>
  <c r="AF88"/>
  <c r="AG88"/>
  <c r="AH88"/>
  <c r="AI88"/>
  <c r="AJ88"/>
  <c r="AK88"/>
  <c r="AL88"/>
  <c r="AM88"/>
  <c r="AN88"/>
  <c r="AO88"/>
  <c r="D89"/>
  <c r="E89"/>
  <c r="F89"/>
  <c r="G89"/>
  <c r="H89"/>
  <c r="I89"/>
  <c r="J89"/>
  <c r="K89"/>
  <c r="L89"/>
  <c r="M89"/>
  <c r="N89"/>
  <c r="O89"/>
  <c r="P89"/>
  <c r="Q89"/>
  <c r="R89"/>
  <c r="S89"/>
  <c r="T89"/>
  <c r="U89"/>
  <c r="V89"/>
  <c r="W89"/>
  <c r="X89"/>
  <c r="Y89"/>
  <c r="Z89"/>
  <c r="AA89"/>
  <c r="AB89"/>
  <c r="AC89"/>
  <c r="AD89"/>
  <c r="AE89"/>
  <c r="AF89"/>
  <c r="AG89"/>
  <c r="AH89"/>
  <c r="AI89"/>
  <c r="AJ89"/>
  <c r="AK89"/>
  <c r="AL89"/>
  <c r="AM89"/>
  <c r="AN89"/>
  <c r="AO89"/>
  <c r="D90"/>
  <c r="E90"/>
  <c r="F90"/>
  <c r="G90"/>
  <c r="H90"/>
  <c r="I90"/>
  <c r="J90"/>
  <c r="K90"/>
  <c r="L90"/>
  <c r="M90"/>
  <c r="N90"/>
  <c r="O90"/>
  <c r="P90"/>
  <c r="Q90"/>
  <c r="R90"/>
  <c r="S90"/>
  <c r="T90"/>
  <c r="U90"/>
  <c r="V90"/>
  <c r="W90"/>
  <c r="X90"/>
  <c r="Y90"/>
  <c r="Z90"/>
  <c r="AA90"/>
  <c r="AB90"/>
  <c r="AC90"/>
  <c r="AD90"/>
  <c r="AE90"/>
  <c r="AF90"/>
  <c r="AG90"/>
  <c r="AH90"/>
  <c r="AI90"/>
  <c r="AJ90"/>
  <c r="AK90"/>
  <c r="AL90"/>
  <c r="AM90"/>
  <c r="AN90"/>
  <c r="AO90"/>
  <c r="D91"/>
  <c r="E91"/>
  <c r="F91"/>
  <c r="G91"/>
  <c r="H91"/>
  <c r="I91"/>
  <c r="J91"/>
  <c r="K91"/>
  <c r="L91"/>
  <c r="M91"/>
  <c r="N91"/>
  <c r="O91"/>
  <c r="P91"/>
  <c r="Q91"/>
  <c r="R91"/>
  <c r="S91"/>
  <c r="T91"/>
  <c r="U91"/>
  <c r="V91"/>
  <c r="W91"/>
  <c r="X91"/>
  <c r="Y91"/>
  <c r="Z91"/>
  <c r="AA91"/>
  <c r="AB91"/>
  <c r="AC91"/>
  <c r="AD91"/>
  <c r="AE91"/>
  <c r="AF91"/>
  <c r="AG91"/>
  <c r="AH91"/>
  <c r="AI91"/>
  <c r="AJ91"/>
  <c r="AK91"/>
  <c r="AL91"/>
  <c r="AM91"/>
  <c r="AN91"/>
  <c r="AO91"/>
  <c r="D92"/>
  <c r="E92"/>
  <c r="F92"/>
  <c r="G92"/>
  <c r="H92"/>
  <c r="I92"/>
  <c r="J92"/>
  <c r="K92"/>
  <c r="L92"/>
  <c r="M92"/>
  <c r="N92"/>
  <c r="O92"/>
  <c r="P92"/>
  <c r="Q92"/>
  <c r="R92"/>
  <c r="S92"/>
  <c r="T92"/>
  <c r="U92"/>
  <c r="V92"/>
  <c r="W92"/>
  <c r="X92"/>
  <c r="Y92"/>
  <c r="Z92"/>
  <c r="AA92"/>
  <c r="AB92"/>
  <c r="AC92"/>
  <c r="AD92"/>
  <c r="AE92"/>
  <c r="AF92"/>
  <c r="AG92"/>
  <c r="AH92"/>
  <c r="AI92"/>
  <c r="AJ92"/>
  <c r="AK92"/>
  <c r="AL92"/>
  <c r="AM92"/>
  <c r="AN92"/>
  <c r="AO92"/>
  <c r="D93"/>
  <c r="E93"/>
  <c r="F93"/>
  <c r="G93"/>
  <c r="H93"/>
  <c r="I93"/>
  <c r="J93"/>
  <c r="K93"/>
  <c r="L93"/>
  <c r="M93"/>
  <c r="N93"/>
  <c r="O93"/>
  <c r="P93"/>
  <c r="Q93"/>
  <c r="R93"/>
  <c r="S93"/>
  <c r="T93"/>
  <c r="U93"/>
  <c r="V93"/>
  <c r="W93"/>
  <c r="X93"/>
  <c r="Y93"/>
  <c r="Z93"/>
  <c r="AA93"/>
  <c r="AB93"/>
  <c r="AC93"/>
  <c r="AD93"/>
  <c r="AE93"/>
  <c r="AF93"/>
  <c r="AG93"/>
  <c r="AH93"/>
  <c r="AI93"/>
  <c r="AJ93"/>
  <c r="AK93"/>
  <c r="AL93"/>
  <c r="AM93"/>
  <c r="AN93"/>
  <c r="AO93"/>
  <c r="D94"/>
  <c r="E94"/>
  <c r="F94"/>
  <c r="G94"/>
  <c r="H94"/>
  <c r="I94"/>
  <c r="J94"/>
  <c r="K94"/>
  <c r="L94"/>
  <c r="M94"/>
  <c r="N94"/>
  <c r="O94"/>
  <c r="P94"/>
  <c r="Q94"/>
  <c r="R94"/>
  <c r="S94"/>
  <c r="T94"/>
  <c r="U94"/>
  <c r="V94"/>
  <c r="W94"/>
  <c r="X94"/>
  <c r="Y94"/>
  <c r="Z94"/>
  <c r="AA94"/>
  <c r="AB94"/>
  <c r="AC94"/>
  <c r="AD94"/>
  <c r="AE94"/>
  <c r="AF94"/>
  <c r="AG94"/>
  <c r="AH94"/>
  <c r="AI94"/>
  <c r="AJ94"/>
  <c r="AK94"/>
  <c r="AL94"/>
  <c r="AM94"/>
  <c r="AN94"/>
  <c r="AO94"/>
  <c r="D95"/>
  <c r="E95"/>
  <c r="F95"/>
  <c r="G95"/>
  <c r="H95"/>
  <c r="I95"/>
  <c r="J95"/>
  <c r="K95"/>
  <c r="L95"/>
  <c r="M95"/>
  <c r="N95"/>
  <c r="O95"/>
  <c r="P95"/>
  <c r="Q95"/>
  <c r="R95"/>
  <c r="S95"/>
  <c r="T95"/>
  <c r="U95"/>
  <c r="V95"/>
  <c r="W95"/>
  <c r="X95"/>
  <c r="Y95"/>
  <c r="Z95"/>
  <c r="AA95"/>
  <c r="AB95"/>
  <c r="AC95"/>
  <c r="AD95"/>
  <c r="AE95"/>
  <c r="AF95"/>
  <c r="AG95"/>
  <c r="AH95"/>
  <c r="AI95"/>
  <c r="AJ95"/>
  <c r="AK95"/>
  <c r="AL95"/>
  <c r="AM95"/>
  <c r="AN95"/>
  <c r="AO95"/>
  <c r="D96"/>
  <c r="E96"/>
  <c r="F96"/>
  <c r="G96"/>
  <c r="H96"/>
  <c r="I96"/>
  <c r="J96"/>
  <c r="K96"/>
  <c r="L96"/>
  <c r="M96"/>
  <c r="N96"/>
  <c r="O96"/>
  <c r="P96"/>
  <c r="Q96"/>
  <c r="R96"/>
  <c r="S96"/>
  <c r="T96"/>
  <c r="U96"/>
  <c r="V96"/>
  <c r="W96"/>
  <c r="X96"/>
  <c r="Y96"/>
  <c r="Z96"/>
  <c r="AA96"/>
  <c r="AB96"/>
  <c r="AC96"/>
  <c r="AD96"/>
  <c r="AE96"/>
  <c r="AF96"/>
  <c r="AG96"/>
  <c r="AH96"/>
  <c r="AI96"/>
  <c r="AJ96"/>
  <c r="AK96"/>
  <c r="AL96"/>
  <c r="AM96"/>
  <c r="AN96"/>
  <c r="AO96"/>
  <c r="D97"/>
  <c r="E97"/>
  <c r="F97"/>
  <c r="G97"/>
  <c r="H97"/>
  <c r="I97"/>
  <c r="J97"/>
  <c r="K97"/>
  <c r="L97"/>
  <c r="M97"/>
  <c r="N97"/>
  <c r="O97"/>
  <c r="P97"/>
  <c r="Q97"/>
  <c r="R97"/>
  <c r="S97"/>
  <c r="T97"/>
  <c r="U97"/>
  <c r="V97"/>
  <c r="W97"/>
  <c r="X97"/>
  <c r="Y97"/>
  <c r="Z97"/>
  <c r="AA97"/>
  <c r="AB97"/>
  <c r="AC97"/>
  <c r="AD97"/>
  <c r="AE97"/>
  <c r="AF97"/>
  <c r="AG97"/>
  <c r="AH97"/>
  <c r="AI97"/>
  <c r="AJ97"/>
  <c r="AK97"/>
  <c r="AL97"/>
  <c r="AM97"/>
  <c r="AN97"/>
  <c r="AO97"/>
  <c r="D98"/>
  <c r="E98"/>
  <c r="F98"/>
  <c r="G98"/>
  <c r="H98"/>
  <c r="I98"/>
  <c r="J98"/>
  <c r="K98"/>
  <c r="L98"/>
  <c r="M98"/>
  <c r="N98"/>
  <c r="O98"/>
  <c r="P98"/>
  <c r="Q98"/>
  <c r="R98"/>
  <c r="S98"/>
  <c r="T98"/>
  <c r="U98"/>
  <c r="V98"/>
  <c r="W98"/>
  <c r="X98"/>
  <c r="Y98"/>
  <c r="Z98"/>
  <c r="AA98"/>
  <c r="AB98"/>
  <c r="AC98"/>
  <c r="AD98"/>
  <c r="AE98"/>
  <c r="AF98"/>
  <c r="AG98"/>
  <c r="AH98"/>
  <c r="AI98"/>
  <c r="AJ98"/>
  <c r="AK98"/>
  <c r="AL98"/>
  <c r="AM98"/>
  <c r="AN98"/>
  <c r="AO98"/>
  <c r="D99"/>
  <c r="E99"/>
  <c r="F99"/>
  <c r="G99"/>
  <c r="H99"/>
  <c r="I99"/>
  <c r="J99"/>
  <c r="K99"/>
  <c r="L99"/>
  <c r="M99"/>
  <c r="N99"/>
  <c r="O99"/>
  <c r="P99"/>
  <c r="Q99"/>
  <c r="R99"/>
  <c r="S99"/>
  <c r="T99"/>
  <c r="U99"/>
  <c r="V99"/>
  <c r="W99"/>
  <c r="X99"/>
  <c r="Y99"/>
  <c r="Z99"/>
  <c r="AA99"/>
  <c r="AB99"/>
  <c r="AC99"/>
  <c r="AD99"/>
  <c r="AE99"/>
  <c r="AF99"/>
  <c r="AG99"/>
  <c r="AH99"/>
  <c r="AI99"/>
  <c r="AJ99"/>
  <c r="AK99"/>
  <c r="AL99"/>
  <c r="AM99"/>
  <c r="AN99"/>
  <c r="AO99"/>
  <c r="D100"/>
  <c r="E100"/>
  <c r="F100"/>
  <c r="G100"/>
  <c r="H100"/>
  <c r="I100"/>
  <c r="J100"/>
  <c r="K100"/>
  <c r="L100"/>
  <c r="M100"/>
  <c r="N100"/>
  <c r="O100"/>
  <c r="P100"/>
  <c r="Q100"/>
  <c r="R100"/>
  <c r="S100"/>
  <c r="T100"/>
  <c r="U100"/>
  <c r="V100"/>
  <c r="W100"/>
  <c r="X100"/>
  <c r="Y100"/>
  <c r="Z100"/>
  <c r="AA100"/>
  <c r="AB100"/>
  <c r="AC100"/>
  <c r="AD100"/>
  <c r="AE100"/>
  <c r="AF100"/>
  <c r="AG100"/>
  <c r="AH100"/>
  <c r="AI100"/>
  <c r="AJ100"/>
  <c r="AK100"/>
  <c r="AL100"/>
  <c r="AM100"/>
  <c r="AN100"/>
  <c r="AO100"/>
  <c r="D101"/>
  <c r="E101"/>
  <c r="F101"/>
  <c r="G101"/>
  <c r="H101"/>
  <c r="I101"/>
  <c r="J101"/>
  <c r="K101"/>
  <c r="L101"/>
  <c r="M101"/>
  <c r="N101"/>
  <c r="O101"/>
  <c r="P101"/>
  <c r="Q101"/>
  <c r="R101"/>
  <c r="S101"/>
  <c r="T101"/>
  <c r="U101"/>
  <c r="V101"/>
  <c r="W101"/>
  <c r="X101"/>
  <c r="Y101"/>
  <c r="Z101"/>
  <c r="AA101"/>
  <c r="AB101"/>
  <c r="AC101"/>
  <c r="AD101"/>
  <c r="AE101"/>
  <c r="AF101"/>
  <c r="AG101"/>
  <c r="AH101"/>
  <c r="AI101"/>
  <c r="AJ101"/>
  <c r="AK101"/>
  <c r="AL101"/>
  <c r="AM101"/>
  <c r="AN101"/>
  <c r="AO101"/>
  <c r="D102"/>
  <c r="E102"/>
  <c r="F102"/>
  <c r="G102"/>
  <c r="H102"/>
  <c r="I102"/>
  <c r="J102"/>
  <c r="K102"/>
  <c r="L102"/>
  <c r="M102"/>
  <c r="N102"/>
  <c r="O102"/>
  <c r="P102"/>
  <c r="Q102"/>
  <c r="R102"/>
  <c r="S102"/>
  <c r="T102"/>
  <c r="U102"/>
  <c r="V102"/>
  <c r="W102"/>
  <c r="X102"/>
  <c r="Y102"/>
  <c r="Z102"/>
  <c r="AA102"/>
  <c r="AB102"/>
  <c r="AC102"/>
  <c r="AD102"/>
  <c r="AE102"/>
  <c r="AF102"/>
  <c r="AG102"/>
  <c r="AH102"/>
  <c r="AI102"/>
  <c r="AJ102"/>
  <c r="AK102"/>
  <c r="AL102"/>
  <c r="AM102"/>
  <c r="AN102"/>
  <c r="AO102"/>
  <c r="D103"/>
  <c r="E103"/>
  <c r="F103"/>
  <c r="G103"/>
  <c r="H103"/>
  <c r="I103"/>
  <c r="J103"/>
  <c r="K103"/>
  <c r="L103"/>
  <c r="M103"/>
  <c r="N103"/>
  <c r="O103"/>
  <c r="P103"/>
  <c r="Q103"/>
  <c r="R103"/>
  <c r="S103"/>
  <c r="T103"/>
  <c r="U103"/>
  <c r="V103"/>
  <c r="W103"/>
  <c r="X103"/>
  <c r="Y103"/>
  <c r="Z103"/>
  <c r="AA103"/>
  <c r="AB103"/>
  <c r="AC103"/>
  <c r="AD103"/>
  <c r="AE103"/>
  <c r="AF103"/>
  <c r="AG103"/>
  <c r="AH103"/>
  <c r="AI103"/>
  <c r="AJ103"/>
  <c r="AK103"/>
  <c r="AL103"/>
  <c r="AM103"/>
  <c r="AN103"/>
  <c r="AO103"/>
  <c r="D104"/>
  <c r="E104"/>
  <c r="F104"/>
  <c r="G104"/>
  <c r="H104"/>
  <c r="I104"/>
  <c r="J104"/>
  <c r="K104"/>
  <c r="L104"/>
  <c r="M104"/>
  <c r="N104"/>
  <c r="O104"/>
  <c r="P104"/>
  <c r="Q104"/>
  <c r="R104"/>
  <c r="S104"/>
  <c r="T104"/>
  <c r="U104"/>
  <c r="V104"/>
  <c r="W104"/>
  <c r="X104"/>
  <c r="Y104"/>
  <c r="Z104"/>
  <c r="AA104"/>
  <c r="AB104"/>
  <c r="AC104"/>
  <c r="AD104"/>
  <c r="AE104"/>
  <c r="AF104"/>
  <c r="AG104"/>
  <c r="AH104"/>
  <c r="AI104"/>
  <c r="AJ104"/>
  <c r="AK104"/>
  <c r="AL104"/>
  <c r="AM104"/>
  <c r="AN104"/>
  <c r="AO104"/>
  <c r="D105"/>
  <c r="E105"/>
  <c r="F105"/>
  <c r="G105"/>
  <c r="H105"/>
  <c r="I105"/>
  <c r="J105"/>
  <c r="K105"/>
  <c r="L105"/>
  <c r="M105"/>
  <c r="N105"/>
  <c r="O105"/>
  <c r="P105"/>
  <c r="Q105"/>
  <c r="R105"/>
  <c r="S105"/>
  <c r="T105"/>
  <c r="U105"/>
  <c r="V105"/>
  <c r="W105"/>
  <c r="X105"/>
  <c r="Y105"/>
  <c r="Z105"/>
  <c r="AA105"/>
  <c r="AB105"/>
  <c r="AC105"/>
  <c r="AD105"/>
  <c r="AE105"/>
  <c r="AF105"/>
  <c r="AG105"/>
  <c r="AH105"/>
  <c r="AI105"/>
  <c r="AJ105"/>
  <c r="AK105"/>
  <c r="AL105"/>
  <c r="AM105"/>
  <c r="AN105"/>
  <c r="AO105"/>
  <c r="D106"/>
  <c r="E106"/>
  <c r="F106"/>
  <c r="G106"/>
  <c r="H106"/>
  <c r="I106"/>
  <c r="J106"/>
  <c r="K106"/>
  <c r="L106"/>
  <c r="M106"/>
  <c r="N106"/>
  <c r="O106"/>
  <c r="P106"/>
  <c r="Q106"/>
  <c r="R106"/>
  <c r="S106"/>
  <c r="T106"/>
  <c r="U106"/>
  <c r="V106"/>
  <c r="W106"/>
  <c r="X106"/>
  <c r="Y106"/>
  <c r="Z106"/>
  <c r="AA106"/>
  <c r="AB106"/>
  <c r="AC106"/>
  <c r="AD106"/>
  <c r="AE106"/>
  <c r="AF106"/>
  <c r="AG106"/>
  <c r="AH106"/>
  <c r="AI106"/>
  <c r="AJ106"/>
  <c r="AK106"/>
  <c r="AL106"/>
  <c r="AM106"/>
  <c r="AN106"/>
  <c r="AO106"/>
  <c r="D107"/>
  <c r="E107"/>
  <c r="F107"/>
  <c r="G107"/>
  <c r="H107"/>
  <c r="I107"/>
  <c r="J107"/>
  <c r="K107"/>
  <c r="L107"/>
  <c r="M107"/>
  <c r="N107"/>
  <c r="O107"/>
  <c r="P107"/>
  <c r="Q107"/>
  <c r="R107"/>
  <c r="S107"/>
  <c r="T107"/>
  <c r="U107"/>
  <c r="V107"/>
  <c r="W107"/>
  <c r="X107"/>
  <c r="Y107"/>
  <c r="Z107"/>
  <c r="AA107"/>
  <c r="AB107"/>
  <c r="AC107"/>
  <c r="AD107"/>
  <c r="AE107"/>
  <c r="AF107"/>
  <c r="AG107"/>
  <c r="AH107"/>
  <c r="AI107"/>
  <c r="AJ107"/>
  <c r="AK107"/>
  <c r="AL107"/>
  <c r="AM107"/>
  <c r="AN107"/>
  <c r="AO107"/>
  <c r="D108"/>
  <c r="E108"/>
  <c r="F108"/>
  <c r="G108"/>
  <c r="H108"/>
  <c r="I108"/>
  <c r="J108"/>
  <c r="K108"/>
  <c r="L108"/>
  <c r="M108"/>
  <c r="N108"/>
  <c r="O108"/>
  <c r="P108"/>
  <c r="Q108"/>
  <c r="R108"/>
  <c r="S108"/>
  <c r="T108"/>
  <c r="U108"/>
  <c r="V108"/>
  <c r="W108"/>
  <c r="X108"/>
  <c r="Y108"/>
  <c r="Z108"/>
  <c r="AA108"/>
  <c r="AB108"/>
  <c r="AC108"/>
  <c r="AD108"/>
  <c r="AE108"/>
  <c r="AF108"/>
  <c r="AG108"/>
  <c r="AH108"/>
  <c r="AI108"/>
  <c r="AJ108"/>
  <c r="AK108"/>
  <c r="AL108"/>
  <c r="AM108"/>
  <c r="AN108"/>
  <c r="AO108"/>
  <c r="D109"/>
  <c r="E109"/>
  <c r="F109"/>
  <c r="G109"/>
  <c r="H109"/>
  <c r="I109"/>
  <c r="J109"/>
  <c r="K109"/>
  <c r="L109"/>
  <c r="M109"/>
  <c r="N109"/>
  <c r="O109"/>
  <c r="P109"/>
  <c r="Q109"/>
  <c r="R109"/>
  <c r="S109"/>
  <c r="T109"/>
  <c r="U109"/>
  <c r="V109"/>
  <c r="W109"/>
  <c r="X109"/>
  <c r="Y109"/>
  <c r="Z109"/>
  <c r="AA109"/>
  <c r="AB109"/>
  <c r="AC109"/>
  <c r="AD109"/>
  <c r="AE109"/>
  <c r="AF109"/>
  <c r="AG109"/>
  <c r="AH109"/>
  <c r="AI109"/>
  <c r="AJ109"/>
  <c r="AK109"/>
  <c r="AL109"/>
  <c r="AM109"/>
  <c r="AN109"/>
  <c r="AO109"/>
  <c r="D110"/>
  <c r="E110"/>
  <c r="F110"/>
  <c r="G110"/>
  <c r="H110"/>
  <c r="I110"/>
  <c r="J110"/>
  <c r="K110"/>
  <c r="L110"/>
  <c r="M110"/>
  <c r="N110"/>
  <c r="O110"/>
  <c r="P110"/>
  <c r="Q110"/>
  <c r="R110"/>
  <c r="S110"/>
  <c r="T110"/>
  <c r="U110"/>
  <c r="V110"/>
  <c r="W110"/>
  <c r="X110"/>
  <c r="Y110"/>
  <c r="Z110"/>
  <c r="AA110"/>
  <c r="AB110"/>
  <c r="AC110"/>
  <c r="AD110"/>
  <c r="AE110"/>
  <c r="AF110"/>
  <c r="AG110"/>
  <c r="AH110"/>
  <c r="AI110"/>
  <c r="AJ110"/>
  <c r="AK110"/>
  <c r="AL110"/>
  <c r="AM110"/>
  <c r="AN110"/>
  <c r="AO110"/>
  <c r="D111"/>
  <c r="E111"/>
  <c r="F111"/>
  <c r="G111"/>
  <c r="H111"/>
  <c r="I111"/>
  <c r="J111"/>
  <c r="K111"/>
  <c r="L111"/>
  <c r="M111"/>
  <c r="N111"/>
  <c r="O111"/>
  <c r="P111"/>
  <c r="Q111"/>
  <c r="R111"/>
  <c r="S111"/>
  <c r="T111"/>
  <c r="U111"/>
  <c r="V111"/>
  <c r="W111"/>
  <c r="X111"/>
  <c r="Y111"/>
  <c r="Z111"/>
  <c r="AA111"/>
  <c r="AB111"/>
  <c r="AC111"/>
  <c r="AD111"/>
  <c r="AE111"/>
  <c r="AF111"/>
  <c r="AG111"/>
  <c r="AH111"/>
  <c r="AI111"/>
  <c r="AJ111"/>
  <c r="AK111"/>
  <c r="AL111"/>
  <c r="AM111"/>
  <c r="AN111"/>
  <c r="AO111"/>
  <c r="D112"/>
  <c r="E112"/>
  <c r="F112"/>
  <c r="G112"/>
  <c r="H112"/>
  <c r="I112"/>
  <c r="J112"/>
  <c r="K112"/>
  <c r="L112"/>
  <c r="M112"/>
  <c r="N112"/>
  <c r="O112"/>
  <c r="P112"/>
  <c r="Q112"/>
  <c r="R112"/>
  <c r="S112"/>
  <c r="T112"/>
  <c r="U112"/>
  <c r="V112"/>
  <c r="W112"/>
  <c r="X112"/>
  <c r="Y112"/>
  <c r="Z112"/>
  <c r="AA112"/>
  <c r="AB112"/>
  <c r="AC112"/>
  <c r="AD112"/>
  <c r="AE112"/>
  <c r="AF112"/>
  <c r="AG112"/>
  <c r="AH112"/>
  <c r="AI112"/>
  <c r="AJ112"/>
  <c r="AK112"/>
  <c r="AL112"/>
  <c r="AM112"/>
  <c r="AN112"/>
  <c r="AO112"/>
  <c r="D113"/>
  <c r="E113"/>
  <c r="F113"/>
  <c r="G113"/>
  <c r="H113"/>
  <c r="I113"/>
  <c r="J113"/>
  <c r="K113"/>
  <c r="L113"/>
  <c r="M113"/>
  <c r="N113"/>
  <c r="O113"/>
  <c r="P113"/>
  <c r="Q113"/>
  <c r="R113"/>
  <c r="S113"/>
  <c r="T113"/>
  <c r="U113"/>
  <c r="V113"/>
  <c r="W113"/>
  <c r="X113"/>
  <c r="Y113"/>
  <c r="Z113"/>
  <c r="AA113"/>
  <c r="AB113"/>
  <c r="AC113"/>
  <c r="AD113"/>
  <c r="AE113"/>
  <c r="AF113"/>
  <c r="AG113"/>
  <c r="AH113"/>
  <c r="AI113"/>
  <c r="AJ113"/>
  <c r="AK113"/>
  <c r="AL113"/>
  <c r="AM113"/>
  <c r="AN113"/>
  <c r="AO113"/>
  <c r="D114"/>
  <c r="E114"/>
  <c r="F114"/>
  <c r="G114"/>
  <c r="H114"/>
  <c r="I114"/>
  <c r="J114"/>
  <c r="K114"/>
  <c r="L114"/>
  <c r="M114"/>
  <c r="N114"/>
  <c r="O114"/>
  <c r="P114"/>
  <c r="Q114"/>
  <c r="R114"/>
  <c r="S114"/>
  <c r="T114"/>
  <c r="U114"/>
  <c r="V114"/>
  <c r="W114"/>
  <c r="X114"/>
  <c r="Y114"/>
  <c r="Z114"/>
  <c r="AA114"/>
  <c r="AB114"/>
  <c r="AC114"/>
  <c r="AD114"/>
  <c r="AE114"/>
  <c r="AF114"/>
  <c r="AG114"/>
  <c r="AH114"/>
  <c r="AI114"/>
  <c r="AJ114"/>
  <c r="AK114"/>
  <c r="AL114"/>
  <c r="AM114"/>
  <c r="AN114"/>
  <c r="AO114"/>
  <c r="D115"/>
  <c r="E115"/>
  <c r="F115"/>
  <c r="G115"/>
  <c r="H115"/>
  <c r="I115"/>
  <c r="J115"/>
  <c r="K115"/>
  <c r="L115"/>
  <c r="M115"/>
  <c r="N115"/>
  <c r="O115"/>
  <c r="P115"/>
  <c r="Q115"/>
  <c r="R115"/>
  <c r="S115"/>
  <c r="T115"/>
  <c r="U115"/>
  <c r="V115"/>
  <c r="W115"/>
  <c r="X115"/>
  <c r="Y115"/>
  <c r="Z115"/>
  <c r="AA115"/>
  <c r="AB115"/>
  <c r="AC115"/>
  <c r="AD115"/>
  <c r="AE115"/>
  <c r="AF115"/>
  <c r="AG115"/>
  <c r="AH115"/>
  <c r="AI115"/>
  <c r="AJ115"/>
  <c r="AK115"/>
  <c r="AL115"/>
  <c r="AM115"/>
  <c r="AN115"/>
  <c r="AO115"/>
  <c r="D116"/>
  <c r="E116"/>
  <c r="F116"/>
  <c r="G116"/>
  <c r="H116"/>
  <c r="I116"/>
  <c r="J116"/>
  <c r="K116"/>
  <c r="L116"/>
  <c r="M116"/>
  <c r="N116"/>
  <c r="O116"/>
  <c r="P116"/>
  <c r="Q116"/>
  <c r="R116"/>
  <c r="S116"/>
  <c r="T116"/>
  <c r="U116"/>
  <c r="V116"/>
  <c r="W116"/>
  <c r="X116"/>
  <c r="Y116"/>
  <c r="Z116"/>
  <c r="AA116"/>
  <c r="AB116"/>
  <c r="AC116"/>
  <c r="AD116"/>
  <c r="AE116"/>
  <c r="AF116"/>
  <c r="AG116"/>
  <c r="AH116"/>
  <c r="AI116"/>
  <c r="AJ116"/>
  <c r="AK116"/>
  <c r="AL116"/>
  <c r="AM116"/>
  <c r="AN116"/>
  <c r="AO116"/>
  <c r="D117"/>
  <c r="E117"/>
  <c r="F117"/>
  <c r="G117"/>
  <c r="H117"/>
  <c r="I117"/>
  <c r="J117"/>
  <c r="K117"/>
  <c r="L117"/>
  <c r="M117"/>
  <c r="N117"/>
  <c r="O117"/>
  <c r="P117"/>
  <c r="Q117"/>
  <c r="R117"/>
  <c r="S117"/>
  <c r="T117"/>
  <c r="U117"/>
  <c r="V117"/>
  <c r="W117"/>
  <c r="X117"/>
  <c r="Y117"/>
  <c r="Z117"/>
  <c r="AA117"/>
  <c r="AB117"/>
  <c r="AC117"/>
  <c r="AD117"/>
  <c r="AE117"/>
  <c r="AF117"/>
  <c r="AG117"/>
  <c r="AH117"/>
  <c r="AI117"/>
  <c r="AJ117"/>
  <c r="AK117"/>
  <c r="AL117"/>
  <c r="AM117"/>
  <c r="AN117"/>
  <c r="AO117"/>
  <c r="D118"/>
  <c r="E118"/>
  <c r="F118"/>
  <c r="G118"/>
  <c r="H118"/>
  <c r="I118"/>
  <c r="J118"/>
  <c r="K118"/>
  <c r="L118"/>
  <c r="M118"/>
  <c r="N118"/>
  <c r="O118"/>
  <c r="P118"/>
  <c r="Q118"/>
  <c r="R118"/>
  <c r="S118"/>
  <c r="T118"/>
  <c r="U118"/>
  <c r="V118"/>
  <c r="W118"/>
  <c r="X118"/>
  <c r="Y118"/>
  <c r="Z118"/>
  <c r="AA118"/>
  <c r="AB118"/>
  <c r="AC118"/>
  <c r="AD118"/>
  <c r="AE118"/>
  <c r="AF118"/>
  <c r="AG118"/>
  <c r="AH118"/>
  <c r="AI118"/>
  <c r="AJ118"/>
  <c r="AK118"/>
  <c r="AL118"/>
  <c r="AM118"/>
  <c r="AN118"/>
  <c r="AO118"/>
  <c r="D119"/>
  <c r="E119"/>
  <c r="F119"/>
  <c r="G119"/>
  <c r="H119"/>
  <c r="I119"/>
  <c r="J119"/>
  <c r="K119"/>
  <c r="L119"/>
  <c r="M119"/>
  <c r="N119"/>
  <c r="O119"/>
  <c r="P119"/>
  <c r="Q119"/>
  <c r="R119"/>
  <c r="S119"/>
  <c r="T119"/>
  <c r="U119"/>
  <c r="V119"/>
  <c r="W119"/>
  <c r="X119"/>
  <c r="Y119"/>
  <c r="Z119"/>
  <c r="AA119"/>
  <c r="AB119"/>
  <c r="AC119"/>
  <c r="AD119"/>
  <c r="AE119"/>
  <c r="AF119"/>
  <c r="AG119"/>
  <c r="AH119"/>
  <c r="AI119"/>
  <c r="AJ119"/>
  <c r="AK119"/>
  <c r="AL119"/>
  <c r="AM119"/>
  <c r="AN119"/>
  <c r="AO119"/>
  <c r="D120"/>
  <c r="E120"/>
  <c r="F120"/>
  <c r="G120"/>
  <c r="H120"/>
  <c r="I120"/>
  <c r="J120"/>
  <c r="K120"/>
  <c r="L120"/>
  <c r="M120"/>
  <c r="N120"/>
  <c r="O120"/>
  <c r="P120"/>
  <c r="Q120"/>
  <c r="R120"/>
  <c r="S120"/>
  <c r="T120"/>
  <c r="U120"/>
  <c r="V120"/>
  <c r="W120"/>
  <c r="X120"/>
  <c r="Y120"/>
  <c r="Z120"/>
  <c r="AA120"/>
  <c r="AB120"/>
  <c r="AC120"/>
  <c r="AD120"/>
  <c r="AE120"/>
  <c r="AF120"/>
  <c r="AG120"/>
  <c r="AH120"/>
  <c r="AI120"/>
  <c r="AJ120"/>
  <c r="AK120"/>
  <c r="AL120"/>
  <c r="AM120"/>
  <c r="AN120"/>
  <c r="AO120"/>
  <c r="D121"/>
  <c r="E121"/>
  <c r="F121"/>
  <c r="G121"/>
  <c r="H121"/>
  <c r="I121"/>
  <c r="J121"/>
  <c r="K121"/>
  <c r="L121"/>
  <c r="M121"/>
  <c r="N121"/>
  <c r="O121"/>
  <c r="P121"/>
  <c r="Q121"/>
  <c r="R121"/>
  <c r="S121"/>
  <c r="T121"/>
  <c r="U121"/>
  <c r="V121"/>
  <c r="W121"/>
  <c r="X121"/>
  <c r="Y121"/>
  <c r="Z121"/>
  <c r="AA121"/>
  <c r="AB121"/>
  <c r="AC121"/>
  <c r="AD121"/>
  <c r="AE121"/>
  <c r="AF121"/>
  <c r="AG121"/>
  <c r="AH121"/>
  <c r="AI121"/>
  <c r="AJ121"/>
  <c r="AK121"/>
  <c r="AL121"/>
  <c r="AM121"/>
  <c r="AN121"/>
  <c r="AO121"/>
  <c r="D122"/>
  <c r="E122"/>
  <c r="F122"/>
  <c r="G122"/>
  <c r="H122"/>
  <c r="I122"/>
  <c r="J122"/>
  <c r="K122"/>
  <c r="L122"/>
  <c r="M122"/>
  <c r="N122"/>
  <c r="O122"/>
  <c r="P122"/>
  <c r="Q122"/>
  <c r="R122"/>
  <c r="S122"/>
  <c r="T122"/>
  <c r="U122"/>
  <c r="V122"/>
  <c r="W122"/>
  <c r="X122"/>
  <c r="Y122"/>
  <c r="Z122"/>
  <c r="AA122"/>
  <c r="AB122"/>
  <c r="AC122"/>
  <c r="AD122"/>
  <c r="AE122"/>
  <c r="AF122"/>
  <c r="AG122"/>
  <c r="AH122"/>
  <c r="AI122"/>
  <c r="AJ122"/>
  <c r="AK122"/>
  <c r="AL122"/>
  <c r="AM122"/>
  <c r="AN122"/>
  <c r="AO122"/>
  <c r="D123"/>
  <c r="E123"/>
  <c r="F123"/>
  <c r="G123"/>
  <c r="H123"/>
  <c r="I123"/>
  <c r="J123"/>
  <c r="K123"/>
  <c r="L123"/>
  <c r="M123"/>
  <c r="N123"/>
  <c r="O123"/>
  <c r="P123"/>
  <c r="Q123"/>
  <c r="R123"/>
  <c r="S123"/>
  <c r="T123"/>
  <c r="U123"/>
  <c r="V123"/>
  <c r="W123"/>
  <c r="X123"/>
  <c r="Y123"/>
  <c r="Z123"/>
  <c r="AA123"/>
  <c r="AB123"/>
  <c r="AC123"/>
  <c r="AD123"/>
  <c r="AE123"/>
  <c r="AF123"/>
  <c r="AG123"/>
  <c r="AH123"/>
  <c r="AI123"/>
  <c r="AJ123"/>
  <c r="AK123"/>
  <c r="AL123"/>
  <c r="AM123"/>
  <c r="AN123"/>
  <c r="AO123"/>
  <c r="D124"/>
  <c r="E124"/>
  <c r="F124"/>
  <c r="G124"/>
  <c r="H124"/>
  <c r="I124"/>
  <c r="J124"/>
  <c r="K124"/>
  <c r="L124"/>
  <c r="M124"/>
  <c r="N124"/>
  <c r="O124"/>
  <c r="P124"/>
  <c r="Q124"/>
  <c r="R124"/>
  <c r="S124"/>
  <c r="T124"/>
  <c r="U124"/>
  <c r="V124"/>
  <c r="W124"/>
  <c r="X124"/>
  <c r="Y124"/>
  <c r="Z124"/>
  <c r="AA124"/>
  <c r="AB124"/>
  <c r="AC124"/>
  <c r="AD124"/>
  <c r="AE124"/>
  <c r="AF124"/>
  <c r="AG124"/>
  <c r="AH124"/>
  <c r="AI124"/>
  <c r="AJ124"/>
  <c r="AK124"/>
  <c r="AL124"/>
  <c r="AM124"/>
  <c r="AN124"/>
  <c r="AO124"/>
  <c r="D125"/>
  <c r="E125"/>
  <c r="F125"/>
  <c r="G125"/>
  <c r="H125"/>
  <c r="I125"/>
  <c r="J125"/>
  <c r="K125"/>
  <c r="L125"/>
  <c r="M125"/>
  <c r="N125"/>
  <c r="O125"/>
  <c r="P125"/>
  <c r="Q125"/>
  <c r="R125"/>
  <c r="S125"/>
  <c r="T125"/>
  <c r="U125"/>
  <c r="V125"/>
  <c r="W125"/>
  <c r="X125"/>
  <c r="Y125"/>
  <c r="Z125"/>
  <c r="AA125"/>
  <c r="AB125"/>
  <c r="AC125"/>
  <c r="AD125"/>
  <c r="AE125"/>
  <c r="AF125"/>
  <c r="AG125"/>
  <c r="AH125"/>
  <c r="AI125"/>
  <c r="AJ125"/>
  <c r="AK125"/>
  <c r="AL125"/>
  <c r="AM125"/>
  <c r="AN125"/>
  <c r="AO125"/>
  <c r="D126"/>
  <c r="E126"/>
  <c r="F126"/>
  <c r="G126"/>
  <c r="H126"/>
  <c r="I126"/>
  <c r="J126"/>
  <c r="K126"/>
  <c r="L126"/>
  <c r="M126"/>
  <c r="N126"/>
  <c r="O126"/>
  <c r="P126"/>
  <c r="Q126"/>
  <c r="R126"/>
  <c r="S126"/>
  <c r="T126"/>
  <c r="U126"/>
  <c r="V126"/>
  <c r="W126"/>
  <c r="X126"/>
  <c r="Y126"/>
  <c r="Z126"/>
  <c r="AA126"/>
  <c r="AB126"/>
  <c r="AC126"/>
  <c r="AD126"/>
  <c r="AE126"/>
  <c r="AF126"/>
  <c r="AG126"/>
  <c r="AH126"/>
  <c r="AI126"/>
  <c r="AJ126"/>
  <c r="AK126"/>
  <c r="AL126"/>
  <c r="AM126"/>
  <c r="AN126"/>
  <c r="AO126"/>
  <c r="D127"/>
  <c r="E127"/>
  <c r="F127"/>
  <c r="G127"/>
  <c r="H127"/>
  <c r="I127"/>
  <c r="J127"/>
  <c r="K127"/>
  <c r="L127"/>
  <c r="M127"/>
  <c r="N127"/>
  <c r="O127"/>
  <c r="P127"/>
  <c r="Q127"/>
  <c r="R127"/>
  <c r="S127"/>
  <c r="T127"/>
  <c r="U127"/>
  <c r="V127"/>
  <c r="W127"/>
  <c r="X127"/>
  <c r="Y127"/>
  <c r="Z127"/>
  <c r="AA127"/>
  <c r="AB127"/>
  <c r="AC127"/>
  <c r="AD127"/>
  <c r="AE127"/>
  <c r="AF127"/>
  <c r="AG127"/>
  <c r="AH127"/>
  <c r="AI127"/>
  <c r="AJ127"/>
  <c r="AK127"/>
  <c r="AL127"/>
  <c r="AM127"/>
  <c r="AN127"/>
  <c r="AO127"/>
  <c r="D128"/>
  <c r="E128"/>
  <c r="F128"/>
  <c r="G128"/>
  <c r="H128"/>
  <c r="I128"/>
  <c r="J128"/>
  <c r="K128"/>
  <c r="L128"/>
  <c r="M128"/>
  <c r="N128"/>
  <c r="O128"/>
  <c r="P128"/>
  <c r="Q128"/>
  <c r="R128"/>
  <c r="S128"/>
  <c r="T128"/>
  <c r="U128"/>
  <c r="V128"/>
  <c r="W128"/>
  <c r="X128"/>
  <c r="Y128"/>
  <c r="Z128"/>
  <c r="AA128"/>
  <c r="AB128"/>
  <c r="AC128"/>
  <c r="AD128"/>
  <c r="AE128"/>
  <c r="AF128"/>
  <c r="AG128"/>
  <c r="AH128"/>
  <c r="AI128"/>
  <c r="AJ128"/>
  <c r="AK128"/>
  <c r="AL128"/>
  <c r="AM128"/>
  <c r="AN128"/>
  <c r="AO128"/>
  <c r="D129"/>
  <c r="E129"/>
  <c r="F129"/>
  <c r="G129"/>
  <c r="H129"/>
  <c r="I129"/>
  <c r="J129"/>
  <c r="K129"/>
  <c r="L129"/>
  <c r="M129"/>
  <c r="N129"/>
  <c r="O129"/>
  <c r="P129"/>
  <c r="Q129"/>
  <c r="R129"/>
  <c r="S129"/>
  <c r="T129"/>
  <c r="U129"/>
  <c r="V129"/>
  <c r="W129"/>
  <c r="X129"/>
  <c r="Y129"/>
  <c r="Z129"/>
  <c r="AA129"/>
  <c r="AB129"/>
  <c r="AC129"/>
  <c r="AD129"/>
  <c r="AE129"/>
  <c r="AF129"/>
  <c r="AG129"/>
  <c r="AH129"/>
  <c r="AI129"/>
  <c r="AJ129"/>
  <c r="AK129"/>
  <c r="AL129"/>
  <c r="AM129"/>
  <c r="AN129"/>
  <c r="AO129"/>
  <c r="D130"/>
  <c r="E130"/>
  <c r="F130"/>
  <c r="G130"/>
  <c r="H130"/>
  <c r="I130"/>
  <c r="J130"/>
  <c r="K130"/>
  <c r="L130"/>
  <c r="M130"/>
  <c r="N130"/>
  <c r="O130"/>
  <c r="P130"/>
  <c r="Q130"/>
  <c r="R130"/>
  <c r="S130"/>
  <c r="T130"/>
  <c r="U130"/>
  <c r="V130"/>
  <c r="W130"/>
  <c r="X130"/>
  <c r="Y130"/>
  <c r="Z130"/>
  <c r="AA130"/>
  <c r="AB130"/>
  <c r="AC130"/>
  <c r="AD130"/>
  <c r="AE130"/>
  <c r="AF130"/>
  <c r="AG130"/>
  <c r="AH130"/>
  <c r="AI130"/>
  <c r="AJ130"/>
  <c r="AK130"/>
  <c r="AL130"/>
  <c r="AM130"/>
  <c r="AN130"/>
  <c r="AO130"/>
  <c r="D131"/>
  <c r="E131"/>
  <c r="F131"/>
  <c r="G131"/>
  <c r="H131"/>
  <c r="I131"/>
  <c r="J131"/>
  <c r="K131"/>
  <c r="L131"/>
  <c r="M131"/>
  <c r="N131"/>
  <c r="O131"/>
  <c r="P131"/>
  <c r="Q131"/>
  <c r="R131"/>
  <c r="S131"/>
  <c r="T131"/>
  <c r="U131"/>
  <c r="V131"/>
  <c r="W131"/>
  <c r="X131"/>
  <c r="Y131"/>
  <c r="Z131"/>
  <c r="AA131"/>
  <c r="AB131"/>
  <c r="AC131"/>
  <c r="AD131"/>
  <c r="AE131"/>
  <c r="AF131"/>
  <c r="AG131"/>
  <c r="AH131"/>
  <c r="AI131"/>
  <c r="AJ131"/>
  <c r="AK131"/>
  <c r="AL131"/>
  <c r="AM131"/>
  <c r="AN131"/>
  <c r="AO131"/>
  <c r="D132"/>
  <c r="E132"/>
  <c r="F132"/>
  <c r="G132"/>
  <c r="H132"/>
  <c r="I132"/>
  <c r="J132"/>
  <c r="K132"/>
  <c r="L132"/>
  <c r="M132"/>
  <c r="N132"/>
  <c r="O132"/>
  <c r="P132"/>
  <c r="Q132"/>
  <c r="R132"/>
  <c r="S132"/>
  <c r="T132"/>
  <c r="U132"/>
  <c r="V132"/>
  <c r="W132"/>
  <c r="X132"/>
  <c r="Y132"/>
  <c r="Z132"/>
  <c r="AA132"/>
  <c r="AB132"/>
  <c r="AC132"/>
  <c r="AD132"/>
  <c r="AE132"/>
  <c r="AF132"/>
  <c r="AG132"/>
  <c r="AH132"/>
  <c r="AI132"/>
  <c r="AJ132"/>
  <c r="AK132"/>
  <c r="AL132"/>
  <c r="AM132"/>
  <c r="AN132"/>
  <c r="AO132"/>
  <c r="D133"/>
  <c r="E133"/>
  <c r="F133"/>
  <c r="G133"/>
  <c r="H133"/>
  <c r="I133"/>
  <c r="J133"/>
  <c r="K133"/>
  <c r="L133"/>
  <c r="M133"/>
  <c r="N133"/>
  <c r="O133"/>
  <c r="P133"/>
  <c r="Q133"/>
  <c r="R133"/>
  <c r="S133"/>
  <c r="T133"/>
  <c r="U133"/>
  <c r="V133"/>
  <c r="W133"/>
  <c r="X133"/>
  <c r="Y133"/>
  <c r="Z133"/>
  <c r="AA133"/>
  <c r="AB133"/>
  <c r="AC133"/>
  <c r="AD133"/>
  <c r="AE133"/>
  <c r="AF133"/>
  <c r="AG133"/>
  <c r="AH133"/>
  <c r="AI133"/>
  <c r="AJ133"/>
  <c r="AK133"/>
  <c r="AL133"/>
  <c r="AM133"/>
  <c r="AN133"/>
  <c r="AO133"/>
  <c r="E2" i="10"/>
  <c r="D10"/>
  <c r="E10"/>
  <c r="F10"/>
  <c r="G10"/>
  <c r="H10"/>
  <c r="I10"/>
  <c r="J10"/>
  <c r="K10"/>
  <c r="L10"/>
  <c r="M10"/>
  <c r="N10"/>
  <c r="O10"/>
  <c r="P10"/>
  <c r="Q10"/>
  <c r="R10"/>
  <c r="S10"/>
  <c r="T10"/>
  <c r="U10"/>
  <c r="V10"/>
  <c r="W10"/>
  <c r="X10"/>
  <c r="Y10"/>
  <c r="Z10"/>
  <c r="AA10"/>
  <c r="AB10"/>
  <c r="AC10"/>
  <c r="AD10"/>
  <c r="AE10"/>
  <c r="AF10"/>
  <c r="AG10"/>
  <c r="AH10"/>
  <c r="AI10"/>
  <c r="AJ10"/>
  <c r="AK10"/>
  <c r="AL10"/>
  <c r="AM10"/>
  <c r="AN10"/>
  <c r="AO10"/>
  <c r="D11"/>
  <c r="E11"/>
  <c r="F11"/>
  <c r="G11"/>
  <c r="H11"/>
  <c r="I11"/>
  <c r="J11"/>
  <c r="K11"/>
  <c r="L11"/>
  <c r="M11"/>
  <c r="N11"/>
  <c r="O11"/>
  <c r="P11"/>
  <c r="Q11"/>
  <c r="R11"/>
  <c r="S11"/>
  <c r="T11"/>
  <c r="U11"/>
  <c r="V11"/>
  <c r="W11"/>
  <c r="X11"/>
  <c r="Y11"/>
  <c r="Z11"/>
  <c r="AA11"/>
  <c r="AB11"/>
  <c r="AC11"/>
  <c r="AD11"/>
  <c r="AE11"/>
  <c r="AF11"/>
  <c r="AG11"/>
  <c r="AH11"/>
  <c r="AI11"/>
  <c r="AJ11"/>
  <c r="AK11"/>
  <c r="AL11"/>
  <c r="AM11"/>
  <c r="AN11"/>
  <c r="AO11"/>
  <c r="D12"/>
  <c r="E12"/>
  <c r="F12"/>
  <c r="G12"/>
  <c r="H12"/>
  <c r="I12"/>
  <c r="J12"/>
  <c r="K12"/>
  <c r="L12"/>
  <c r="M12"/>
  <c r="N12"/>
  <c r="O12"/>
  <c r="P12"/>
  <c r="Q12"/>
  <c r="R12"/>
  <c r="S12"/>
  <c r="T12"/>
  <c r="U12"/>
  <c r="V12"/>
  <c r="W12"/>
  <c r="X12"/>
  <c r="Y12"/>
  <c r="Z12"/>
  <c r="AA12"/>
  <c r="AB12"/>
  <c r="AC12"/>
  <c r="AD12"/>
  <c r="AE12"/>
  <c r="AF12"/>
  <c r="AG12"/>
  <c r="AH12"/>
  <c r="AI12"/>
  <c r="AJ12"/>
  <c r="AK12"/>
  <c r="AL12"/>
  <c r="AM12"/>
  <c r="AN12"/>
  <c r="AO12"/>
  <c r="D13"/>
  <c r="E13"/>
  <c r="F13"/>
  <c r="G13"/>
  <c r="H13"/>
  <c r="I13"/>
  <c r="J13"/>
  <c r="K13"/>
  <c r="L13"/>
  <c r="M13"/>
  <c r="N13"/>
  <c r="O13"/>
  <c r="P13"/>
  <c r="Q13"/>
  <c r="R13"/>
  <c r="S13"/>
  <c r="T13"/>
  <c r="U13"/>
  <c r="V13"/>
  <c r="W13"/>
  <c r="X13"/>
  <c r="Y13"/>
  <c r="Z13"/>
  <c r="AA13"/>
  <c r="AB13"/>
  <c r="AC13"/>
  <c r="AD13"/>
  <c r="AE13"/>
  <c r="AF13"/>
  <c r="AG13"/>
  <c r="AH13"/>
  <c r="AI13"/>
  <c r="AJ13"/>
  <c r="AK13"/>
  <c r="AL13"/>
  <c r="AM13"/>
  <c r="AN13"/>
  <c r="AO13"/>
  <c r="D14"/>
  <c r="E14"/>
  <c r="F14"/>
  <c r="G14"/>
  <c r="H14"/>
  <c r="I14"/>
  <c r="J14"/>
  <c r="K14"/>
  <c r="L14"/>
  <c r="M14"/>
  <c r="N14"/>
  <c r="O14"/>
  <c r="P14"/>
  <c r="Q14"/>
  <c r="R14"/>
  <c r="S14"/>
  <c r="T14"/>
  <c r="U14"/>
  <c r="V14"/>
  <c r="W14"/>
  <c r="X14"/>
  <c r="Y14"/>
  <c r="Z14"/>
  <c r="AA14"/>
  <c r="AB14"/>
  <c r="AC14"/>
  <c r="AD14"/>
  <c r="AE14"/>
  <c r="AF14"/>
  <c r="AG14"/>
  <c r="AH14"/>
  <c r="AI14"/>
  <c r="AJ14"/>
  <c r="AK14"/>
  <c r="AL14"/>
  <c r="AM14"/>
  <c r="AN14"/>
  <c r="AO14"/>
  <c r="D15"/>
  <c r="E15"/>
  <c r="F15"/>
  <c r="G15"/>
  <c r="H15"/>
  <c r="I15"/>
  <c r="J15"/>
  <c r="K15"/>
  <c r="L15"/>
  <c r="M15"/>
  <c r="N15"/>
  <c r="O15"/>
  <c r="P15"/>
  <c r="Q15"/>
  <c r="R15"/>
  <c r="S15"/>
  <c r="T15"/>
  <c r="U15"/>
  <c r="V15"/>
  <c r="W15"/>
  <c r="X15"/>
  <c r="Y15"/>
  <c r="Z15"/>
  <c r="AA15"/>
  <c r="AB15"/>
  <c r="AC15"/>
  <c r="AD15"/>
  <c r="AE15"/>
  <c r="AF15"/>
  <c r="AG15"/>
  <c r="AH15"/>
  <c r="AI15"/>
  <c r="AJ15"/>
  <c r="AK15"/>
  <c r="AL15"/>
  <c r="AM15"/>
  <c r="AN15"/>
  <c r="AO15"/>
  <c r="D16"/>
  <c r="E16"/>
  <c r="F16"/>
  <c r="G16"/>
  <c r="H16"/>
  <c r="I16"/>
  <c r="J16"/>
  <c r="K16"/>
  <c r="L16"/>
  <c r="M16"/>
  <c r="N16"/>
  <c r="O16"/>
  <c r="P16"/>
  <c r="Q16"/>
  <c r="R16"/>
  <c r="S16"/>
  <c r="T16"/>
  <c r="U16"/>
  <c r="V16"/>
  <c r="W16"/>
  <c r="X16"/>
  <c r="Y16"/>
  <c r="Z16"/>
  <c r="AA16"/>
  <c r="AB16"/>
  <c r="AC16"/>
  <c r="AD16"/>
  <c r="AE16"/>
  <c r="AF16"/>
  <c r="AG16"/>
  <c r="AH16"/>
  <c r="AI16"/>
  <c r="AJ16"/>
  <c r="AK16"/>
  <c r="AL16"/>
  <c r="AM16"/>
  <c r="AN16"/>
  <c r="AO16"/>
  <c r="D17"/>
  <c r="E17"/>
  <c r="F17"/>
  <c r="G17"/>
  <c r="H17"/>
  <c r="I17"/>
  <c r="J17"/>
  <c r="K17"/>
  <c r="L17"/>
  <c r="M17"/>
  <c r="N17"/>
  <c r="O17"/>
  <c r="P17"/>
  <c r="Q17"/>
  <c r="R17"/>
  <c r="S17"/>
  <c r="T17"/>
  <c r="U17"/>
  <c r="V17"/>
  <c r="W17"/>
  <c r="X17"/>
  <c r="Y17"/>
  <c r="Z17"/>
  <c r="AA17"/>
  <c r="AB17"/>
  <c r="AC17"/>
  <c r="AD17"/>
  <c r="AE17"/>
  <c r="AF17"/>
  <c r="AG17"/>
  <c r="AH17"/>
  <c r="AI17"/>
  <c r="AJ17"/>
  <c r="AK17"/>
  <c r="AL17"/>
  <c r="AM17"/>
  <c r="AN17"/>
  <c r="AO17"/>
  <c r="D18"/>
  <c r="E18"/>
  <c r="F18"/>
  <c r="G18"/>
  <c r="H18"/>
  <c r="I18"/>
  <c r="J18"/>
  <c r="K18"/>
  <c r="L18"/>
  <c r="M18"/>
  <c r="N18"/>
  <c r="O18"/>
  <c r="P18"/>
  <c r="Q18"/>
  <c r="R18"/>
  <c r="S18"/>
  <c r="T18"/>
  <c r="U18"/>
  <c r="V18"/>
  <c r="W18"/>
  <c r="X18"/>
  <c r="Y18"/>
  <c r="Z18"/>
  <c r="AA18"/>
  <c r="AB18"/>
  <c r="AC18"/>
  <c r="AD18"/>
  <c r="AE18"/>
  <c r="AF18"/>
  <c r="AG18"/>
  <c r="AH18"/>
  <c r="AI18"/>
  <c r="AJ18"/>
  <c r="AK18"/>
  <c r="AL18"/>
  <c r="AM18"/>
  <c r="AN18"/>
  <c r="AO18"/>
  <c r="D19"/>
  <c r="E19"/>
  <c r="F19"/>
  <c r="G19"/>
  <c r="H19"/>
  <c r="I19"/>
  <c r="J19"/>
  <c r="K19"/>
  <c r="L19"/>
  <c r="M19"/>
  <c r="N19"/>
  <c r="O19"/>
  <c r="P19"/>
  <c r="Q19"/>
  <c r="R19"/>
  <c r="S19"/>
  <c r="T19"/>
  <c r="U19"/>
  <c r="V19"/>
  <c r="W19"/>
  <c r="X19"/>
  <c r="Y19"/>
  <c r="Z19"/>
  <c r="AA19"/>
  <c r="AB19"/>
  <c r="AC19"/>
  <c r="AD19"/>
  <c r="AE19"/>
  <c r="AF19"/>
  <c r="AG19"/>
  <c r="AH19"/>
  <c r="AI19"/>
  <c r="AJ19"/>
  <c r="AK19"/>
  <c r="AL19"/>
  <c r="AM19"/>
  <c r="AN19"/>
  <c r="AO19"/>
  <c r="D20"/>
  <c r="E20"/>
  <c r="F20"/>
  <c r="G20"/>
  <c r="H20"/>
  <c r="I20"/>
  <c r="J20"/>
  <c r="K20"/>
  <c r="L20"/>
  <c r="M20"/>
  <c r="N20"/>
  <c r="O20"/>
  <c r="P20"/>
  <c r="Q20"/>
  <c r="R20"/>
  <c r="S20"/>
  <c r="T20"/>
  <c r="U20"/>
  <c r="V20"/>
  <c r="W20"/>
  <c r="X20"/>
  <c r="Y20"/>
  <c r="Z20"/>
  <c r="AA20"/>
  <c r="AB20"/>
  <c r="AC20"/>
  <c r="AD20"/>
  <c r="AE20"/>
  <c r="AF20"/>
  <c r="AG20"/>
  <c r="AH20"/>
  <c r="AI20"/>
  <c r="AJ20"/>
  <c r="AK20"/>
  <c r="AL20"/>
  <c r="AM20"/>
  <c r="AN20"/>
  <c r="AO20"/>
  <c r="D21"/>
  <c r="E21"/>
  <c r="F21"/>
  <c r="G21"/>
  <c r="H21"/>
  <c r="I21"/>
  <c r="J21"/>
  <c r="K21"/>
  <c r="L21"/>
  <c r="M21"/>
  <c r="N21"/>
  <c r="O21"/>
  <c r="P21"/>
  <c r="Q21"/>
  <c r="R21"/>
  <c r="S21"/>
  <c r="T21"/>
  <c r="U21"/>
  <c r="V21"/>
  <c r="W21"/>
  <c r="X21"/>
  <c r="Y21"/>
  <c r="Z21"/>
  <c r="AA21"/>
  <c r="AB21"/>
  <c r="AC21"/>
  <c r="AD21"/>
  <c r="AE21"/>
  <c r="AF21"/>
  <c r="AG21"/>
  <c r="AH21"/>
  <c r="AI21"/>
  <c r="AJ21"/>
  <c r="AK21"/>
  <c r="AL21"/>
  <c r="AM21"/>
  <c r="AN21"/>
  <c r="AO21"/>
  <c r="D22"/>
  <c r="E22"/>
  <c r="F22"/>
  <c r="G22"/>
  <c r="H22"/>
  <c r="I22"/>
  <c r="J22"/>
  <c r="K22"/>
  <c r="L22"/>
  <c r="M22"/>
  <c r="N22"/>
  <c r="O22"/>
  <c r="P22"/>
  <c r="Q22"/>
  <c r="R22"/>
  <c r="S22"/>
  <c r="T22"/>
  <c r="U22"/>
  <c r="V22"/>
  <c r="W22"/>
  <c r="X22"/>
  <c r="Y22"/>
  <c r="Z22"/>
  <c r="AA22"/>
  <c r="AB22"/>
  <c r="AC22"/>
  <c r="AD22"/>
  <c r="AE22"/>
  <c r="AF22"/>
  <c r="AG22"/>
  <c r="AH22"/>
  <c r="AI22"/>
  <c r="AJ22"/>
  <c r="AK22"/>
  <c r="AL22"/>
  <c r="AM22"/>
  <c r="AN22"/>
  <c r="AO22"/>
  <c r="D23"/>
  <c r="E23"/>
  <c r="F23"/>
  <c r="G23"/>
  <c r="H23"/>
  <c r="I23"/>
  <c r="J23"/>
  <c r="K23"/>
  <c r="L23"/>
  <c r="M23"/>
  <c r="N23"/>
  <c r="O23"/>
  <c r="P23"/>
  <c r="Q23"/>
  <c r="R23"/>
  <c r="S23"/>
  <c r="T23"/>
  <c r="U23"/>
  <c r="V23"/>
  <c r="W23"/>
  <c r="X23"/>
  <c r="Y23"/>
  <c r="Z23"/>
  <c r="AA23"/>
  <c r="AB23"/>
  <c r="AC23"/>
  <c r="AD23"/>
  <c r="AE23"/>
  <c r="AF23"/>
  <c r="AG23"/>
  <c r="AH23"/>
  <c r="AI23"/>
  <c r="AJ23"/>
  <c r="AK23"/>
  <c r="AL23"/>
  <c r="AM23"/>
  <c r="AN23"/>
  <c r="AO23"/>
  <c r="D24"/>
  <c r="E24"/>
  <c r="F24"/>
  <c r="G24"/>
  <c r="H24"/>
  <c r="I24"/>
  <c r="J24"/>
  <c r="K24"/>
  <c r="L24"/>
  <c r="M24"/>
  <c r="N24"/>
  <c r="O24"/>
  <c r="P24"/>
  <c r="Q24"/>
  <c r="R24"/>
  <c r="S24"/>
  <c r="T24"/>
  <c r="U24"/>
  <c r="V24"/>
  <c r="W24"/>
  <c r="X24"/>
  <c r="Y24"/>
  <c r="Z24"/>
  <c r="AA24"/>
  <c r="AB24"/>
  <c r="AC24"/>
  <c r="AD24"/>
  <c r="AE24"/>
  <c r="AF24"/>
  <c r="AG24"/>
  <c r="AH24"/>
  <c r="AI24"/>
  <c r="AJ24"/>
  <c r="AK24"/>
  <c r="AL24"/>
  <c r="AM24"/>
  <c r="AN24"/>
  <c r="AO24"/>
  <c r="D25"/>
  <c r="E25"/>
  <c r="F25"/>
  <c r="G25"/>
  <c r="H25"/>
  <c r="I25"/>
  <c r="J25"/>
  <c r="K25"/>
  <c r="L25"/>
  <c r="M25"/>
  <c r="N25"/>
  <c r="O25"/>
  <c r="P25"/>
  <c r="Q25"/>
  <c r="R25"/>
  <c r="S25"/>
  <c r="T25"/>
  <c r="U25"/>
  <c r="V25"/>
  <c r="W25"/>
  <c r="X25"/>
  <c r="Y25"/>
  <c r="Z25"/>
  <c r="AA25"/>
  <c r="AB25"/>
  <c r="AC25"/>
  <c r="AD25"/>
  <c r="AE25"/>
  <c r="AF25"/>
  <c r="AG25"/>
  <c r="AH25"/>
  <c r="AI25"/>
  <c r="AJ25"/>
  <c r="AK25"/>
  <c r="AL25"/>
  <c r="AM25"/>
  <c r="AN25"/>
  <c r="AO25"/>
  <c r="D26"/>
  <c r="E26"/>
  <c r="F26"/>
  <c r="G26"/>
  <c r="H26"/>
  <c r="I26"/>
  <c r="J26"/>
  <c r="K26"/>
  <c r="L26"/>
  <c r="M26"/>
  <c r="N26"/>
  <c r="O26"/>
  <c r="P26"/>
  <c r="Q26"/>
  <c r="R26"/>
  <c r="S26"/>
  <c r="T26"/>
  <c r="U26"/>
  <c r="V26"/>
  <c r="W26"/>
  <c r="X26"/>
  <c r="Y26"/>
  <c r="Z26"/>
  <c r="AA26"/>
  <c r="AB26"/>
  <c r="AC26"/>
  <c r="AD26"/>
  <c r="AE26"/>
  <c r="AF26"/>
  <c r="AG26"/>
  <c r="AH26"/>
  <c r="AI26"/>
  <c r="AJ26"/>
  <c r="AK26"/>
  <c r="AL26"/>
  <c r="AM26"/>
  <c r="AN26"/>
  <c r="AO26"/>
  <c r="D27"/>
  <c r="E27"/>
  <c r="F27"/>
  <c r="G27"/>
  <c r="H27"/>
  <c r="I27"/>
  <c r="J27"/>
  <c r="K27"/>
  <c r="L27"/>
  <c r="M27"/>
  <c r="N27"/>
  <c r="O27"/>
  <c r="P27"/>
  <c r="Q27"/>
  <c r="R27"/>
  <c r="S27"/>
  <c r="T27"/>
  <c r="U27"/>
  <c r="V27"/>
  <c r="W27"/>
  <c r="X27"/>
  <c r="Y27"/>
  <c r="Z27"/>
  <c r="AA27"/>
  <c r="AB27"/>
  <c r="AC27"/>
  <c r="AD27"/>
  <c r="AE27"/>
  <c r="AF27"/>
  <c r="AG27"/>
  <c r="AH27"/>
  <c r="AI27"/>
  <c r="AJ27"/>
  <c r="AK27"/>
  <c r="AL27"/>
  <c r="AM27"/>
  <c r="AN27"/>
  <c r="AO27"/>
  <c r="D28"/>
  <c r="E28"/>
  <c r="F28"/>
  <c r="G28"/>
  <c r="H28"/>
  <c r="I28"/>
  <c r="J28"/>
  <c r="K28"/>
  <c r="L28"/>
  <c r="M28"/>
  <c r="N28"/>
  <c r="O28"/>
  <c r="P28"/>
  <c r="Q28"/>
  <c r="R28"/>
  <c r="S28"/>
  <c r="T28"/>
  <c r="U28"/>
  <c r="V28"/>
  <c r="W28"/>
  <c r="X28"/>
  <c r="Y28"/>
  <c r="Z28"/>
  <c r="AA28"/>
  <c r="AB28"/>
  <c r="AC28"/>
  <c r="AD28"/>
  <c r="AE28"/>
  <c r="AF28"/>
  <c r="AG28"/>
  <c r="AH28"/>
  <c r="AI28"/>
  <c r="AJ28"/>
  <c r="AK28"/>
  <c r="AL28"/>
  <c r="AM28"/>
  <c r="AN28"/>
  <c r="AO28"/>
  <c r="D29"/>
  <c r="E29"/>
  <c r="F29"/>
  <c r="G29"/>
  <c r="H29"/>
  <c r="I29"/>
  <c r="J29"/>
  <c r="K29"/>
  <c r="L29"/>
  <c r="M29"/>
  <c r="N29"/>
  <c r="O29"/>
  <c r="P29"/>
  <c r="Q29"/>
  <c r="R29"/>
  <c r="S29"/>
  <c r="T29"/>
  <c r="U29"/>
  <c r="V29"/>
  <c r="W29"/>
  <c r="X29"/>
  <c r="Y29"/>
  <c r="Z29"/>
  <c r="AA29"/>
  <c r="AB29"/>
  <c r="AC29"/>
  <c r="AD29"/>
  <c r="AE29"/>
  <c r="AF29"/>
  <c r="AG29"/>
  <c r="AH29"/>
  <c r="AI29"/>
  <c r="AJ29"/>
  <c r="AK29"/>
  <c r="AL29"/>
  <c r="AM29"/>
  <c r="AN29"/>
  <c r="AO29"/>
  <c r="D30"/>
  <c r="E30"/>
  <c r="F30"/>
  <c r="G30"/>
  <c r="H30"/>
  <c r="I30"/>
  <c r="J30"/>
  <c r="K30"/>
  <c r="L30"/>
  <c r="M30"/>
  <c r="N30"/>
  <c r="O30"/>
  <c r="P30"/>
  <c r="Q30"/>
  <c r="R30"/>
  <c r="S30"/>
  <c r="T30"/>
  <c r="U30"/>
  <c r="V30"/>
  <c r="W30"/>
  <c r="X30"/>
  <c r="Y30"/>
  <c r="Z30"/>
  <c r="AA30"/>
  <c r="AB30"/>
  <c r="AC30"/>
  <c r="AD30"/>
  <c r="AE30"/>
  <c r="AF30"/>
  <c r="AG30"/>
  <c r="AH30"/>
  <c r="AI30"/>
  <c r="AJ30"/>
  <c r="AK30"/>
  <c r="AL30"/>
  <c r="AM30"/>
  <c r="AN30"/>
  <c r="AO30"/>
  <c r="D31"/>
  <c r="E31"/>
  <c r="F31"/>
  <c r="G31"/>
  <c r="H31"/>
  <c r="I31"/>
  <c r="J31"/>
  <c r="K31"/>
  <c r="L31"/>
  <c r="M31"/>
  <c r="N31"/>
  <c r="O31"/>
  <c r="P31"/>
  <c r="Q31"/>
  <c r="R31"/>
  <c r="S31"/>
  <c r="T31"/>
  <c r="U31"/>
  <c r="V31"/>
  <c r="W31"/>
  <c r="X31"/>
  <c r="Y31"/>
  <c r="Z31"/>
  <c r="AA31"/>
  <c r="AB31"/>
  <c r="AC31"/>
  <c r="AD31"/>
  <c r="AE31"/>
  <c r="AF31"/>
  <c r="AG31"/>
  <c r="AH31"/>
  <c r="AI31"/>
  <c r="AJ31"/>
  <c r="AK31"/>
  <c r="AL31"/>
  <c r="AM31"/>
  <c r="AN31"/>
  <c r="AO31"/>
  <c r="D32"/>
  <c r="E32"/>
  <c r="F32"/>
  <c r="G32"/>
  <c r="H32"/>
  <c r="I32"/>
  <c r="J32"/>
  <c r="K32"/>
  <c r="L32"/>
  <c r="M32"/>
  <c r="N32"/>
  <c r="O32"/>
  <c r="P32"/>
  <c r="Q32"/>
  <c r="R32"/>
  <c r="S32"/>
  <c r="T32"/>
  <c r="U32"/>
  <c r="V32"/>
  <c r="W32"/>
  <c r="X32"/>
  <c r="Y32"/>
  <c r="Z32"/>
  <c r="AA32"/>
  <c r="AB32"/>
  <c r="AC32"/>
  <c r="AD32"/>
  <c r="AE32"/>
  <c r="AF32"/>
  <c r="AG32"/>
  <c r="AH32"/>
  <c r="AI32"/>
  <c r="AJ32"/>
  <c r="AK32"/>
  <c r="AL32"/>
  <c r="AM32"/>
  <c r="AN32"/>
  <c r="AO32"/>
  <c r="D33"/>
  <c r="E33"/>
  <c r="F33"/>
  <c r="G33"/>
  <c r="H33"/>
  <c r="I33"/>
  <c r="J33"/>
  <c r="K33"/>
  <c r="L33"/>
  <c r="M33"/>
  <c r="N33"/>
  <c r="O33"/>
  <c r="P33"/>
  <c r="Q33"/>
  <c r="R33"/>
  <c r="S33"/>
  <c r="T33"/>
  <c r="U33"/>
  <c r="V33"/>
  <c r="W33"/>
  <c r="X33"/>
  <c r="Y33"/>
  <c r="Z33"/>
  <c r="AA33"/>
  <c r="AB33"/>
  <c r="AC33"/>
  <c r="AD33"/>
  <c r="AE33"/>
  <c r="AF33"/>
  <c r="AG33"/>
  <c r="AH33"/>
  <c r="AI33"/>
  <c r="AJ33"/>
  <c r="AK33"/>
  <c r="AL33"/>
  <c r="AM33"/>
  <c r="AN33"/>
  <c r="AO33"/>
  <c r="D34"/>
  <c r="E34"/>
  <c r="F34"/>
  <c r="G34"/>
  <c r="H34"/>
  <c r="I34"/>
  <c r="J34"/>
  <c r="K34"/>
  <c r="L34"/>
  <c r="M34"/>
  <c r="N34"/>
  <c r="O34"/>
  <c r="P34"/>
  <c r="Q34"/>
  <c r="R34"/>
  <c r="S34"/>
  <c r="T34"/>
  <c r="U34"/>
  <c r="V34"/>
  <c r="W34"/>
  <c r="X34"/>
  <c r="Y34"/>
  <c r="Z34"/>
  <c r="AA34"/>
  <c r="AB34"/>
  <c r="AC34"/>
  <c r="AD34"/>
  <c r="AE34"/>
  <c r="AF34"/>
  <c r="AG34"/>
  <c r="AH34"/>
  <c r="AI34"/>
  <c r="AJ34"/>
  <c r="AK34"/>
  <c r="AL34"/>
  <c r="AM34"/>
  <c r="AN34"/>
  <c r="AO34"/>
  <c r="D35"/>
  <c r="E35"/>
  <c r="F35"/>
  <c r="G35"/>
  <c r="H35"/>
  <c r="I35"/>
  <c r="J35"/>
  <c r="K35"/>
  <c r="L35"/>
  <c r="M35"/>
  <c r="N35"/>
  <c r="O35"/>
  <c r="P35"/>
  <c r="Q35"/>
  <c r="R35"/>
  <c r="S35"/>
  <c r="T35"/>
  <c r="U35"/>
  <c r="V35"/>
  <c r="W35"/>
  <c r="X35"/>
  <c r="Y35"/>
  <c r="Z35"/>
  <c r="AA35"/>
  <c r="AB35"/>
  <c r="AC35"/>
  <c r="AD35"/>
  <c r="AE35"/>
  <c r="AF35"/>
  <c r="AG35"/>
  <c r="AH35"/>
  <c r="AI35"/>
  <c r="AJ35"/>
  <c r="AK35"/>
  <c r="AL35"/>
  <c r="AM35"/>
  <c r="AN35"/>
  <c r="AO35"/>
  <c r="D36"/>
  <c r="E36"/>
  <c r="F36"/>
  <c r="G36"/>
  <c r="H36"/>
  <c r="I36"/>
  <c r="J36"/>
  <c r="K36"/>
  <c r="L36"/>
  <c r="M36"/>
  <c r="N36"/>
  <c r="O36"/>
  <c r="P36"/>
  <c r="Q36"/>
  <c r="R36"/>
  <c r="S36"/>
  <c r="T36"/>
  <c r="U36"/>
  <c r="V36"/>
  <c r="W36"/>
  <c r="X36"/>
  <c r="Y36"/>
  <c r="Z36"/>
  <c r="AA36"/>
  <c r="AB36"/>
  <c r="AC36"/>
  <c r="AD36"/>
  <c r="AE36"/>
  <c r="AF36"/>
  <c r="AG36"/>
  <c r="AH36"/>
  <c r="AI36"/>
  <c r="AJ36"/>
  <c r="AK36"/>
  <c r="AL36"/>
  <c r="AM36"/>
  <c r="AN36"/>
  <c r="AO36"/>
  <c r="D37"/>
  <c r="E37"/>
  <c r="F37"/>
  <c r="G37"/>
  <c r="H37"/>
  <c r="I37"/>
  <c r="J37"/>
  <c r="K37"/>
  <c r="L37"/>
  <c r="M37"/>
  <c r="N37"/>
  <c r="O37"/>
  <c r="P37"/>
  <c r="Q37"/>
  <c r="R37"/>
  <c r="S37"/>
  <c r="T37"/>
  <c r="U37"/>
  <c r="V37"/>
  <c r="W37"/>
  <c r="X37"/>
  <c r="Y37"/>
  <c r="Z37"/>
  <c r="AA37"/>
  <c r="AB37"/>
  <c r="AC37"/>
  <c r="AD37"/>
  <c r="AE37"/>
  <c r="AF37"/>
  <c r="AG37"/>
  <c r="AH37"/>
  <c r="AI37"/>
  <c r="AJ37"/>
  <c r="AK37"/>
  <c r="AL37"/>
  <c r="AM37"/>
  <c r="AN37"/>
  <c r="AO37"/>
  <c r="D38"/>
  <c r="E38"/>
  <c r="F38"/>
  <c r="G38"/>
  <c r="H38"/>
  <c r="I38"/>
  <c r="J38"/>
  <c r="K38"/>
  <c r="L38"/>
  <c r="M38"/>
  <c r="N38"/>
  <c r="O38"/>
  <c r="P38"/>
  <c r="Q38"/>
  <c r="R38"/>
  <c r="S38"/>
  <c r="T38"/>
  <c r="U38"/>
  <c r="V38"/>
  <c r="W38"/>
  <c r="X38"/>
  <c r="Y38"/>
  <c r="Z38"/>
  <c r="AA38"/>
  <c r="AB38"/>
  <c r="AC38"/>
  <c r="AD38"/>
  <c r="AE38"/>
  <c r="AF38"/>
  <c r="AG38"/>
  <c r="AH38"/>
  <c r="AI38"/>
  <c r="AJ38"/>
  <c r="AK38"/>
  <c r="AL38"/>
  <c r="AM38"/>
  <c r="AN38"/>
  <c r="AO38"/>
  <c r="D39"/>
  <c r="E39"/>
  <c r="F39"/>
  <c r="G39"/>
  <c r="H39"/>
  <c r="I39"/>
  <c r="J39"/>
  <c r="K39"/>
  <c r="L39"/>
  <c r="M39"/>
  <c r="N39"/>
  <c r="O39"/>
  <c r="P39"/>
  <c r="Q39"/>
  <c r="R39"/>
  <c r="S39"/>
  <c r="T39"/>
  <c r="U39"/>
  <c r="V39"/>
  <c r="W39"/>
  <c r="X39"/>
  <c r="Y39"/>
  <c r="Z39"/>
  <c r="AA39"/>
  <c r="AB39"/>
  <c r="AC39"/>
  <c r="AD39"/>
  <c r="AE39"/>
  <c r="AF39"/>
  <c r="AG39"/>
  <c r="AH39"/>
  <c r="AI39"/>
  <c r="AJ39"/>
  <c r="AK39"/>
  <c r="AL39"/>
  <c r="AM39"/>
  <c r="AN39"/>
  <c r="AO39"/>
  <c r="D40"/>
  <c r="E40"/>
  <c r="F40"/>
  <c r="G40"/>
  <c r="H40"/>
  <c r="I40"/>
  <c r="J40"/>
  <c r="K40"/>
  <c r="L40"/>
  <c r="M40"/>
  <c r="N40"/>
  <c r="O40"/>
  <c r="P40"/>
  <c r="Q40"/>
  <c r="R40"/>
  <c r="S40"/>
  <c r="T40"/>
  <c r="U40"/>
  <c r="V40"/>
  <c r="W40"/>
  <c r="X40"/>
  <c r="Y40"/>
  <c r="Z40"/>
  <c r="AA40"/>
  <c r="AB40"/>
  <c r="AC40"/>
  <c r="AD40"/>
  <c r="AE40"/>
  <c r="AF40"/>
  <c r="AG40"/>
  <c r="AH40"/>
  <c r="AI40"/>
  <c r="AJ40"/>
  <c r="AK40"/>
  <c r="AL40"/>
  <c r="AM40"/>
  <c r="AN40"/>
  <c r="AO40"/>
  <c r="D41"/>
  <c r="E41"/>
  <c r="F41"/>
  <c r="G41"/>
  <c r="H41"/>
  <c r="I41"/>
  <c r="J41"/>
  <c r="K41"/>
  <c r="L41"/>
  <c r="M41"/>
  <c r="N41"/>
  <c r="O41"/>
  <c r="P41"/>
  <c r="Q41"/>
  <c r="R41"/>
  <c r="S41"/>
  <c r="T41"/>
  <c r="U41"/>
  <c r="V41"/>
  <c r="W41"/>
  <c r="X41"/>
  <c r="Y41"/>
  <c r="Z41"/>
  <c r="AA41"/>
  <c r="AB41"/>
  <c r="AC41"/>
  <c r="AD41"/>
  <c r="AE41"/>
  <c r="AF41"/>
  <c r="AG41"/>
  <c r="AH41"/>
  <c r="AI41"/>
  <c r="AJ41"/>
  <c r="AK41"/>
  <c r="AL41"/>
  <c r="AM41"/>
  <c r="AN41"/>
  <c r="AO41"/>
  <c r="D42"/>
  <c r="E42"/>
  <c r="F42"/>
  <c r="G42"/>
  <c r="H42"/>
  <c r="I42"/>
  <c r="J42"/>
  <c r="K42"/>
  <c r="L42"/>
  <c r="M42"/>
  <c r="N42"/>
  <c r="O42"/>
  <c r="P42"/>
  <c r="Q42"/>
  <c r="R42"/>
  <c r="S42"/>
  <c r="T42"/>
  <c r="U42"/>
  <c r="V42"/>
  <c r="W42"/>
  <c r="X42"/>
  <c r="Y42"/>
  <c r="Z42"/>
  <c r="AA42"/>
  <c r="AB42"/>
  <c r="AC42"/>
  <c r="AD42"/>
  <c r="AE42"/>
  <c r="AF42"/>
  <c r="AG42"/>
  <c r="AH42"/>
  <c r="AI42"/>
  <c r="AJ42"/>
  <c r="AK42"/>
  <c r="AL42"/>
  <c r="AM42"/>
  <c r="AN42"/>
  <c r="AO42"/>
  <c r="D43"/>
  <c r="E43"/>
  <c r="F43"/>
  <c r="G43"/>
  <c r="H43"/>
  <c r="I43"/>
  <c r="J43"/>
  <c r="K43"/>
  <c r="L43"/>
  <c r="M43"/>
  <c r="N43"/>
  <c r="O43"/>
  <c r="P43"/>
  <c r="Q43"/>
  <c r="R43"/>
  <c r="S43"/>
  <c r="T43"/>
  <c r="U43"/>
  <c r="V43"/>
  <c r="W43"/>
  <c r="X43"/>
  <c r="Y43"/>
  <c r="Z43"/>
  <c r="AA43"/>
  <c r="AB43"/>
  <c r="AC43"/>
  <c r="AD43"/>
  <c r="AE43"/>
  <c r="AF43"/>
  <c r="AG43"/>
  <c r="AH43"/>
  <c r="AI43"/>
  <c r="AJ43"/>
  <c r="AK43"/>
  <c r="AL43"/>
  <c r="AM43"/>
  <c r="AN43"/>
  <c r="AO43"/>
  <c r="D44"/>
  <c r="E44"/>
  <c r="F44"/>
  <c r="G44"/>
  <c r="H44"/>
  <c r="I44"/>
  <c r="J44"/>
  <c r="K44"/>
  <c r="L44"/>
  <c r="M44"/>
  <c r="N44"/>
  <c r="O44"/>
  <c r="P44"/>
  <c r="Q44"/>
  <c r="R44"/>
  <c r="S44"/>
  <c r="T44"/>
  <c r="U44"/>
  <c r="V44"/>
  <c r="W44"/>
  <c r="X44"/>
  <c r="Y44"/>
  <c r="Z44"/>
  <c r="AA44"/>
  <c r="AB44"/>
  <c r="AC44"/>
  <c r="AD44"/>
  <c r="AE44"/>
  <c r="AF44"/>
  <c r="AG44"/>
  <c r="AH44"/>
  <c r="AI44"/>
  <c r="AJ44"/>
  <c r="AK44"/>
  <c r="AL44"/>
  <c r="AM44"/>
  <c r="AN44"/>
  <c r="AO44"/>
  <c r="D45"/>
  <c r="E45"/>
  <c r="F45"/>
  <c r="G45"/>
  <c r="H45"/>
  <c r="I45"/>
  <c r="J45"/>
  <c r="K45"/>
  <c r="L45"/>
  <c r="M45"/>
  <c r="N45"/>
  <c r="O45"/>
  <c r="P45"/>
  <c r="Q45"/>
  <c r="R45"/>
  <c r="S45"/>
  <c r="T45"/>
  <c r="U45"/>
  <c r="V45"/>
  <c r="W45"/>
  <c r="X45"/>
  <c r="Y45"/>
  <c r="Z45"/>
  <c r="AA45"/>
  <c r="AB45"/>
  <c r="AC45"/>
  <c r="AD45"/>
  <c r="AE45"/>
  <c r="AF45"/>
  <c r="AG45"/>
  <c r="AH45"/>
  <c r="AI45"/>
  <c r="AJ45"/>
  <c r="AK45"/>
  <c r="AL45"/>
  <c r="AM45"/>
  <c r="AN45"/>
  <c r="AO45"/>
  <c r="D46"/>
  <c r="E46"/>
  <c r="F46"/>
  <c r="G46"/>
  <c r="H46"/>
  <c r="I46"/>
  <c r="J46"/>
  <c r="K46"/>
  <c r="L46"/>
  <c r="M46"/>
  <c r="N46"/>
  <c r="O46"/>
  <c r="P46"/>
  <c r="Q46"/>
  <c r="R46"/>
  <c r="S46"/>
  <c r="T46"/>
  <c r="U46"/>
  <c r="V46"/>
  <c r="W46"/>
  <c r="X46"/>
  <c r="Y46"/>
  <c r="Z46"/>
  <c r="AA46"/>
  <c r="AB46"/>
  <c r="AC46"/>
  <c r="AD46"/>
  <c r="AE46"/>
  <c r="AF46"/>
  <c r="AG46"/>
  <c r="AH46"/>
  <c r="AI46"/>
  <c r="AJ46"/>
  <c r="AK46"/>
  <c r="AL46"/>
  <c r="AM46"/>
  <c r="AN46"/>
  <c r="AO46"/>
  <c r="D47"/>
  <c r="E47"/>
  <c r="F47"/>
  <c r="G47"/>
  <c r="H47"/>
  <c r="I47"/>
  <c r="J47"/>
  <c r="K47"/>
  <c r="L47"/>
  <c r="M47"/>
  <c r="N47"/>
  <c r="O47"/>
  <c r="P47"/>
  <c r="Q47"/>
  <c r="R47"/>
  <c r="S47"/>
  <c r="T47"/>
  <c r="U47"/>
  <c r="V47"/>
  <c r="W47"/>
  <c r="X47"/>
  <c r="Y47"/>
  <c r="Z47"/>
  <c r="AA47"/>
  <c r="AB47"/>
  <c r="AC47"/>
  <c r="AD47"/>
  <c r="AE47"/>
  <c r="AF47"/>
  <c r="AG47"/>
  <c r="AH47"/>
  <c r="AI47"/>
  <c r="AJ47"/>
  <c r="AK47"/>
  <c r="AL47"/>
  <c r="AM47"/>
  <c r="AN47"/>
  <c r="AO47"/>
  <c r="D48"/>
  <c r="E48"/>
  <c r="F48"/>
  <c r="G48"/>
  <c r="H48"/>
  <c r="I48"/>
  <c r="J48"/>
  <c r="K48"/>
  <c r="L48"/>
  <c r="M48"/>
  <c r="N48"/>
  <c r="O48"/>
  <c r="P48"/>
  <c r="Q48"/>
  <c r="R48"/>
  <c r="S48"/>
  <c r="T48"/>
  <c r="U48"/>
  <c r="V48"/>
  <c r="W48"/>
  <c r="X48"/>
  <c r="Y48"/>
  <c r="Z48"/>
  <c r="AA48"/>
  <c r="AB48"/>
  <c r="AC48"/>
  <c r="AD48"/>
  <c r="AE48"/>
  <c r="AF48"/>
  <c r="AG48"/>
  <c r="AH48"/>
  <c r="AI48"/>
  <c r="AJ48"/>
  <c r="AK48"/>
  <c r="AL48"/>
  <c r="AM48"/>
  <c r="AN48"/>
  <c r="AO48"/>
  <c r="D49"/>
  <c r="E49"/>
  <c r="F49"/>
  <c r="G49"/>
  <c r="H49"/>
  <c r="I49"/>
  <c r="J49"/>
  <c r="K49"/>
  <c r="L49"/>
  <c r="M49"/>
  <c r="N49"/>
  <c r="O49"/>
  <c r="P49"/>
  <c r="Q49"/>
  <c r="R49"/>
  <c r="S49"/>
  <c r="T49"/>
  <c r="U49"/>
  <c r="V49"/>
  <c r="W49"/>
  <c r="X49"/>
  <c r="Y49"/>
  <c r="Z49"/>
  <c r="AA49"/>
  <c r="AB49"/>
  <c r="AC49"/>
  <c r="AD49"/>
  <c r="AE49"/>
  <c r="AF49"/>
  <c r="AG49"/>
  <c r="AH49"/>
  <c r="AI49"/>
  <c r="AJ49"/>
  <c r="AK49"/>
  <c r="AL49"/>
  <c r="AM49"/>
  <c r="AN49"/>
  <c r="AO49"/>
  <c r="D50"/>
  <c r="E50"/>
  <c r="F50"/>
  <c r="G50"/>
  <c r="H50"/>
  <c r="I50"/>
  <c r="J50"/>
  <c r="K50"/>
  <c r="L50"/>
  <c r="M50"/>
  <c r="N50"/>
  <c r="O50"/>
  <c r="P50"/>
  <c r="Q50"/>
  <c r="R50"/>
  <c r="S50"/>
  <c r="T50"/>
  <c r="U50"/>
  <c r="V50"/>
  <c r="W50"/>
  <c r="X50"/>
  <c r="Y50"/>
  <c r="Z50"/>
  <c r="AA50"/>
  <c r="AB50"/>
  <c r="AC50"/>
  <c r="AD50"/>
  <c r="AE50"/>
  <c r="AF50"/>
  <c r="AG50"/>
  <c r="AH50"/>
  <c r="AI50"/>
  <c r="AJ50"/>
  <c r="AK50"/>
  <c r="AL50"/>
  <c r="AM50"/>
  <c r="AN50"/>
  <c r="AO50"/>
  <c r="D51"/>
  <c r="E51"/>
  <c r="F51"/>
  <c r="G51"/>
  <c r="H51"/>
  <c r="I51"/>
  <c r="J51"/>
  <c r="K51"/>
  <c r="L51"/>
  <c r="M51"/>
  <c r="N51"/>
  <c r="O51"/>
  <c r="P51"/>
  <c r="Q51"/>
  <c r="R51"/>
  <c r="S51"/>
  <c r="T51"/>
  <c r="U51"/>
  <c r="V51"/>
  <c r="W51"/>
  <c r="X51"/>
  <c r="Y51"/>
  <c r="Z51"/>
  <c r="AA51"/>
  <c r="AB51"/>
  <c r="AC51"/>
  <c r="AD51"/>
  <c r="AE51"/>
  <c r="AF51"/>
  <c r="AG51"/>
  <c r="AH51"/>
  <c r="AI51"/>
  <c r="AJ51"/>
  <c r="AK51"/>
  <c r="AL51"/>
  <c r="AM51"/>
  <c r="AN51"/>
  <c r="AO51"/>
  <c r="D52"/>
  <c r="E52"/>
  <c r="F52"/>
  <c r="G52"/>
  <c r="H52"/>
  <c r="I52"/>
  <c r="J52"/>
  <c r="K52"/>
  <c r="L52"/>
  <c r="M52"/>
  <c r="N52"/>
  <c r="O52"/>
  <c r="P52"/>
  <c r="Q52"/>
  <c r="R52"/>
  <c r="S52"/>
  <c r="T52"/>
  <c r="U52"/>
  <c r="V52"/>
  <c r="W52"/>
  <c r="X52"/>
  <c r="Y52"/>
  <c r="Z52"/>
  <c r="AA52"/>
  <c r="AB52"/>
  <c r="AC52"/>
  <c r="AD52"/>
  <c r="AE52"/>
  <c r="AF52"/>
  <c r="AG52"/>
  <c r="AH52"/>
  <c r="AI52"/>
  <c r="AJ52"/>
  <c r="AK52"/>
  <c r="AL52"/>
  <c r="AM52"/>
  <c r="AN52"/>
  <c r="AO52"/>
  <c r="D53"/>
  <c r="E53"/>
  <c r="F53"/>
  <c r="G53"/>
  <c r="H53"/>
  <c r="I53"/>
  <c r="J53"/>
  <c r="K53"/>
  <c r="L53"/>
  <c r="M53"/>
  <c r="N53"/>
  <c r="O53"/>
  <c r="P53"/>
  <c r="Q53"/>
  <c r="R53"/>
  <c r="S53"/>
  <c r="T53"/>
  <c r="U53"/>
  <c r="V53"/>
  <c r="W53"/>
  <c r="X53"/>
  <c r="Y53"/>
  <c r="Z53"/>
  <c r="AA53"/>
  <c r="AB53"/>
  <c r="AC53"/>
  <c r="AD53"/>
  <c r="AE53"/>
  <c r="AF53"/>
  <c r="AG53"/>
  <c r="AH53"/>
  <c r="AI53"/>
  <c r="AJ53"/>
  <c r="AK53"/>
  <c r="AL53"/>
  <c r="AM53"/>
  <c r="AN53"/>
  <c r="AO53"/>
  <c r="D54"/>
  <c r="E54"/>
  <c r="F54"/>
  <c r="G54"/>
  <c r="H54"/>
  <c r="I54"/>
  <c r="J54"/>
  <c r="K54"/>
  <c r="L54"/>
  <c r="M54"/>
  <c r="N54"/>
  <c r="O54"/>
  <c r="P54"/>
  <c r="Q54"/>
  <c r="R54"/>
  <c r="S54"/>
  <c r="T54"/>
  <c r="U54"/>
  <c r="V54"/>
  <c r="W54"/>
  <c r="X54"/>
  <c r="Y54"/>
  <c r="Z54"/>
  <c r="AA54"/>
  <c r="AB54"/>
  <c r="AC54"/>
  <c r="AD54"/>
  <c r="AE54"/>
  <c r="AF54"/>
  <c r="AG54"/>
  <c r="AH54"/>
  <c r="AI54"/>
  <c r="AJ54"/>
  <c r="AK54"/>
  <c r="AL54"/>
  <c r="AM54"/>
  <c r="AN54"/>
  <c r="AO54"/>
  <c r="D55"/>
  <c r="E55"/>
  <c r="F55"/>
  <c r="G55"/>
  <c r="H55"/>
  <c r="I55"/>
  <c r="J55"/>
  <c r="K55"/>
  <c r="L55"/>
  <c r="M55"/>
  <c r="N55"/>
  <c r="O55"/>
  <c r="P55"/>
  <c r="Q55"/>
  <c r="R55"/>
  <c r="S55"/>
  <c r="T55"/>
  <c r="U55"/>
  <c r="V55"/>
  <c r="W55"/>
  <c r="X55"/>
  <c r="Y55"/>
  <c r="Z55"/>
  <c r="AA55"/>
  <c r="AB55"/>
  <c r="AC55"/>
  <c r="AD55"/>
  <c r="AE55"/>
  <c r="AF55"/>
  <c r="AG55"/>
  <c r="AH55"/>
  <c r="AI55"/>
  <c r="AJ55"/>
  <c r="AK55"/>
  <c r="AL55"/>
  <c r="AM55"/>
  <c r="AN55"/>
  <c r="AO55"/>
  <c r="D56"/>
  <c r="E56"/>
  <c r="F56"/>
  <c r="G56"/>
  <c r="H56"/>
  <c r="I56"/>
  <c r="J56"/>
  <c r="K56"/>
  <c r="L56"/>
  <c r="M56"/>
  <c r="N56"/>
  <c r="O56"/>
  <c r="P56"/>
  <c r="Q56"/>
  <c r="R56"/>
  <c r="S56"/>
  <c r="T56"/>
  <c r="U56"/>
  <c r="V56"/>
  <c r="W56"/>
  <c r="X56"/>
  <c r="Y56"/>
  <c r="Z56"/>
  <c r="AA56"/>
  <c r="AB56"/>
  <c r="AC56"/>
  <c r="AD56"/>
  <c r="AE56"/>
  <c r="AF56"/>
  <c r="AG56"/>
  <c r="AH56"/>
  <c r="AI56"/>
  <c r="AJ56"/>
  <c r="AK56"/>
  <c r="AL56"/>
  <c r="AM56"/>
  <c r="AN56"/>
  <c r="AO56"/>
  <c r="D57"/>
  <c r="E57"/>
  <c r="F57"/>
  <c r="G57"/>
  <c r="H57"/>
  <c r="I57"/>
  <c r="J57"/>
  <c r="K57"/>
  <c r="L57"/>
  <c r="M57"/>
  <c r="N57"/>
  <c r="O57"/>
  <c r="P57"/>
  <c r="Q57"/>
  <c r="R57"/>
  <c r="S57"/>
  <c r="T57"/>
  <c r="U57"/>
  <c r="V57"/>
  <c r="W57"/>
  <c r="X57"/>
  <c r="Y57"/>
  <c r="Z57"/>
  <c r="AA57"/>
  <c r="AB57"/>
  <c r="AC57"/>
  <c r="AD57"/>
  <c r="AE57"/>
  <c r="AF57"/>
  <c r="AG57"/>
  <c r="AH57"/>
  <c r="AI57"/>
  <c r="AJ57"/>
  <c r="AK57"/>
  <c r="AL57"/>
  <c r="AM57"/>
  <c r="AN57"/>
  <c r="AO57"/>
  <c r="D58"/>
  <c r="E58"/>
  <c r="F58"/>
  <c r="G58"/>
  <c r="H58"/>
  <c r="I58"/>
  <c r="J58"/>
  <c r="K58"/>
  <c r="L58"/>
  <c r="M58"/>
  <c r="N58"/>
  <c r="O58"/>
  <c r="P58"/>
  <c r="Q58"/>
  <c r="R58"/>
  <c r="S58"/>
  <c r="T58"/>
  <c r="U58"/>
  <c r="V58"/>
  <c r="W58"/>
  <c r="X58"/>
  <c r="Y58"/>
  <c r="Z58"/>
  <c r="AA58"/>
  <c r="AB58"/>
  <c r="AC58"/>
  <c r="AD58"/>
  <c r="AE58"/>
  <c r="AF58"/>
  <c r="AG58"/>
  <c r="AH58"/>
  <c r="AI58"/>
  <c r="AJ58"/>
  <c r="AK58"/>
  <c r="AL58"/>
  <c r="AM58"/>
  <c r="AN58"/>
  <c r="AO58"/>
  <c r="D59"/>
  <c r="E59"/>
  <c r="F59"/>
  <c r="G59"/>
  <c r="H59"/>
  <c r="I59"/>
  <c r="J59"/>
  <c r="K59"/>
  <c r="L59"/>
  <c r="M59"/>
  <c r="N59"/>
  <c r="O59"/>
  <c r="P59"/>
  <c r="Q59"/>
  <c r="R59"/>
  <c r="S59"/>
  <c r="T59"/>
  <c r="U59"/>
  <c r="V59"/>
  <c r="W59"/>
  <c r="X59"/>
  <c r="Y59"/>
  <c r="Z59"/>
  <c r="AA59"/>
  <c r="AB59"/>
  <c r="AC59"/>
  <c r="AD59"/>
  <c r="AE59"/>
  <c r="AF59"/>
  <c r="AG59"/>
  <c r="AH59"/>
  <c r="AI59"/>
  <c r="AJ59"/>
  <c r="AK59"/>
  <c r="AL59"/>
  <c r="AM59"/>
  <c r="AN59"/>
  <c r="AO59"/>
  <c r="D60"/>
  <c r="E60"/>
  <c r="F60"/>
  <c r="G60"/>
  <c r="H60"/>
  <c r="I60"/>
  <c r="J60"/>
  <c r="K60"/>
  <c r="L60"/>
  <c r="M60"/>
  <c r="N60"/>
  <c r="O60"/>
  <c r="P60"/>
  <c r="Q60"/>
  <c r="R60"/>
  <c r="S60"/>
  <c r="T60"/>
  <c r="U60"/>
  <c r="V60"/>
  <c r="W60"/>
  <c r="X60"/>
  <c r="Y60"/>
  <c r="Z60"/>
  <c r="AA60"/>
  <c r="AB60"/>
  <c r="AC60"/>
  <c r="AD60"/>
  <c r="AE60"/>
  <c r="AF60"/>
  <c r="AG60"/>
  <c r="AH60"/>
  <c r="AI60"/>
  <c r="AJ60"/>
  <c r="AK60"/>
  <c r="AL60"/>
  <c r="AM60"/>
  <c r="AN60"/>
  <c r="AO60"/>
  <c r="D61"/>
  <c r="E61"/>
  <c r="F61"/>
  <c r="G61"/>
  <c r="H61"/>
  <c r="I61"/>
  <c r="J61"/>
  <c r="K61"/>
  <c r="L61"/>
  <c r="M61"/>
  <c r="N61"/>
  <c r="O61"/>
  <c r="P61"/>
  <c r="Q61"/>
  <c r="R61"/>
  <c r="S61"/>
  <c r="T61"/>
  <c r="U61"/>
  <c r="V61"/>
  <c r="W61"/>
  <c r="X61"/>
  <c r="Y61"/>
  <c r="Z61"/>
  <c r="AA61"/>
  <c r="AB61"/>
  <c r="AC61"/>
  <c r="AD61"/>
  <c r="AE61"/>
  <c r="AF61"/>
  <c r="AG61"/>
  <c r="AH61"/>
  <c r="AI61"/>
  <c r="AJ61"/>
  <c r="AK61"/>
  <c r="AL61"/>
  <c r="AM61"/>
  <c r="AN61"/>
  <c r="AO61"/>
  <c r="D62"/>
  <c r="E62"/>
  <c r="F62"/>
  <c r="G62"/>
  <c r="H62"/>
  <c r="I62"/>
  <c r="J62"/>
  <c r="K62"/>
  <c r="L62"/>
  <c r="M62"/>
  <c r="N62"/>
  <c r="O62"/>
  <c r="P62"/>
  <c r="Q62"/>
  <c r="R62"/>
  <c r="S62"/>
  <c r="T62"/>
  <c r="U62"/>
  <c r="V62"/>
  <c r="W62"/>
  <c r="X62"/>
  <c r="Y62"/>
  <c r="Z62"/>
  <c r="AA62"/>
  <c r="AB62"/>
  <c r="AC62"/>
  <c r="AD62"/>
  <c r="AE62"/>
  <c r="AF62"/>
  <c r="AG62"/>
  <c r="AH62"/>
  <c r="AI62"/>
  <c r="AJ62"/>
  <c r="AK62"/>
  <c r="AL62"/>
  <c r="AM62"/>
  <c r="AN62"/>
  <c r="AO62"/>
  <c r="D63"/>
  <c r="E63"/>
  <c r="F63"/>
  <c r="G63"/>
  <c r="H63"/>
  <c r="I63"/>
  <c r="J63"/>
  <c r="K63"/>
  <c r="L63"/>
  <c r="M63"/>
  <c r="N63"/>
  <c r="O63"/>
  <c r="P63"/>
  <c r="Q63"/>
  <c r="R63"/>
  <c r="S63"/>
  <c r="T63"/>
  <c r="U63"/>
  <c r="V63"/>
  <c r="W63"/>
  <c r="X63"/>
  <c r="Y63"/>
  <c r="Z63"/>
  <c r="AA63"/>
  <c r="AB63"/>
  <c r="AC63"/>
  <c r="AD63"/>
  <c r="AE63"/>
  <c r="AF63"/>
  <c r="AG63"/>
  <c r="AH63"/>
  <c r="AI63"/>
  <c r="AJ63"/>
  <c r="AK63"/>
  <c r="AL63"/>
  <c r="AM63"/>
  <c r="AN63"/>
  <c r="AO63"/>
  <c r="D64"/>
  <c r="E64"/>
  <c r="F64"/>
  <c r="G64"/>
  <c r="H64"/>
  <c r="I64"/>
  <c r="J64"/>
  <c r="K64"/>
  <c r="L64"/>
  <c r="M64"/>
  <c r="N64"/>
  <c r="O64"/>
  <c r="P64"/>
  <c r="Q64"/>
  <c r="R64"/>
  <c r="S64"/>
  <c r="T64"/>
  <c r="U64"/>
  <c r="V64"/>
  <c r="W64"/>
  <c r="X64"/>
  <c r="Y64"/>
  <c r="Z64"/>
  <c r="AA64"/>
  <c r="AB64"/>
  <c r="AC64"/>
  <c r="AD64"/>
  <c r="AE64"/>
  <c r="AF64"/>
  <c r="AG64"/>
  <c r="AH64"/>
  <c r="AI64"/>
  <c r="AJ64"/>
  <c r="AK64"/>
  <c r="AL64"/>
  <c r="AM64"/>
  <c r="AN64"/>
  <c r="AO64"/>
  <c r="D65"/>
  <c r="E65"/>
  <c r="F65"/>
  <c r="G65"/>
  <c r="H65"/>
  <c r="I65"/>
  <c r="J65"/>
  <c r="K65"/>
  <c r="L65"/>
  <c r="M65"/>
  <c r="N65"/>
  <c r="O65"/>
  <c r="P65"/>
  <c r="Q65"/>
  <c r="R65"/>
  <c r="S65"/>
  <c r="T65"/>
  <c r="U65"/>
  <c r="V65"/>
  <c r="W65"/>
  <c r="X65"/>
  <c r="Y65"/>
  <c r="Z65"/>
  <c r="AA65"/>
  <c r="AB65"/>
  <c r="AC65"/>
  <c r="AD65"/>
  <c r="AE65"/>
  <c r="AF65"/>
  <c r="AG65"/>
  <c r="AH65"/>
  <c r="AI65"/>
  <c r="AJ65"/>
  <c r="AK65"/>
  <c r="AL65"/>
  <c r="AM65"/>
  <c r="AN65"/>
  <c r="AO65"/>
  <c r="D66"/>
  <c r="E66"/>
  <c r="F66"/>
  <c r="G66"/>
  <c r="H66"/>
  <c r="I66"/>
  <c r="J66"/>
  <c r="K66"/>
  <c r="L66"/>
  <c r="M66"/>
  <c r="N66"/>
  <c r="O66"/>
  <c r="P66"/>
  <c r="Q66"/>
  <c r="R66"/>
  <c r="S66"/>
  <c r="T66"/>
  <c r="U66"/>
  <c r="V66"/>
  <c r="W66"/>
  <c r="X66"/>
  <c r="Y66"/>
  <c r="Z66"/>
  <c r="AA66"/>
  <c r="AB66"/>
  <c r="AC66"/>
  <c r="AD66"/>
  <c r="AE66"/>
  <c r="AF66"/>
  <c r="AG66"/>
  <c r="AH66"/>
  <c r="AI66"/>
  <c r="AJ66"/>
  <c r="AK66"/>
  <c r="AL66"/>
  <c r="AM66"/>
  <c r="AN66"/>
  <c r="AO66"/>
  <c r="D67"/>
  <c r="E67"/>
  <c r="F67"/>
  <c r="G67"/>
  <c r="H67"/>
  <c r="I67"/>
  <c r="J67"/>
  <c r="K67"/>
  <c r="L67"/>
  <c r="M67"/>
  <c r="N67"/>
  <c r="O67"/>
  <c r="P67"/>
  <c r="Q67"/>
  <c r="R67"/>
  <c r="S67"/>
  <c r="T67"/>
  <c r="U67"/>
  <c r="V67"/>
  <c r="W67"/>
  <c r="X67"/>
  <c r="Y67"/>
  <c r="Z67"/>
  <c r="AA67"/>
  <c r="AB67"/>
  <c r="AC67"/>
  <c r="AD67"/>
  <c r="AE67"/>
  <c r="AF67"/>
  <c r="AG67"/>
  <c r="AH67"/>
  <c r="AI67"/>
  <c r="AJ67"/>
  <c r="AK67"/>
  <c r="AL67"/>
  <c r="AM67"/>
  <c r="AN67"/>
  <c r="AO67"/>
  <c r="D68"/>
  <c r="E68"/>
  <c r="F68"/>
  <c r="G68"/>
  <c r="H68"/>
  <c r="I68"/>
  <c r="J68"/>
  <c r="K68"/>
  <c r="L68"/>
  <c r="M68"/>
  <c r="N68"/>
  <c r="O68"/>
  <c r="P68"/>
  <c r="Q68"/>
  <c r="R68"/>
  <c r="S68"/>
  <c r="T68"/>
  <c r="U68"/>
  <c r="V68"/>
  <c r="W68"/>
  <c r="X68"/>
  <c r="Y68"/>
  <c r="Z68"/>
  <c r="AA68"/>
  <c r="AB68"/>
  <c r="AC68"/>
  <c r="AD68"/>
  <c r="AE68"/>
  <c r="AF68"/>
  <c r="AG68"/>
  <c r="AH68"/>
  <c r="AI68"/>
  <c r="AJ68"/>
  <c r="AK68"/>
  <c r="AL68"/>
  <c r="AM68"/>
  <c r="AN68"/>
  <c r="AO68"/>
  <c r="D69"/>
  <c r="E69"/>
  <c r="F69"/>
  <c r="G69"/>
  <c r="H69"/>
  <c r="I69"/>
  <c r="J69"/>
  <c r="K69"/>
  <c r="L69"/>
  <c r="M69"/>
  <c r="N69"/>
  <c r="O69"/>
  <c r="P69"/>
  <c r="Q69"/>
  <c r="R69"/>
  <c r="S69"/>
  <c r="T69"/>
  <c r="U69"/>
  <c r="V69"/>
  <c r="W69"/>
  <c r="X69"/>
  <c r="Y69"/>
  <c r="Z69"/>
  <c r="AA69"/>
  <c r="AB69"/>
  <c r="AC69"/>
  <c r="AD69"/>
  <c r="AE69"/>
  <c r="AF69"/>
  <c r="AG69"/>
  <c r="AH69"/>
  <c r="AI69"/>
  <c r="AJ69"/>
  <c r="AK69"/>
  <c r="AL69"/>
  <c r="AM69"/>
  <c r="AN69"/>
  <c r="AO69"/>
  <c r="D70"/>
  <c r="E70"/>
  <c r="F70"/>
  <c r="G70"/>
  <c r="H70"/>
  <c r="I70"/>
  <c r="J70"/>
  <c r="K70"/>
  <c r="L70"/>
  <c r="M70"/>
  <c r="N70"/>
  <c r="O70"/>
  <c r="P70"/>
  <c r="Q70"/>
  <c r="R70"/>
  <c r="S70"/>
  <c r="T70"/>
  <c r="U70"/>
  <c r="V70"/>
  <c r="W70"/>
  <c r="X70"/>
  <c r="Y70"/>
  <c r="Z70"/>
  <c r="AA70"/>
  <c r="AB70"/>
  <c r="AC70"/>
  <c r="AD70"/>
  <c r="AE70"/>
  <c r="AF70"/>
  <c r="AG70"/>
  <c r="AH70"/>
  <c r="AI70"/>
  <c r="AJ70"/>
  <c r="AK70"/>
  <c r="AL70"/>
  <c r="AM70"/>
  <c r="AN70"/>
  <c r="AO70"/>
  <c r="D71"/>
  <c r="E71"/>
  <c r="F71"/>
  <c r="G71"/>
  <c r="H71"/>
  <c r="I71"/>
  <c r="J71"/>
  <c r="K71"/>
  <c r="L71"/>
  <c r="M71"/>
  <c r="N71"/>
  <c r="O71"/>
  <c r="P71"/>
  <c r="Q71"/>
  <c r="R71"/>
  <c r="S71"/>
  <c r="T71"/>
  <c r="U71"/>
  <c r="V71"/>
  <c r="W71"/>
  <c r="X71"/>
  <c r="Y71"/>
  <c r="Z71"/>
  <c r="AA71"/>
  <c r="AB71"/>
  <c r="AC71"/>
  <c r="AD71"/>
  <c r="AE71"/>
  <c r="AF71"/>
  <c r="AG71"/>
  <c r="AH71"/>
  <c r="AI71"/>
  <c r="AJ71"/>
  <c r="AK71"/>
  <c r="AL71"/>
  <c r="AM71"/>
  <c r="AN71"/>
  <c r="AO71"/>
  <c r="D72"/>
  <c r="E72"/>
  <c r="F72"/>
  <c r="G72"/>
  <c r="H72"/>
  <c r="I72"/>
  <c r="J72"/>
  <c r="K72"/>
  <c r="L72"/>
  <c r="M72"/>
  <c r="N72"/>
  <c r="O72"/>
  <c r="P72"/>
  <c r="Q72"/>
  <c r="R72"/>
  <c r="S72"/>
  <c r="T72"/>
  <c r="U72"/>
  <c r="V72"/>
  <c r="W72"/>
  <c r="X72"/>
  <c r="Y72"/>
  <c r="Z72"/>
  <c r="AA72"/>
  <c r="AB72"/>
  <c r="AC72"/>
  <c r="AD72"/>
  <c r="AE72"/>
  <c r="AF72"/>
  <c r="AG72"/>
  <c r="AH72"/>
  <c r="AI72"/>
  <c r="AJ72"/>
  <c r="AK72"/>
  <c r="AL72"/>
  <c r="AM72"/>
  <c r="AN72"/>
  <c r="AO72"/>
  <c r="D73"/>
  <c r="E73"/>
  <c r="F73"/>
  <c r="G73"/>
  <c r="H73"/>
  <c r="I73"/>
  <c r="J73"/>
  <c r="K73"/>
  <c r="L73"/>
  <c r="M73"/>
  <c r="N73"/>
  <c r="O73"/>
  <c r="P73"/>
  <c r="Q73"/>
  <c r="R73"/>
  <c r="S73"/>
  <c r="T73"/>
  <c r="U73"/>
  <c r="V73"/>
  <c r="W73"/>
  <c r="X73"/>
  <c r="Y73"/>
  <c r="Z73"/>
  <c r="AA73"/>
  <c r="AB73"/>
  <c r="AC73"/>
  <c r="AD73"/>
  <c r="AE73"/>
  <c r="AF73"/>
  <c r="AG73"/>
  <c r="AH73"/>
  <c r="AI73"/>
  <c r="AJ73"/>
  <c r="AK73"/>
  <c r="AL73"/>
  <c r="AM73"/>
  <c r="AN73"/>
  <c r="AO73"/>
  <c r="D74"/>
  <c r="E74"/>
  <c r="F74"/>
  <c r="G74"/>
  <c r="H74"/>
  <c r="I74"/>
  <c r="J74"/>
  <c r="K74"/>
  <c r="L74"/>
  <c r="M74"/>
  <c r="N74"/>
  <c r="O74"/>
  <c r="P74"/>
  <c r="Q74"/>
  <c r="R74"/>
  <c r="S74"/>
  <c r="T74"/>
  <c r="U74"/>
  <c r="V74"/>
  <c r="W74"/>
  <c r="X74"/>
  <c r="Y74"/>
  <c r="Z74"/>
  <c r="AA74"/>
  <c r="AB74"/>
  <c r="AC74"/>
  <c r="AD74"/>
  <c r="AE74"/>
  <c r="AF74"/>
  <c r="AG74"/>
  <c r="AH74"/>
  <c r="AI74"/>
  <c r="AJ74"/>
  <c r="AK74"/>
  <c r="AL74"/>
  <c r="AM74"/>
  <c r="AN74"/>
  <c r="AO74"/>
  <c r="D75"/>
  <c r="E75"/>
  <c r="F75"/>
  <c r="G75"/>
  <c r="H75"/>
  <c r="I75"/>
  <c r="J75"/>
  <c r="K75"/>
  <c r="L75"/>
  <c r="M75"/>
  <c r="N75"/>
  <c r="O75"/>
  <c r="P75"/>
  <c r="Q75"/>
  <c r="R75"/>
  <c r="S75"/>
  <c r="T75"/>
  <c r="U75"/>
  <c r="V75"/>
  <c r="W75"/>
  <c r="X75"/>
  <c r="Y75"/>
  <c r="Z75"/>
  <c r="AA75"/>
  <c r="AB75"/>
  <c r="AC75"/>
  <c r="AD75"/>
  <c r="AE75"/>
  <c r="AF75"/>
  <c r="AG75"/>
  <c r="AH75"/>
  <c r="AI75"/>
  <c r="AJ75"/>
  <c r="AK75"/>
  <c r="AL75"/>
  <c r="AM75"/>
  <c r="AN75"/>
  <c r="AO75"/>
  <c r="D76"/>
  <c r="E76"/>
  <c r="F76"/>
  <c r="G76"/>
  <c r="H76"/>
  <c r="I76"/>
  <c r="J76"/>
  <c r="K76"/>
  <c r="L76"/>
  <c r="M76"/>
  <c r="N76"/>
  <c r="O76"/>
  <c r="P76"/>
  <c r="Q76"/>
  <c r="R76"/>
  <c r="S76"/>
  <c r="T76"/>
  <c r="U76"/>
  <c r="V76"/>
  <c r="W76"/>
  <c r="X76"/>
  <c r="Y76"/>
  <c r="Z76"/>
  <c r="AA76"/>
  <c r="AB76"/>
  <c r="AC76"/>
  <c r="AD76"/>
  <c r="AE76"/>
  <c r="AF76"/>
  <c r="AG76"/>
  <c r="AH76"/>
  <c r="AI76"/>
  <c r="AJ76"/>
  <c r="AK76"/>
  <c r="AL76"/>
  <c r="AM76"/>
  <c r="AN76"/>
  <c r="AO76"/>
  <c r="D77"/>
  <c r="E77"/>
  <c r="F77"/>
  <c r="G77"/>
  <c r="H77"/>
  <c r="I77"/>
  <c r="J77"/>
  <c r="K77"/>
  <c r="L77"/>
  <c r="M77"/>
  <c r="N77"/>
  <c r="O77"/>
  <c r="P77"/>
  <c r="Q77"/>
  <c r="R77"/>
  <c r="S77"/>
  <c r="T77"/>
  <c r="U77"/>
  <c r="V77"/>
  <c r="W77"/>
  <c r="X77"/>
  <c r="Y77"/>
  <c r="Z77"/>
  <c r="AA77"/>
  <c r="AB77"/>
  <c r="AC77"/>
  <c r="AD77"/>
  <c r="AE77"/>
  <c r="AF77"/>
  <c r="AG77"/>
  <c r="AH77"/>
  <c r="AI77"/>
  <c r="AJ77"/>
  <c r="AK77"/>
  <c r="AL77"/>
  <c r="AM77"/>
  <c r="AN77"/>
  <c r="AO77"/>
  <c r="D78"/>
  <c r="E78"/>
  <c r="F78"/>
  <c r="G78"/>
  <c r="H78"/>
  <c r="I78"/>
  <c r="J78"/>
  <c r="K78"/>
  <c r="L78"/>
  <c r="M78"/>
  <c r="N78"/>
  <c r="O78"/>
  <c r="P78"/>
  <c r="Q78"/>
  <c r="R78"/>
  <c r="S78"/>
  <c r="T78"/>
  <c r="U78"/>
  <c r="V78"/>
  <c r="W78"/>
  <c r="X78"/>
  <c r="Y78"/>
  <c r="Z78"/>
  <c r="AA78"/>
  <c r="AB78"/>
  <c r="AC78"/>
  <c r="AD78"/>
  <c r="AE78"/>
  <c r="AF78"/>
  <c r="AG78"/>
  <c r="AH78"/>
  <c r="AI78"/>
  <c r="AJ78"/>
  <c r="AK78"/>
  <c r="AL78"/>
  <c r="AM78"/>
  <c r="AN78"/>
  <c r="AO78"/>
  <c r="D79"/>
  <c r="E79"/>
  <c r="F79"/>
  <c r="G79"/>
  <c r="H79"/>
  <c r="I79"/>
  <c r="J79"/>
  <c r="K79"/>
  <c r="L79"/>
  <c r="M79"/>
  <c r="N79"/>
  <c r="O79"/>
  <c r="P79"/>
  <c r="Q79"/>
  <c r="R79"/>
  <c r="S79"/>
  <c r="T79"/>
  <c r="U79"/>
  <c r="V79"/>
  <c r="W79"/>
  <c r="X79"/>
  <c r="Y79"/>
  <c r="Z79"/>
  <c r="AA79"/>
  <c r="AB79"/>
  <c r="AC79"/>
  <c r="AD79"/>
  <c r="AE79"/>
  <c r="AF79"/>
  <c r="AG79"/>
  <c r="AH79"/>
  <c r="AI79"/>
  <c r="AJ79"/>
  <c r="AK79"/>
  <c r="AL79"/>
  <c r="AM79"/>
  <c r="AN79"/>
  <c r="AO79"/>
  <c r="D80"/>
  <c r="E80"/>
  <c r="F80"/>
  <c r="G80"/>
  <c r="H80"/>
  <c r="I80"/>
  <c r="J80"/>
  <c r="K80"/>
  <c r="L80"/>
  <c r="M80"/>
  <c r="N80"/>
  <c r="O80"/>
  <c r="P80"/>
  <c r="Q80"/>
  <c r="R80"/>
  <c r="S80"/>
  <c r="T80"/>
  <c r="U80"/>
  <c r="V80"/>
  <c r="W80"/>
  <c r="X80"/>
  <c r="Y80"/>
  <c r="Z80"/>
  <c r="AA80"/>
  <c r="AB80"/>
  <c r="AC80"/>
  <c r="AD80"/>
  <c r="AE80"/>
  <c r="AF80"/>
  <c r="AG80"/>
  <c r="AH80"/>
  <c r="AI80"/>
  <c r="AJ80"/>
  <c r="AK80"/>
  <c r="AL80"/>
  <c r="AM80"/>
  <c r="AN80"/>
  <c r="AO80"/>
  <c r="D81"/>
  <c r="E81"/>
  <c r="F81"/>
  <c r="G81"/>
  <c r="H81"/>
  <c r="I81"/>
  <c r="J81"/>
  <c r="K81"/>
  <c r="L81"/>
  <c r="M81"/>
  <c r="N81"/>
  <c r="O81"/>
  <c r="P81"/>
  <c r="Q81"/>
  <c r="R81"/>
  <c r="S81"/>
  <c r="T81"/>
  <c r="U81"/>
  <c r="V81"/>
  <c r="W81"/>
  <c r="X81"/>
  <c r="Y81"/>
  <c r="Z81"/>
  <c r="AA81"/>
  <c r="AB81"/>
  <c r="AC81"/>
  <c r="AD81"/>
  <c r="AE81"/>
  <c r="AF81"/>
  <c r="AG81"/>
  <c r="AH81"/>
  <c r="AI81"/>
  <c r="AJ81"/>
  <c r="AK81"/>
  <c r="AL81"/>
  <c r="AM81"/>
  <c r="AN81"/>
  <c r="AO81"/>
  <c r="D82"/>
  <c r="E82"/>
  <c r="F82"/>
  <c r="G82"/>
  <c r="H82"/>
  <c r="I82"/>
  <c r="J82"/>
  <c r="K82"/>
  <c r="L82"/>
  <c r="M82"/>
  <c r="N82"/>
  <c r="O82"/>
  <c r="P82"/>
  <c r="Q82"/>
  <c r="R82"/>
  <c r="S82"/>
  <c r="T82"/>
  <c r="U82"/>
  <c r="V82"/>
  <c r="W82"/>
  <c r="X82"/>
  <c r="Y82"/>
  <c r="Z82"/>
  <c r="AA82"/>
  <c r="AB82"/>
  <c r="AC82"/>
  <c r="AD82"/>
  <c r="AE82"/>
  <c r="AF82"/>
  <c r="AG82"/>
  <c r="AH82"/>
  <c r="AI82"/>
  <c r="AJ82"/>
  <c r="AK82"/>
  <c r="AL82"/>
  <c r="AM82"/>
  <c r="AN82"/>
  <c r="AO82"/>
  <c r="D83"/>
  <c r="E83"/>
  <c r="F83"/>
  <c r="G83"/>
  <c r="H83"/>
  <c r="I83"/>
  <c r="J83"/>
  <c r="K83"/>
  <c r="L83"/>
  <c r="M83"/>
  <c r="N83"/>
  <c r="O83"/>
  <c r="P83"/>
  <c r="Q83"/>
  <c r="R83"/>
  <c r="S83"/>
  <c r="T83"/>
  <c r="U83"/>
  <c r="V83"/>
  <c r="W83"/>
  <c r="X83"/>
  <c r="Y83"/>
  <c r="Z83"/>
  <c r="AA83"/>
  <c r="AB83"/>
  <c r="AC83"/>
  <c r="AD83"/>
  <c r="AE83"/>
  <c r="AF83"/>
  <c r="AG83"/>
  <c r="AH83"/>
  <c r="AI83"/>
  <c r="AJ83"/>
  <c r="AK83"/>
  <c r="AL83"/>
  <c r="AM83"/>
  <c r="AN83"/>
  <c r="AO83"/>
  <c r="D84"/>
  <c r="E84"/>
  <c r="F84"/>
  <c r="G84"/>
  <c r="H84"/>
  <c r="I84"/>
  <c r="J84"/>
  <c r="K84"/>
  <c r="L84"/>
  <c r="M84"/>
  <c r="N84"/>
  <c r="O84"/>
  <c r="P84"/>
  <c r="Q84"/>
  <c r="R84"/>
  <c r="S84"/>
  <c r="T84"/>
  <c r="U84"/>
  <c r="V84"/>
  <c r="W84"/>
  <c r="X84"/>
  <c r="Y84"/>
  <c r="Z84"/>
  <c r="AA84"/>
  <c r="AB84"/>
  <c r="AC84"/>
  <c r="AD84"/>
  <c r="AE84"/>
  <c r="AF84"/>
  <c r="AG84"/>
  <c r="AH84"/>
  <c r="AI84"/>
  <c r="AJ84"/>
  <c r="AK84"/>
  <c r="AL84"/>
  <c r="AM84"/>
  <c r="AN84"/>
  <c r="AO84"/>
  <c r="D85"/>
  <c r="E85"/>
  <c r="F85"/>
  <c r="G85"/>
  <c r="H85"/>
  <c r="I85"/>
  <c r="J85"/>
  <c r="K85"/>
  <c r="L85"/>
  <c r="M85"/>
  <c r="N85"/>
  <c r="O85"/>
  <c r="P85"/>
  <c r="Q85"/>
  <c r="R85"/>
  <c r="S85"/>
  <c r="T85"/>
  <c r="U85"/>
  <c r="V85"/>
  <c r="W85"/>
  <c r="X85"/>
  <c r="Y85"/>
  <c r="Z85"/>
  <c r="AA85"/>
  <c r="AB85"/>
  <c r="AC85"/>
  <c r="AD85"/>
  <c r="AE85"/>
  <c r="AF85"/>
  <c r="AG85"/>
  <c r="AH85"/>
  <c r="AI85"/>
  <c r="AJ85"/>
  <c r="AK85"/>
  <c r="AL85"/>
  <c r="AM85"/>
  <c r="AN85"/>
  <c r="AO85"/>
  <c r="D86"/>
  <c r="E86"/>
  <c r="F86"/>
  <c r="G86"/>
  <c r="H86"/>
  <c r="I86"/>
  <c r="J86"/>
  <c r="K86"/>
  <c r="L86"/>
  <c r="M86"/>
  <c r="N86"/>
  <c r="O86"/>
  <c r="P86"/>
  <c r="Q86"/>
  <c r="R86"/>
  <c r="S86"/>
  <c r="T86"/>
  <c r="U86"/>
  <c r="V86"/>
  <c r="W86"/>
  <c r="X86"/>
  <c r="Y86"/>
  <c r="Z86"/>
  <c r="AA86"/>
  <c r="AB86"/>
  <c r="AC86"/>
  <c r="AD86"/>
  <c r="AE86"/>
  <c r="AF86"/>
  <c r="AG86"/>
  <c r="AH86"/>
  <c r="AI86"/>
  <c r="AJ86"/>
  <c r="AK86"/>
  <c r="AL86"/>
  <c r="AM86"/>
  <c r="AN86"/>
  <c r="AO86"/>
  <c r="D87"/>
  <c r="E87"/>
  <c r="F87"/>
  <c r="G87"/>
  <c r="H87"/>
  <c r="I87"/>
  <c r="J87"/>
  <c r="K87"/>
  <c r="L87"/>
  <c r="M87"/>
  <c r="N87"/>
  <c r="O87"/>
  <c r="P87"/>
  <c r="Q87"/>
  <c r="R87"/>
  <c r="S87"/>
  <c r="T87"/>
  <c r="U87"/>
  <c r="V87"/>
  <c r="W87"/>
  <c r="X87"/>
  <c r="Y87"/>
  <c r="Z87"/>
  <c r="AA87"/>
  <c r="AB87"/>
  <c r="AC87"/>
  <c r="AD87"/>
  <c r="AE87"/>
  <c r="AF87"/>
  <c r="AG87"/>
  <c r="AH87"/>
  <c r="AI87"/>
  <c r="AJ87"/>
  <c r="AK87"/>
  <c r="AL87"/>
  <c r="AM87"/>
  <c r="AN87"/>
  <c r="AO87"/>
  <c r="D88"/>
  <c r="E88"/>
  <c r="F88"/>
  <c r="G88"/>
  <c r="H88"/>
  <c r="I88"/>
  <c r="J88"/>
  <c r="K88"/>
  <c r="L88"/>
  <c r="M88"/>
  <c r="N88"/>
  <c r="O88"/>
  <c r="P88"/>
  <c r="Q88"/>
  <c r="R88"/>
  <c r="S88"/>
  <c r="T88"/>
  <c r="U88"/>
  <c r="V88"/>
  <c r="W88"/>
  <c r="X88"/>
  <c r="Y88"/>
  <c r="Z88"/>
  <c r="AA88"/>
  <c r="AB88"/>
  <c r="AC88"/>
  <c r="AD88"/>
  <c r="AE88"/>
  <c r="AF88"/>
  <c r="AG88"/>
  <c r="AH88"/>
  <c r="AI88"/>
  <c r="AJ88"/>
  <c r="AK88"/>
  <c r="AL88"/>
  <c r="AM88"/>
  <c r="AN88"/>
  <c r="AO88"/>
  <c r="D89"/>
  <c r="E89"/>
  <c r="F89"/>
  <c r="G89"/>
  <c r="H89"/>
  <c r="I89"/>
  <c r="J89"/>
  <c r="K89"/>
  <c r="L89"/>
  <c r="M89"/>
  <c r="N89"/>
  <c r="O89"/>
  <c r="P89"/>
  <c r="Q89"/>
  <c r="R89"/>
  <c r="S89"/>
  <c r="T89"/>
  <c r="U89"/>
  <c r="V89"/>
  <c r="W89"/>
  <c r="X89"/>
  <c r="Y89"/>
  <c r="Z89"/>
  <c r="AA89"/>
  <c r="AB89"/>
  <c r="AC89"/>
  <c r="AD89"/>
  <c r="AE89"/>
  <c r="AF89"/>
  <c r="AG89"/>
  <c r="AH89"/>
  <c r="AI89"/>
  <c r="AJ89"/>
  <c r="AK89"/>
  <c r="AL89"/>
  <c r="AM89"/>
  <c r="AN89"/>
  <c r="AO89"/>
  <c r="D90"/>
  <c r="E90"/>
  <c r="F90"/>
  <c r="G90"/>
  <c r="H90"/>
  <c r="I90"/>
  <c r="J90"/>
  <c r="K90"/>
  <c r="L90"/>
  <c r="M90"/>
  <c r="N90"/>
  <c r="O90"/>
  <c r="P90"/>
  <c r="Q90"/>
  <c r="R90"/>
  <c r="S90"/>
  <c r="T90"/>
  <c r="U90"/>
  <c r="V90"/>
  <c r="W90"/>
  <c r="X90"/>
  <c r="Y90"/>
  <c r="Z90"/>
  <c r="AA90"/>
  <c r="AB90"/>
  <c r="AC90"/>
  <c r="AD90"/>
  <c r="AE90"/>
  <c r="AF90"/>
  <c r="AG90"/>
  <c r="AH90"/>
  <c r="AI90"/>
  <c r="AJ90"/>
  <c r="AK90"/>
  <c r="AL90"/>
  <c r="AM90"/>
  <c r="AN90"/>
  <c r="AO90"/>
  <c r="D91"/>
  <c r="E91"/>
  <c r="F91"/>
  <c r="G91"/>
  <c r="H91"/>
  <c r="I91"/>
  <c r="J91"/>
  <c r="K91"/>
  <c r="L91"/>
  <c r="M91"/>
  <c r="N91"/>
  <c r="O91"/>
  <c r="P91"/>
  <c r="Q91"/>
  <c r="R91"/>
  <c r="S91"/>
  <c r="T91"/>
  <c r="U91"/>
  <c r="V91"/>
  <c r="W91"/>
  <c r="X91"/>
  <c r="Y91"/>
  <c r="Z91"/>
  <c r="AA91"/>
  <c r="AB91"/>
  <c r="AC91"/>
  <c r="AD91"/>
  <c r="AE91"/>
  <c r="AF91"/>
  <c r="AG91"/>
  <c r="AH91"/>
  <c r="AI91"/>
  <c r="AJ91"/>
  <c r="AK91"/>
  <c r="AL91"/>
  <c r="AM91"/>
  <c r="AN91"/>
  <c r="AO91"/>
  <c r="D92"/>
  <c r="E92"/>
  <c r="F92"/>
  <c r="G92"/>
  <c r="H92"/>
  <c r="I92"/>
  <c r="J92"/>
  <c r="K92"/>
  <c r="L92"/>
  <c r="M92"/>
  <c r="N92"/>
  <c r="O92"/>
  <c r="P92"/>
  <c r="Q92"/>
  <c r="R92"/>
  <c r="S92"/>
  <c r="T92"/>
  <c r="U92"/>
  <c r="V92"/>
  <c r="W92"/>
  <c r="X92"/>
  <c r="Y92"/>
  <c r="Z92"/>
  <c r="AA92"/>
  <c r="AB92"/>
  <c r="AC92"/>
  <c r="AD92"/>
  <c r="AE92"/>
  <c r="AF92"/>
  <c r="AG92"/>
  <c r="AH92"/>
  <c r="AI92"/>
  <c r="AJ92"/>
  <c r="AK92"/>
  <c r="AL92"/>
  <c r="AM92"/>
  <c r="AN92"/>
  <c r="AO92"/>
  <c r="D93"/>
  <c r="E93"/>
  <c r="F93"/>
  <c r="G93"/>
  <c r="H93"/>
  <c r="I93"/>
  <c r="J93"/>
  <c r="K93"/>
  <c r="L93"/>
  <c r="M93"/>
  <c r="N93"/>
  <c r="O93"/>
  <c r="P93"/>
  <c r="Q93"/>
  <c r="R93"/>
  <c r="S93"/>
  <c r="T93"/>
  <c r="U93"/>
  <c r="V93"/>
  <c r="W93"/>
  <c r="X93"/>
  <c r="Y93"/>
  <c r="Z93"/>
  <c r="AA93"/>
  <c r="AB93"/>
  <c r="AC93"/>
  <c r="AD93"/>
  <c r="AE93"/>
  <c r="AF93"/>
  <c r="AG93"/>
  <c r="AH93"/>
  <c r="AI93"/>
  <c r="AJ93"/>
  <c r="AK93"/>
  <c r="AL93"/>
  <c r="AM93"/>
  <c r="AN93"/>
  <c r="AO93"/>
  <c r="D94"/>
  <c r="E94"/>
  <c r="F94"/>
  <c r="G94"/>
  <c r="H94"/>
  <c r="I94"/>
  <c r="J94"/>
  <c r="K94"/>
  <c r="L94"/>
  <c r="M94"/>
  <c r="N94"/>
  <c r="O94"/>
  <c r="P94"/>
  <c r="Q94"/>
  <c r="R94"/>
  <c r="S94"/>
  <c r="T94"/>
  <c r="U94"/>
  <c r="V94"/>
  <c r="W94"/>
  <c r="X94"/>
  <c r="Y94"/>
  <c r="Z94"/>
  <c r="AA94"/>
  <c r="AB94"/>
  <c r="AC94"/>
  <c r="AD94"/>
  <c r="AE94"/>
  <c r="AF94"/>
  <c r="AG94"/>
  <c r="AH94"/>
  <c r="AI94"/>
  <c r="AJ94"/>
  <c r="AK94"/>
  <c r="AL94"/>
  <c r="AM94"/>
  <c r="AN94"/>
  <c r="AO94"/>
  <c r="D95"/>
  <c r="E95"/>
  <c r="F95"/>
  <c r="G95"/>
  <c r="H95"/>
  <c r="I95"/>
  <c r="J95"/>
  <c r="K95"/>
  <c r="L95"/>
  <c r="M95"/>
  <c r="N95"/>
  <c r="O95"/>
  <c r="P95"/>
  <c r="Q95"/>
  <c r="R95"/>
  <c r="S95"/>
  <c r="T95"/>
  <c r="U95"/>
  <c r="V95"/>
  <c r="W95"/>
  <c r="X95"/>
  <c r="Y95"/>
  <c r="Z95"/>
  <c r="AA95"/>
  <c r="AB95"/>
  <c r="AC95"/>
  <c r="AD95"/>
  <c r="AE95"/>
  <c r="AF95"/>
  <c r="AG95"/>
  <c r="AH95"/>
  <c r="AI95"/>
  <c r="AJ95"/>
  <c r="AK95"/>
  <c r="AL95"/>
  <c r="AM95"/>
  <c r="AN95"/>
  <c r="AO95"/>
  <c r="D96"/>
  <c r="E96"/>
  <c r="F96"/>
  <c r="G96"/>
  <c r="H96"/>
  <c r="I96"/>
  <c r="J96"/>
  <c r="K96"/>
  <c r="L96"/>
  <c r="M96"/>
  <c r="N96"/>
  <c r="O96"/>
  <c r="P96"/>
  <c r="Q96"/>
  <c r="R96"/>
  <c r="S96"/>
  <c r="T96"/>
  <c r="U96"/>
  <c r="V96"/>
  <c r="W96"/>
  <c r="X96"/>
  <c r="Y96"/>
  <c r="Z96"/>
  <c r="AA96"/>
  <c r="AB96"/>
  <c r="AC96"/>
  <c r="AD96"/>
  <c r="AE96"/>
  <c r="AF96"/>
  <c r="AG96"/>
  <c r="AH96"/>
  <c r="AI96"/>
  <c r="AJ96"/>
  <c r="AK96"/>
  <c r="AL96"/>
  <c r="AM96"/>
  <c r="AN96"/>
  <c r="AO96"/>
  <c r="D97"/>
  <c r="E97"/>
  <c r="F97"/>
  <c r="G97"/>
  <c r="H97"/>
  <c r="I97"/>
  <c r="J97"/>
  <c r="K97"/>
  <c r="L97"/>
  <c r="M97"/>
  <c r="N97"/>
  <c r="O97"/>
  <c r="P97"/>
  <c r="Q97"/>
  <c r="R97"/>
  <c r="S97"/>
  <c r="T97"/>
  <c r="U97"/>
  <c r="V97"/>
  <c r="W97"/>
  <c r="X97"/>
  <c r="Y97"/>
  <c r="Z97"/>
  <c r="AA97"/>
  <c r="AB97"/>
  <c r="AC97"/>
  <c r="AD97"/>
  <c r="AE97"/>
  <c r="AF97"/>
  <c r="AG97"/>
  <c r="AH97"/>
  <c r="AI97"/>
  <c r="AJ97"/>
  <c r="AK97"/>
  <c r="AL97"/>
  <c r="AM97"/>
  <c r="AN97"/>
  <c r="AO97"/>
  <c r="D98"/>
  <c r="E98"/>
  <c r="F98"/>
  <c r="G98"/>
  <c r="H98"/>
  <c r="I98"/>
  <c r="J98"/>
  <c r="K98"/>
  <c r="L98"/>
  <c r="M98"/>
  <c r="N98"/>
  <c r="O98"/>
  <c r="P98"/>
  <c r="Q98"/>
  <c r="R98"/>
  <c r="S98"/>
  <c r="T98"/>
  <c r="U98"/>
  <c r="V98"/>
  <c r="W98"/>
  <c r="X98"/>
  <c r="Y98"/>
  <c r="Z98"/>
  <c r="AA98"/>
  <c r="AB98"/>
  <c r="AC98"/>
  <c r="AD98"/>
  <c r="AE98"/>
  <c r="AF98"/>
  <c r="AG98"/>
  <c r="AH98"/>
  <c r="AI98"/>
  <c r="AJ98"/>
  <c r="AK98"/>
  <c r="AL98"/>
  <c r="AM98"/>
  <c r="AN98"/>
  <c r="AO98"/>
  <c r="D99"/>
  <c r="E99"/>
  <c r="F99"/>
  <c r="G99"/>
  <c r="H99"/>
  <c r="I99"/>
  <c r="J99"/>
  <c r="K99"/>
  <c r="L99"/>
  <c r="M99"/>
  <c r="N99"/>
  <c r="O99"/>
  <c r="P99"/>
  <c r="Q99"/>
  <c r="R99"/>
  <c r="S99"/>
  <c r="T99"/>
  <c r="U99"/>
  <c r="V99"/>
  <c r="W99"/>
  <c r="X99"/>
  <c r="Y99"/>
  <c r="Z99"/>
  <c r="AA99"/>
  <c r="AB99"/>
  <c r="AC99"/>
  <c r="AD99"/>
  <c r="AE99"/>
  <c r="AF99"/>
  <c r="AG99"/>
  <c r="AH99"/>
  <c r="AI99"/>
  <c r="AJ99"/>
  <c r="AK99"/>
  <c r="AL99"/>
  <c r="AM99"/>
  <c r="AN99"/>
  <c r="AO99"/>
  <c r="D100"/>
  <c r="E100"/>
  <c r="F100"/>
  <c r="G100"/>
  <c r="H100"/>
  <c r="I100"/>
  <c r="J100"/>
  <c r="K100"/>
  <c r="L100"/>
  <c r="M100"/>
  <c r="N100"/>
  <c r="O100"/>
  <c r="P100"/>
  <c r="Q100"/>
  <c r="R100"/>
  <c r="S100"/>
  <c r="T100"/>
  <c r="U100"/>
  <c r="V100"/>
  <c r="W100"/>
  <c r="X100"/>
  <c r="Y100"/>
  <c r="Z100"/>
  <c r="AA100"/>
  <c r="AB100"/>
  <c r="AC100"/>
  <c r="AD100"/>
  <c r="AE100"/>
  <c r="AF100"/>
  <c r="AG100"/>
  <c r="AH100"/>
  <c r="AI100"/>
  <c r="AJ100"/>
  <c r="AK100"/>
  <c r="AL100"/>
  <c r="AM100"/>
  <c r="AN100"/>
  <c r="AO100"/>
  <c r="D101"/>
  <c r="E101"/>
  <c r="F101"/>
  <c r="G101"/>
  <c r="H101"/>
  <c r="I101"/>
  <c r="J101"/>
  <c r="K101"/>
  <c r="L101"/>
  <c r="M101"/>
  <c r="N101"/>
  <c r="O101"/>
  <c r="P101"/>
  <c r="Q101"/>
  <c r="R101"/>
  <c r="S101"/>
  <c r="T101"/>
  <c r="U101"/>
  <c r="V101"/>
  <c r="W101"/>
  <c r="X101"/>
  <c r="Y101"/>
  <c r="Z101"/>
  <c r="AA101"/>
  <c r="AB101"/>
  <c r="AC101"/>
  <c r="AD101"/>
  <c r="AE101"/>
  <c r="AF101"/>
  <c r="AG101"/>
  <c r="AH101"/>
  <c r="AI101"/>
  <c r="AJ101"/>
  <c r="AK101"/>
  <c r="AL101"/>
  <c r="AM101"/>
  <c r="AN101"/>
  <c r="AO101"/>
  <c r="D102"/>
  <c r="E102"/>
  <c r="F102"/>
  <c r="G102"/>
  <c r="H102"/>
  <c r="I102"/>
  <c r="J102"/>
  <c r="K102"/>
  <c r="L102"/>
  <c r="M102"/>
  <c r="N102"/>
  <c r="O102"/>
  <c r="P102"/>
  <c r="Q102"/>
  <c r="R102"/>
  <c r="S102"/>
  <c r="T102"/>
  <c r="U102"/>
  <c r="V102"/>
  <c r="W102"/>
  <c r="X102"/>
  <c r="Y102"/>
  <c r="Z102"/>
  <c r="AA102"/>
  <c r="AB102"/>
  <c r="AC102"/>
  <c r="AD102"/>
  <c r="AE102"/>
  <c r="AF102"/>
  <c r="AG102"/>
  <c r="AH102"/>
  <c r="AI102"/>
  <c r="AJ102"/>
  <c r="AK102"/>
  <c r="AL102"/>
  <c r="AM102"/>
  <c r="AN102"/>
  <c r="AO102"/>
  <c r="D103"/>
  <c r="E103"/>
  <c r="F103"/>
  <c r="G103"/>
  <c r="H103"/>
  <c r="I103"/>
  <c r="J103"/>
  <c r="K103"/>
  <c r="L103"/>
  <c r="M103"/>
  <c r="N103"/>
  <c r="O103"/>
  <c r="P103"/>
  <c r="Q103"/>
  <c r="R103"/>
  <c r="S103"/>
  <c r="T103"/>
  <c r="U103"/>
  <c r="V103"/>
  <c r="W103"/>
  <c r="X103"/>
  <c r="Y103"/>
  <c r="Z103"/>
  <c r="AA103"/>
  <c r="AB103"/>
  <c r="AC103"/>
  <c r="AD103"/>
  <c r="AE103"/>
  <c r="AF103"/>
  <c r="AG103"/>
  <c r="AH103"/>
  <c r="AI103"/>
  <c r="AJ103"/>
  <c r="AK103"/>
  <c r="AL103"/>
  <c r="AM103"/>
  <c r="AN103"/>
  <c r="AO103"/>
  <c r="D104"/>
  <c r="E104"/>
  <c r="F104"/>
  <c r="G104"/>
  <c r="H104"/>
  <c r="I104"/>
  <c r="J104"/>
  <c r="K104"/>
  <c r="L104"/>
  <c r="M104"/>
  <c r="N104"/>
  <c r="O104"/>
  <c r="P104"/>
  <c r="Q104"/>
  <c r="R104"/>
  <c r="S104"/>
  <c r="T104"/>
  <c r="U104"/>
  <c r="V104"/>
  <c r="W104"/>
  <c r="X104"/>
  <c r="Y104"/>
  <c r="Z104"/>
  <c r="AA104"/>
  <c r="AB104"/>
  <c r="AC104"/>
  <c r="AD104"/>
  <c r="AE104"/>
  <c r="AF104"/>
  <c r="AG104"/>
  <c r="AH104"/>
  <c r="AI104"/>
  <c r="AJ104"/>
  <c r="AK104"/>
  <c r="AL104"/>
  <c r="AM104"/>
  <c r="AN104"/>
  <c r="AO104"/>
  <c r="D105"/>
  <c r="E105"/>
  <c r="F105"/>
  <c r="G105"/>
  <c r="H105"/>
  <c r="I105"/>
  <c r="J105"/>
  <c r="K105"/>
  <c r="L105"/>
  <c r="M105"/>
  <c r="N105"/>
  <c r="O105"/>
  <c r="P105"/>
  <c r="Q105"/>
  <c r="R105"/>
  <c r="S105"/>
  <c r="T105"/>
  <c r="U105"/>
  <c r="V105"/>
  <c r="W105"/>
  <c r="X105"/>
  <c r="Y105"/>
  <c r="Z105"/>
  <c r="AA105"/>
  <c r="AB105"/>
  <c r="AC105"/>
  <c r="AD105"/>
  <c r="AE105"/>
  <c r="AF105"/>
  <c r="AG105"/>
  <c r="AH105"/>
  <c r="AI105"/>
  <c r="AJ105"/>
  <c r="AK105"/>
  <c r="AL105"/>
  <c r="AM105"/>
  <c r="AN105"/>
  <c r="AO105"/>
  <c r="D106"/>
  <c r="E106"/>
  <c r="F106"/>
  <c r="G106"/>
  <c r="H106"/>
  <c r="I106"/>
  <c r="J106"/>
  <c r="K106"/>
  <c r="L106"/>
  <c r="M106"/>
  <c r="N106"/>
  <c r="O106"/>
  <c r="P106"/>
  <c r="Q106"/>
  <c r="R106"/>
  <c r="S106"/>
  <c r="T106"/>
  <c r="U106"/>
  <c r="V106"/>
  <c r="W106"/>
  <c r="X106"/>
  <c r="Y106"/>
  <c r="Z106"/>
  <c r="AA106"/>
  <c r="AB106"/>
  <c r="AC106"/>
  <c r="AD106"/>
  <c r="AE106"/>
  <c r="AF106"/>
  <c r="AG106"/>
  <c r="AH106"/>
  <c r="AI106"/>
  <c r="AJ106"/>
  <c r="AK106"/>
  <c r="AL106"/>
  <c r="AM106"/>
  <c r="AN106"/>
  <c r="AO106"/>
  <c r="D107"/>
  <c r="E107"/>
  <c r="F107"/>
  <c r="G107"/>
  <c r="H107"/>
  <c r="I107"/>
  <c r="J107"/>
  <c r="K107"/>
  <c r="L107"/>
  <c r="M107"/>
  <c r="N107"/>
  <c r="O107"/>
  <c r="P107"/>
  <c r="Q107"/>
  <c r="R107"/>
  <c r="S107"/>
  <c r="T107"/>
  <c r="U107"/>
  <c r="V107"/>
  <c r="W107"/>
  <c r="X107"/>
  <c r="Y107"/>
  <c r="Z107"/>
  <c r="AA107"/>
  <c r="AB107"/>
  <c r="AC107"/>
  <c r="AD107"/>
  <c r="AE107"/>
  <c r="AF107"/>
  <c r="AG107"/>
  <c r="AH107"/>
  <c r="AI107"/>
  <c r="AJ107"/>
  <c r="AK107"/>
  <c r="AL107"/>
  <c r="AM107"/>
  <c r="AN107"/>
  <c r="AO107"/>
  <c r="D108"/>
  <c r="E108"/>
  <c r="F108"/>
  <c r="G108"/>
  <c r="H108"/>
  <c r="I108"/>
  <c r="J108"/>
  <c r="K108"/>
  <c r="L108"/>
  <c r="M108"/>
  <c r="N108"/>
  <c r="O108"/>
  <c r="P108"/>
  <c r="Q108"/>
  <c r="R108"/>
  <c r="S108"/>
  <c r="T108"/>
  <c r="U108"/>
  <c r="V108"/>
  <c r="W108"/>
  <c r="X108"/>
  <c r="Y108"/>
  <c r="Z108"/>
  <c r="AA108"/>
  <c r="AB108"/>
  <c r="AC108"/>
  <c r="AD108"/>
  <c r="AE108"/>
  <c r="AF108"/>
  <c r="AG108"/>
  <c r="AH108"/>
  <c r="AI108"/>
  <c r="AJ108"/>
  <c r="AK108"/>
  <c r="AL108"/>
  <c r="AM108"/>
  <c r="AN108"/>
  <c r="AO108"/>
  <c r="D109"/>
  <c r="E109"/>
  <c r="F109"/>
  <c r="G109"/>
  <c r="H109"/>
  <c r="I109"/>
  <c r="J109"/>
  <c r="K109"/>
  <c r="L109"/>
  <c r="M109"/>
  <c r="N109"/>
  <c r="O109"/>
  <c r="P109"/>
  <c r="Q109"/>
  <c r="R109"/>
  <c r="S109"/>
  <c r="T109"/>
  <c r="U109"/>
  <c r="V109"/>
  <c r="W109"/>
  <c r="X109"/>
  <c r="Y109"/>
  <c r="Z109"/>
  <c r="AA109"/>
  <c r="AB109"/>
  <c r="AC109"/>
  <c r="AD109"/>
  <c r="AE109"/>
  <c r="AF109"/>
  <c r="AG109"/>
  <c r="AH109"/>
  <c r="AI109"/>
  <c r="AJ109"/>
  <c r="AK109"/>
  <c r="AL109"/>
  <c r="AM109"/>
  <c r="AN109"/>
  <c r="AO109"/>
  <c r="D110"/>
  <c r="E110"/>
  <c r="F110"/>
  <c r="G110"/>
  <c r="H110"/>
  <c r="I110"/>
  <c r="J110"/>
  <c r="K110"/>
  <c r="L110"/>
  <c r="M110"/>
  <c r="N110"/>
  <c r="O110"/>
  <c r="P110"/>
  <c r="Q110"/>
  <c r="R110"/>
  <c r="S110"/>
  <c r="T110"/>
  <c r="U110"/>
  <c r="V110"/>
  <c r="W110"/>
  <c r="X110"/>
  <c r="Y110"/>
  <c r="Z110"/>
  <c r="AA110"/>
  <c r="AB110"/>
  <c r="AC110"/>
  <c r="AD110"/>
  <c r="AE110"/>
  <c r="AF110"/>
  <c r="AG110"/>
  <c r="AH110"/>
  <c r="AI110"/>
  <c r="AJ110"/>
  <c r="AK110"/>
  <c r="AL110"/>
  <c r="AM110"/>
  <c r="AN110"/>
  <c r="AO110"/>
  <c r="D111"/>
  <c r="E111"/>
  <c r="F111"/>
  <c r="G111"/>
  <c r="H111"/>
  <c r="I111"/>
  <c r="J111"/>
  <c r="K111"/>
  <c r="L111"/>
  <c r="M111"/>
  <c r="N111"/>
  <c r="O111"/>
  <c r="P111"/>
  <c r="Q111"/>
  <c r="R111"/>
  <c r="S111"/>
  <c r="T111"/>
  <c r="U111"/>
  <c r="V111"/>
  <c r="W111"/>
  <c r="X111"/>
  <c r="Y111"/>
  <c r="Z111"/>
  <c r="AA111"/>
  <c r="AB111"/>
  <c r="AC111"/>
  <c r="AD111"/>
  <c r="AE111"/>
  <c r="AF111"/>
  <c r="AG111"/>
  <c r="AH111"/>
  <c r="AI111"/>
  <c r="AJ111"/>
  <c r="AK111"/>
  <c r="AL111"/>
  <c r="AM111"/>
  <c r="AN111"/>
  <c r="AO111"/>
  <c r="D112"/>
  <c r="E112"/>
  <c r="F112"/>
  <c r="G112"/>
  <c r="H112"/>
  <c r="I112"/>
  <c r="J112"/>
  <c r="K112"/>
  <c r="L112"/>
  <c r="M112"/>
  <c r="N112"/>
  <c r="O112"/>
  <c r="P112"/>
  <c r="Q112"/>
  <c r="R112"/>
  <c r="S112"/>
  <c r="T112"/>
  <c r="U112"/>
  <c r="V112"/>
  <c r="W112"/>
  <c r="X112"/>
  <c r="Y112"/>
  <c r="Z112"/>
  <c r="AA112"/>
  <c r="AB112"/>
  <c r="AC112"/>
  <c r="AD112"/>
  <c r="AE112"/>
  <c r="AF112"/>
  <c r="AG112"/>
  <c r="AH112"/>
  <c r="AI112"/>
  <c r="AJ112"/>
  <c r="AK112"/>
  <c r="AL112"/>
  <c r="AM112"/>
  <c r="AN112"/>
  <c r="AO112"/>
  <c r="D113"/>
  <c r="E113"/>
  <c r="F113"/>
  <c r="G113"/>
  <c r="H113"/>
  <c r="I113"/>
  <c r="J113"/>
  <c r="K113"/>
  <c r="L113"/>
  <c r="M113"/>
  <c r="N113"/>
  <c r="O113"/>
  <c r="P113"/>
  <c r="Q113"/>
  <c r="R113"/>
  <c r="S113"/>
  <c r="T113"/>
  <c r="U113"/>
  <c r="V113"/>
  <c r="W113"/>
  <c r="X113"/>
  <c r="Y113"/>
  <c r="Z113"/>
  <c r="AA113"/>
  <c r="AB113"/>
  <c r="AC113"/>
  <c r="AD113"/>
  <c r="AE113"/>
  <c r="AF113"/>
  <c r="AG113"/>
  <c r="AH113"/>
  <c r="AI113"/>
  <c r="AJ113"/>
  <c r="AK113"/>
  <c r="AL113"/>
  <c r="AM113"/>
  <c r="AN113"/>
  <c r="AO113"/>
  <c r="D114"/>
  <c r="E114"/>
  <c r="F114"/>
  <c r="G114"/>
  <c r="H114"/>
  <c r="I114"/>
  <c r="J114"/>
  <c r="K114"/>
  <c r="L114"/>
  <c r="M114"/>
  <c r="N114"/>
  <c r="O114"/>
  <c r="P114"/>
  <c r="Q114"/>
  <c r="R114"/>
  <c r="S114"/>
  <c r="T114"/>
  <c r="U114"/>
  <c r="V114"/>
  <c r="W114"/>
  <c r="X114"/>
  <c r="Y114"/>
  <c r="Z114"/>
  <c r="AA114"/>
  <c r="AB114"/>
  <c r="AC114"/>
  <c r="AD114"/>
  <c r="AE114"/>
  <c r="AF114"/>
  <c r="AG114"/>
  <c r="AH114"/>
  <c r="AI114"/>
  <c r="AJ114"/>
  <c r="AK114"/>
  <c r="AL114"/>
  <c r="AM114"/>
  <c r="AN114"/>
  <c r="AO114"/>
  <c r="D115"/>
  <c r="E115"/>
  <c r="F115"/>
  <c r="G115"/>
  <c r="H115"/>
  <c r="I115"/>
  <c r="J115"/>
  <c r="K115"/>
  <c r="L115"/>
  <c r="M115"/>
  <c r="N115"/>
  <c r="O115"/>
  <c r="P115"/>
  <c r="Q115"/>
  <c r="R115"/>
  <c r="S115"/>
  <c r="T115"/>
  <c r="U115"/>
  <c r="V115"/>
  <c r="W115"/>
  <c r="X115"/>
  <c r="Y115"/>
  <c r="Z115"/>
  <c r="AA115"/>
  <c r="AB115"/>
  <c r="AC115"/>
  <c r="AD115"/>
  <c r="AE115"/>
  <c r="AF115"/>
  <c r="AG115"/>
  <c r="AH115"/>
  <c r="AI115"/>
  <c r="AJ115"/>
  <c r="AK115"/>
  <c r="AL115"/>
  <c r="AM115"/>
  <c r="AN115"/>
  <c r="AO115"/>
  <c r="D116"/>
  <c r="E116"/>
  <c r="F116"/>
  <c r="G116"/>
  <c r="H116"/>
  <c r="I116"/>
  <c r="J116"/>
  <c r="K116"/>
  <c r="L116"/>
  <c r="M116"/>
  <c r="N116"/>
  <c r="O116"/>
  <c r="P116"/>
  <c r="Q116"/>
  <c r="R116"/>
  <c r="S116"/>
  <c r="T116"/>
  <c r="U116"/>
  <c r="V116"/>
  <c r="W116"/>
  <c r="X116"/>
  <c r="Y116"/>
  <c r="Z116"/>
  <c r="AA116"/>
  <c r="AB116"/>
  <c r="AC116"/>
  <c r="AD116"/>
  <c r="AE116"/>
  <c r="AF116"/>
  <c r="AG116"/>
  <c r="AH116"/>
  <c r="AI116"/>
  <c r="AJ116"/>
  <c r="AK116"/>
  <c r="AL116"/>
  <c r="AM116"/>
  <c r="AN116"/>
  <c r="AO116"/>
  <c r="D117"/>
  <c r="E117"/>
  <c r="F117"/>
  <c r="G117"/>
  <c r="H117"/>
  <c r="I117"/>
  <c r="J117"/>
  <c r="K117"/>
  <c r="L117"/>
  <c r="M117"/>
  <c r="N117"/>
  <c r="O117"/>
  <c r="P117"/>
  <c r="Q117"/>
  <c r="R117"/>
  <c r="S117"/>
  <c r="T117"/>
  <c r="U117"/>
  <c r="V117"/>
  <c r="W117"/>
  <c r="X117"/>
  <c r="Y117"/>
  <c r="Z117"/>
  <c r="AA117"/>
  <c r="AB117"/>
  <c r="AC117"/>
  <c r="AD117"/>
  <c r="AE117"/>
  <c r="AF117"/>
  <c r="AG117"/>
  <c r="AH117"/>
  <c r="AI117"/>
  <c r="AJ117"/>
  <c r="AK117"/>
  <c r="AL117"/>
  <c r="AM117"/>
  <c r="AN117"/>
  <c r="AO117"/>
  <c r="D118"/>
  <c r="E118"/>
  <c r="F118"/>
  <c r="G118"/>
  <c r="H118"/>
  <c r="I118"/>
  <c r="J118"/>
  <c r="K118"/>
  <c r="L118"/>
  <c r="M118"/>
  <c r="N118"/>
  <c r="O118"/>
  <c r="P118"/>
  <c r="Q118"/>
  <c r="R118"/>
  <c r="S118"/>
  <c r="T118"/>
  <c r="U118"/>
  <c r="V118"/>
  <c r="W118"/>
  <c r="X118"/>
  <c r="Y118"/>
  <c r="Z118"/>
  <c r="AA118"/>
  <c r="AB118"/>
  <c r="AC118"/>
  <c r="AD118"/>
  <c r="AE118"/>
  <c r="AF118"/>
  <c r="AG118"/>
  <c r="AH118"/>
  <c r="AI118"/>
  <c r="AJ118"/>
  <c r="AK118"/>
  <c r="AL118"/>
  <c r="AM118"/>
  <c r="AN118"/>
  <c r="AO118"/>
  <c r="D119"/>
  <c r="E119"/>
  <c r="F119"/>
  <c r="G119"/>
  <c r="H119"/>
  <c r="I119"/>
  <c r="J119"/>
  <c r="K119"/>
  <c r="L119"/>
  <c r="M119"/>
  <c r="N119"/>
  <c r="O119"/>
  <c r="P119"/>
  <c r="Q119"/>
  <c r="R119"/>
  <c r="S119"/>
  <c r="T119"/>
  <c r="U119"/>
  <c r="V119"/>
  <c r="W119"/>
  <c r="X119"/>
  <c r="Y119"/>
  <c r="Z119"/>
  <c r="AA119"/>
  <c r="AB119"/>
  <c r="AC119"/>
  <c r="AD119"/>
  <c r="AE119"/>
  <c r="AF119"/>
  <c r="AG119"/>
  <c r="AH119"/>
  <c r="AI119"/>
  <c r="AJ119"/>
  <c r="AK119"/>
  <c r="AL119"/>
  <c r="AM119"/>
  <c r="AN119"/>
  <c r="AO119"/>
  <c r="D120"/>
  <c r="E120"/>
  <c r="F120"/>
  <c r="G120"/>
  <c r="H120"/>
  <c r="I120"/>
  <c r="J120"/>
  <c r="K120"/>
  <c r="L120"/>
  <c r="M120"/>
  <c r="N120"/>
  <c r="O120"/>
  <c r="P120"/>
  <c r="Q120"/>
  <c r="R120"/>
  <c r="S120"/>
  <c r="T120"/>
  <c r="U120"/>
  <c r="V120"/>
  <c r="W120"/>
  <c r="X120"/>
  <c r="Y120"/>
  <c r="Z120"/>
  <c r="AA120"/>
  <c r="AB120"/>
  <c r="AC120"/>
  <c r="AD120"/>
  <c r="AE120"/>
  <c r="AF120"/>
  <c r="AG120"/>
  <c r="AH120"/>
  <c r="AI120"/>
  <c r="AJ120"/>
  <c r="AK120"/>
  <c r="AL120"/>
  <c r="AM120"/>
  <c r="AN120"/>
  <c r="AO120"/>
  <c r="D121"/>
  <c r="E121"/>
  <c r="F121"/>
  <c r="G121"/>
  <c r="H121"/>
  <c r="I121"/>
  <c r="J121"/>
  <c r="K121"/>
  <c r="L121"/>
  <c r="M121"/>
  <c r="N121"/>
  <c r="O121"/>
  <c r="P121"/>
  <c r="Q121"/>
  <c r="R121"/>
  <c r="S121"/>
  <c r="T121"/>
  <c r="U121"/>
  <c r="V121"/>
  <c r="W121"/>
  <c r="X121"/>
  <c r="Y121"/>
  <c r="Z121"/>
  <c r="AA121"/>
  <c r="AB121"/>
  <c r="AC121"/>
  <c r="AD121"/>
  <c r="AE121"/>
  <c r="AF121"/>
  <c r="AG121"/>
  <c r="AH121"/>
  <c r="AI121"/>
  <c r="AJ121"/>
  <c r="AK121"/>
  <c r="AL121"/>
  <c r="AM121"/>
  <c r="AN121"/>
  <c r="AO121"/>
  <c r="D122"/>
  <c r="E122"/>
  <c r="F122"/>
  <c r="G122"/>
  <c r="H122"/>
  <c r="I122"/>
  <c r="J122"/>
  <c r="K122"/>
  <c r="L122"/>
  <c r="M122"/>
  <c r="N122"/>
  <c r="O122"/>
  <c r="P122"/>
  <c r="Q122"/>
  <c r="R122"/>
  <c r="S122"/>
  <c r="T122"/>
  <c r="U122"/>
  <c r="V122"/>
  <c r="W122"/>
  <c r="X122"/>
  <c r="Y122"/>
  <c r="Z122"/>
  <c r="AA122"/>
  <c r="AB122"/>
  <c r="AC122"/>
  <c r="AD122"/>
  <c r="AE122"/>
  <c r="AF122"/>
  <c r="AG122"/>
  <c r="AH122"/>
  <c r="AI122"/>
  <c r="AJ122"/>
  <c r="AK122"/>
  <c r="AL122"/>
  <c r="AM122"/>
  <c r="AN122"/>
  <c r="AO122"/>
  <c r="D123"/>
  <c r="E123"/>
  <c r="F123"/>
  <c r="G123"/>
  <c r="H123"/>
  <c r="I123"/>
  <c r="J123"/>
  <c r="K123"/>
  <c r="L123"/>
  <c r="M123"/>
  <c r="N123"/>
  <c r="O123"/>
  <c r="P123"/>
  <c r="Q123"/>
  <c r="R123"/>
  <c r="S123"/>
  <c r="T123"/>
  <c r="U123"/>
  <c r="V123"/>
  <c r="W123"/>
  <c r="X123"/>
  <c r="Y123"/>
  <c r="Z123"/>
  <c r="AA123"/>
  <c r="AB123"/>
  <c r="AC123"/>
  <c r="AD123"/>
  <c r="AE123"/>
  <c r="AF123"/>
  <c r="AG123"/>
  <c r="AH123"/>
  <c r="AI123"/>
  <c r="AJ123"/>
  <c r="AK123"/>
  <c r="AL123"/>
  <c r="AM123"/>
  <c r="AN123"/>
  <c r="AO123"/>
  <c r="D124"/>
  <c r="E124"/>
  <c r="F124"/>
  <c r="G124"/>
  <c r="H124"/>
  <c r="I124"/>
  <c r="J124"/>
  <c r="K124"/>
  <c r="L124"/>
  <c r="M124"/>
  <c r="N124"/>
  <c r="O124"/>
  <c r="P124"/>
  <c r="Q124"/>
  <c r="R124"/>
  <c r="S124"/>
  <c r="T124"/>
  <c r="U124"/>
  <c r="V124"/>
  <c r="W124"/>
  <c r="X124"/>
  <c r="Y124"/>
  <c r="Z124"/>
  <c r="AA124"/>
  <c r="AB124"/>
  <c r="AC124"/>
  <c r="AD124"/>
  <c r="AE124"/>
  <c r="AF124"/>
  <c r="AG124"/>
  <c r="AH124"/>
  <c r="AI124"/>
  <c r="AJ124"/>
  <c r="AK124"/>
  <c r="AL124"/>
  <c r="AM124"/>
  <c r="AN124"/>
  <c r="AO124"/>
  <c r="D125"/>
  <c r="E125"/>
  <c r="F125"/>
  <c r="G125"/>
  <c r="H125"/>
  <c r="I125"/>
  <c r="J125"/>
  <c r="K125"/>
  <c r="L125"/>
  <c r="M125"/>
  <c r="N125"/>
  <c r="O125"/>
  <c r="P125"/>
  <c r="Q125"/>
  <c r="R125"/>
  <c r="S125"/>
  <c r="T125"/>
  <c r="U125"/>
  <c r="V125"/>
  <c r="W125"/>
  <c r="X125"/>
  <c r="Y125"/>
  <c r="Z125"/>
  <c r="AA125"/>
  <c r="AB125"/>
  <c r="AC125"/>
  <c r="AD125"/>
  <c r="AE125"/>
  <c r="AF125"/>
  <c r="AG125"/>
  <c r="AH125"/>
  <c r="AI125"/>
  <c r="AJ125"/>
  <c r="AK125"/>
  <c r="AL125"/>
  <c r="AM125"/>
  <c r="AN125"/>
  <c r="AO125"/>
  <c r="D126"/>
  <c r="E126"/>
  <c r="F126"/>
  <c r="G126"/>
  <c r="H126"/>
  <c r="I126"/>
  <c r="J126"/>
  <c r="K126"/>
  <c r="L126"/>
  <c r="M126"/>
  <c r="N126"/>
  <c r="O126"/>
  <c r="P126"/>
  <c r="Q126"/>
  <c r="R126"/>
  <c r="S126"/>
  <c r="T126"/>
  <c r="U126"/>
  <c r="V126"/>
  <c r="W126"/>
  <c r="X126"/>
  <c r="Y126"/>
  <c r="Z126"/>
  <c r="AA126"/>
  <c r="AB126"/>
  <c r="AC126"/>
  <c r="AD126"/>
  <c r="AE126"/>
  <c r="AF126"/>
  <c r="AG126"/>
  <c r="AH126"/>
  <c r="AI126"/>
  <c r="AJ126"/>
  <c r="AK126"/>
  <c r="AL126"/>
  <c r="AM126"/>
  <c r="AN126"/>
  <c r="AO126"/>
  <c r="D127"/>
  <c r="E127"/>
  <c r="F127"/>
  <c r="G127"/>
  <c r="H127"/>
  <c r="I127"/>
  <c r="J127"/>
  <c r="K127"/>
  <c r="L127"/>
  <c r="M127"/>
  <c r="N127"/>
  <c r="O127"/>
  <c r="P127"/>
  <c r="Q127"/>
  <c r="R127"/>
  <c r="S127"/>
  <c r="T127"/>
  <c r="U127"/>
  <c r="V127"/>
  <c r="W127"/>
  <c r="X127"/>
  <c r="Y127"/>
  <c r="Z127"/>
  <c r="AA127"/>
  <c r="AB127"/>
  <c r="AC127"/>
  <c r="AD127"/>
  <c r="AE127"/>
  <c r="AF127"/>
  <c r="AG127"/>
  <c r="AH127"/>
  <c r="AI127"/>
  <c r="AJ127"/>
  <c r="AK127"/>
  <c r="AL127"/>
  <c r="AM127"/>
  <c r="AN127"/>
  <c r="AO127"/>
  <c r="D128"/>
  <c r="E128"/>
  <c r="F128"/>
  <c r="G128"/>
  <c r="H128"/>
  <c r="I128"/>
  <c r="J128"/>
  <c r="K128"/>
  <c r="L128"/>
  <c r="M128"/>
  <c r="N128"/>
  <c r="O128"/>
  <c r="P128"/>
  <c r="Q128"/>
  <c r="R128"/>
  <c r="S128"/>
  <c r="T128"/>
  <c r="U128"/>
  <c r="V128"/>
  <c r="W128"/>
  <c r="X128"/>
  <c r="Y128"/>
  <c r="Z128"/>
  <c r="AA128"/>
  <c r="AB128"/>
  <c r="AC128"/>
  <c r="AD128"/>
  <c r="AE128"/>
  <c r="AF128"/>
  <c r="AG128"/>
  <c r="AH128"/>
  <c r="AI128"/>
  <c r="AJ128"/>
  <c r="AK128"/>
  <c r="AL128"/>
  <c r="AM128"/>
  <c r="AN128"/>
  <c r="AO128"/>
  <c r="D129"/>
  <c r="E129"/>
  <c r="F129"/>
  <c r="G129"/>
  <c r="H129"/>
  <c r="I129"/>
  <c r="J129"/>
  <c r="K129"/>
  <c r="L129"/>
  <c r="M129"/>
  <c r="N129"/>
  <c r="O129"/>
  <c r="P129"/>
  <c r="Q129"/>
  <c r="R129"/>
  <c r="S129"/>
  <c r="T129"/>
  <c r="U129"/>
  <c r="V129"/>
  <c r="W129"/>
  <c r="X129"/>
  <c r="Y129"/>
  <c r="Z129"/>
  <c r="AA129"/>
  <c r="AB129"/>
  <c r="AC129"/>
  <c r="AD129"/>
  <c r="AE129"/>
  <c r="AF129"/>
  <c r="AG129"/>
  <c r="AH129"/>
  <c r="AI129"/>
  <c r="AJ129"/>
  <c r="AK129"/>
  <c r="AL129"/>
  <c r="AM129"/>
  <c r="AN129"/>
  <c r="AO129"/>
  <c r="D130"/>
  <c r="E130"/>
  <c r="F130"/>
  <c r="G130"/>
  <c r="H130"/>
  <c r="I130"/>
  <c r="J130"/>
  <c r="K130"/>
  <c r="L130"/>
  <c r="M130"/>
  <c r="N130"/>
  <c r="O130"/>
  <c r="P130"/>
  <c r="Q130"/>
  <c r="R130"/>
  <c r="S130"/>
  <c r="T130"/>
  <c r="U130"/>
  <c r="V130"/>
  <c r="W130"/>
  <c r="X130"/>
  <c r="Y130"/>
  <c r="Z130"/>
  <c r="AA130"/>
  <c r="AB130"/>
  <c r="AC130"/>
  <c r="AD130"/>
  <c r="AE130"/>
  <c r="AF130"/>
  <c r="AG130"/>
  <c r="AH130"/>
  <c r="AI130"/>
  <c r="AJ130"/>
  <c r="AK130"/>
  <c r="AL130"/>
  <c r="AM130"/>
  <c r="AN130"/>
  <c r="AO130"/>
  <c r="D131"/>
  <c r="E131"/>
  <c r="F131"/>
  <c r="G131"/>
  <c r="H131"/>
  <c r="I131"/>
  <c r="J131"/>
  <c r="K131"/>
  <c r="L131"/>
  <c r="M131"/>
  <c r="N131"/>
  <c r="O131"/>
  <c r="P131"/>
  <c r="Q131"/>
  <c r="R131"/>
  <c r="S131"/>
  <c r="T131"/>
  <c r="U131"/>
  <c r="V131"/>
  <c r="W131"/>
  <c r="X131"/>
  <c r="Y131"/>
  <c r="Z131"/>
  <c r="AA131"/>
  <c r="AB131"/>
  <c r="AC131"/>
  <c r="AD131"/>
  <c r="AE131"/>
  <c r="AF131"/>
  <c r="AG131"/>
  <c r="AH131"/>
  <c r="AI131"/>
  <c r="AJ131"/>
  <c r="AK131"/>
  <c r="AL131"/>
  <c r="AM131"/>
  <c r="AN131"/>
  <c r="AO131"/>
  <c r="D132"/>
  <c r="E132"/>
  <c r="F132"/>
  <c r="G132"/>
  <c r="H132"/>
  <c r="I132"/>
  <c r="J132"/>
  <c r="K132"/>
  <c r="L132"/>
  <c r="M132"/>
  <c r="N132"/>
  <c r="O132"/>
  <c r="P132"/>
  <c r="Q132"/>
  <c r="R132"/>
  <c r="S132"/>
  <c r="T132"/>
  <c r="U132"/>
  <c r="V132"/>
  <c r="W132"/>
  <c r="X132"/>
  <c r="Y132"/>
  <c r="Z132"/>
  <c r="AA132"/>
  <c r="AB132"/>
  <c r="AC132"/>
  <c r="AD132"/>
  <c r="AE132"/>
  <c r="AF132"/>
  <c r="AG132"/>
  <c r="AH132"/>
  <c r="AI132"/>
  <c r="AJ132"/>
  <c r="AK132"/>
  <c r="AL132"/>
  <c r="AM132"/>
  <c r="AN132"/>
  <c r="AO132"/>
  <c r="D133"/>
  <c r="E133"/>
  <c r="F133"/>
  <c r="G133"/>
  <c r="H133"/>
  <c r="I133"/>
  <c r="J133"/>
  <c r="K133"/>
  <c r="L133"/>
  <c r="M133"/>
  <c r="N133"/>
  <c r="O133"/>
  <c r="P133"/>
  <c r="Q133"/>
  <c r="R133"/>
  <c r="S133"/>
  <c r="T133"/>
  <c r="U133"/>
  <c r="V133"/>
  <c r="W133"/>
  <c r="X133"/>
  <c r="Y133"/>
  <c r="Z133"/>
  <c r="AA133"/>
  <c r="AB133"/>
  <c r="AC133"/>
  <c r="AD133"/>
  <c r="AE133"/>
  <c r="AF133"/>
  <c r="AG133"/>
  <c r="AH133"/>
  <c r="AI133"/>
  <c r="AJ133"/>
  <c r="AK133"/>
  <c r="AL133"/>
  <c r="AM133"/>
  <c r="AN133"/>
  <c r="AO133"/>
</calcChain>
</file>

<file path=xl/sharedStrings.xml><?xml version="1.0" encoding="utf-8"?>
<sst xmlns="http://schemas.openxmlformats.org/spreadsheetml/2006/main" count="601" uniqueCount="366">
  <si>
    <t>158 ч. 1</t>
  </si>
  <si>
    <t>Мошенничество</t>
  </si>
  <si>
    <t>Присвоение или растрата</t>
  </si>
  <si>
    <t>160 ч. 1</t>
  </si>
  <si>
    <t>160 ч. 2</t>
  </si>
  <si>
    <t>Грабеж</t>
  </si>
  <si>
    <t>161 ч. 1</t>
  </si>
  <si>
    <t>161 ч. 2</t>
  </si>
  <si>
    <t>Разбой</t>
  </si>
  <si>
    <t>162 ч. 1</t>
  </si>
  <si>
    <t>Вымогательство</t>
  </si>
  <si>
    <t>163 ч. 1</t>
  </si>
  <si>
    <t>163 ч. 2</t>
  </si>
  <si>
    <t>163 ч. 3</t>
  </si>
  <si>
    <t>Неправомерное завладение транспортным средством без цели хищения</t>
  </si>
  <si>
    <t>166 ч. 1</t>
  </si>
  <si>
    <t>Умышленное уничтожение или повреждение имущества</t>
  </si>
  <si>
    <t>167 ч. 2</t>
  </si>
  <si>
    <t>Нарушение правил безопасности движения и эксплуатации железнодорожного, воздушного или водного транспорта</t>
  </si>
  <si>
    <t>Изготовление или сбыт поддельных денег, ценных бумаг, иных платежных документов</t>
  </si>
  <si>
    <t>Иные незаконные действия с валютными ценностями</t>
  </si>
  <si>
    <t>Контрабанда</t>
  </si>
  <si>
    <t>188 ч. 1</t>
  </si>
  <si>
    <t>189, 190, 194</t>
  </si>
  <si>
    <t>Уклонение от уплаты налогов</t>
  </si>
  <si>
    <t>Дача коммерческого подкупа</t>
  </si>
  <si>
    <t>Получение коммерческого подкупа</t>
  </si>
  <si>
    <t>Организация незаконных формирований, банд и преступных организаций  или участие в них</t>
  </si>
  <si>
    <t>№ стр.</t>
  </si>
  <si>
    <t xml:space="preserve">Вовлечение несовершеннолетних в совершение преступлений и иных антиобщественных действий </t>
  </si>
  <si>
    <t>Незаконные предпринимательство и банковская деятельность, лжепредпринимательство</t>
  </si>
  <si>
    <t xml:space="preserve"> </t>
  </si>
  <si>
    <t>Небольшой тяжести</t>
  </si>
  <si>
    <t>Средней тяжести</t>
  </si>
  <si>
    <t>Тяжкие</t>
  </si>
  <si>
    <t>Особо тяжкие</t>
  </si>
  <si>
    <t>Неосторожные преступления</t>
  </si>
  <si>
    <t>Женщин</t>
  </si>
  <si>
    <t>Лиц с неснятыми и непогашенными судимостями</t>
  </si>
  <si>
    <t xml:space="preserve">Наименование получателя </t>
  </si>
  <si>
    <t>158 ч. 4</t>
  </si>
  <si>
    <t>Должностное лицо, 
ответственное за составление отчета</t>
  </si>
  <si>
    <t>дата составления отчета</t>
  </si>
  <si>
    <t>ВЕДОМСТВЕННОЕ СТАТИСТИЧЕСКОЕ НАБЛЮДЕНИЕ</t>
  </si>
  <si>
    <t>за</t>
  </si>
  <si>
    <t>месяцев</t>
  </si>
  <si>
    <t>г.</t>
  </si>
  <si>
    <t>Кто представляет</t>
  </si>
  <si>
    <t>Кому представляет</t>
  </si>
  <si>
    <t>Сроки представления</t>
  </si>
  <si>
    <t>Полугодовая</t>
  </si>
  <si>
    <t>Сводные:</t>
  </si>
  <si>
    <t xml:space="preserve">Судебному департаменту при Верховном Суде Российской Федерации </t>
  </si>
  <si>
    <t>Судебный департамент при Верховном Суде Российской Федерации</t>
  </si>
  <si>
    <t>Верховному Суду Российской Федерации</t>
  </si>
  <si>
    <t>ОКПО</t>
  </si>
  <si>
    <t xml:space="preserve"> ОКАТО</t>
  </si>
  <si>
    <t>Окружные (флотские) военные суды</t>
  </si>
  <si>
    <t>Почтовый адрес</t>
  </si>
  <si>
    <t>Форма № 10.2</t>
  </si>
  <si>
    <t>Наименование организации, представившей отчет</t>
  </si>
  <si>
    <t>Категория суда</t>
  </si>
  <si>
    <t>Категория дел</t>
  </si>
  <si>
    <t>Статьи УК РФ</t>
  </si>
  <si>
    <t xml:space="preserve"> отбывание в тюрьме</t>
  </si>
  <si>
    <t>Убийство</t>
  </si>
  <si>
    <t>Иные посягательства на жизнь</t>
  </si>
  <si>
    <t>Умышленное причинение тяжкого вреда здоровью человека</t>
  </si>
  <si>
    <t>111 ч. 1</t>
  </si>
  <si>
    <t>Умышленное причинение средней  тяжести вреда здоровью</t>
  </si>
  <si>
    <t>Иное причинение тяжкого и средней тяжести вреда здоровью</t>
  </si>
  <si>
    <t xml:space="preserve">113, 114, 118 </t>
  </si>
  <si>
    <t>Истязание</t>
  </si>
  <si>
    <t>121, 122</t>
  </si>
  <si>
    <t>Изнасилование</t>
  </si>
  <si>
    <t>131 ч. 1</t>
  </si>
  <si>
    <t>131 ч. 2</t>
  </si>
  <si>
    <t>Первичные:</t>
  </si>
  <si>
    <t>Судебному департаменту при Верховном Суде Российской Федерации</t>
  </si>
  <si>
    <t xml:space="preserve">Федеральной службе государственной статистики </t>
  </si>
  <si>
    <t>15 апреля и 15 октября</t>
  </si>
  <si>
    <t>Приобретение или сбыт имущества, заведомо добытого преступным путем</t>
  </si>
  <si>
    <t>175 ч. 1</t>
  </si>
  <si>
    <t xml:space="preserve">Незаконные действия и нарушение правил обращения с оружием, БП, ВВ и взрывными устройствами </t>
  </si>
  <si>
    <t>Незаконная охота</t>
  </si>
  <si>
    <t>161 ч. 3</t>
  </si>
  <si>
    <t>Иные нарушения таможенного законодательства</t>
  </si>
  <si>
    <t>Получение взятки</t>
  </si>
  <si>
    <t>Дача взятки</t>
  </si>
  <si>
    <t xml:space="preserve">Незаконные действия в отношении официальных документов, государственных наград, печатей, штампов, бланков </t>
  </si>
  <si>
    <t xml:space="preserve">Преступления против свободы, чести и достоинства личности </t>
  </si>
  <si>
    <t>Несовершеннолетних на момент совершения преступления</t>
  </si>
  <si>
    <t>Oбластные и равные им суды</t>
  </si>
  <si>
    <t>из них по составам частного обвинения                                                                 (п. 4.6 СК=составы частного обвинения)</t>
  </si>
  <si>
    <t>ст. 31 УПК РФ</t>
  </si>
  <si>
    <t>гл. 40 УПК РФ</t>
  </si>
  <si>
    <t>гл. 40.1 УПК РФ</t>
  </si>
  <si>
    <t>ст. 398 УПК РФ</t>
  </si>
  <si>
    <t>Государственные, муниципальные служащие</t>
  </si>
  <si>
    <t>Лица, осуществляющие предпринимательскую деятельность или участвующие в предпринимательской деятельности</t>
  </si>
  <si>
    <t>Судебный акт вынесен заочно</t>
  </si>
  <si>
    <t>Умышленное причинение легкого 
вреда здоровью и побои</t>
  </si>
  <si>
    <t>Насильственные действия 
сексуального характера</t>
  </si>
  <si>
    <t>Злостное уклонение от уплаты 
средств на содержание детей и родителей</t>
  </si>
  <si>
    <t>Хищение предметов, имеющих 
особую ценность</t>
  </si>
  <si>
    <t>Контрабанда наличных денежных средств и (или) денежных инструментов</t>
  </si>
  <si>
    <t>200.1</t>
  </si>
  <si>
    <t>Незаконная добыча водных животных 
и растений</t>
  </si>
  <si>
    <t>ОТЧЕТ ОБ ОСОБЕННОСТЯХ РАССМОТРЕНИЯ УГОЛОВНЫХ ДЕЛ, ПРИМЕНЕНИЯ РЕАЛЬНЫХ ВИДОВ НАКАЗАНИЯ И ОСНОВАНИЙ ПРЕКРАЩЕНИЯ УГОЛОВНЫХ ДЕЛ</t>
  </si>
  <si>
    <t>Виды преступлений
по составам преступления по ст. УК РФ  
по судебному акту, по которой назначено более тяжкое наказание</t>
  </si>
  <si>
    <t xml:space="preserve">  1 февраля  и  1 августа</t>
  </si>
  <si>
    <t>ВСЕГО ОСУЖДЕНО</t>
  </si>
  <si>
    <t>Осужденному определено судом лечение</t>
  </si>
  <si>
    <t xml:space="preserve">Прекращено дел в отношении лица в связи с </t>
  </si>
  <si>
    <t>женщины</t>
  </si>
  <si>
    <t>вместо лишения свободы</t>
  </si>
  <si>
    <t>вместо иных мер</t>
  </si>
  <si>
    <t>лишение свободы</t>
  </si>
  <si>
    <t>иные  меры</t>
  </si>
  <si>
    <t xml:space="preserve"> по совокупности преступлений</t>
  </si>
  <si>
    <t>по совокупности приговоров</t>
  </si>
  <si>
    <t xml:space="preserve"> штраф</t>
  </si>
  <si>
    <t>лишение права занимать определенные должности или заниматься определенной деятельностью</t>
  </si>
  <si>
    <t xml:space="preserve"> от алкоголизма (ст. 73 УК РФ)</t>
  </si>
  <si>
    <t>отсутствием события, состава  преступления</t>
  </si>
  <si>
    <t>отменой, изменением закона</t>
  </si>
  <si>
    <t>применением амнистии</t>
  </si>
  <si>
    <t xml:space="preserve"> деятельным раскаянием</t>
  </si>
  <si>
    <t>примирением с потерпевшим</t>
  </si>
  <si>
    <t>отсутствием заявления потерпевшего</t>
  </si>
  <si>
    <t xml:space="preserve"> в возрасте до 14 лет</t>
  </si>
  <si>
    <t xml:space="preserve">Кража </t>
  </si>
  <si>
    <t>Незаконные действия и нарушение правил обращения с наркотическими средствами, психотропными и сильнодействующими  веществами</t>
  </si>
  <si>
    <t>264.1 (дата начала действия с 01.07.2015)</t>
  </si>
  <si>
    <t>Иностранные лица и лица без гражданства</t>
  </si>
  <si>
    <t>Применение особого порядка судебного разбирательства по числу привлеченных лиц</t>
  </si>
  <si>
    <t>Преступление совершено в отношении  (по числу привлеченных лиц)</t>
  </si>
  <si>
    <t>Управления Судебного департамента в субъектах Российской Федерации</t>
  </si>
  <si>
    <t xml:space="preserve"> 1 марта и 1 сентября</t>
  </si>
  <si>
    <t>25 января  и 1 августа</t>
  </si>
  <si>
    <t>РАЗДЕЛ 2. Основания освобождения и иные сведения по результатам рассмотрения дел (по итоговому наказанию)</t>
  </si>
  <si>
    <t>Деяние совершено при обстоятельствах, исключающих его преступность (из гр. 3)</t>
  </si>
  <si>
    <t>Наказание осужденному не назначалось</t>
  </si>
  <si>
    <t>Совершившие преступление в состоянии опьянения</t>
  </si>
  <si>
    <t>необходимая оборона (ст. 37 УК РФ)</t>
  </si>
  <si>
    <t>причинение вреда при задержании лица, совершившего преступление (ст. 38 УК РФ)</t>
  </si>
  <si>
    <t>крайняя необходимость (ст. 39 УК РФ)</t>
  </si>
  <si>
    <t>обоснованный риск (ст. 41 УК РФ)</t>
  </si>
  <si>
    <t>постановление (акт) амнистии</t>
  </si>
  <si>
    <t>в связи с изменением обстановки</t>
  </si>
  <si>
    <t>в связи с болезнью</t>
  </si>
  <si>
    <t>помещение в специализированное учебно-воспитательное учреждение закрытого типа</t>
  </si>
  <si>
    <t>с применением других принудительных мер воспитательного воздействия</t>
  </si>
  <si>
    <t>число лиц, совершивших преступления под воздействием психотропных веществ</t>
  </si>
  <si>
    <t>число лиц, совершивших преступления под воздействием сильнодействующих веществ</t>
  </si>
  <si>
    <t>число лиц, совершивших преступления под воздействием новых потенциально опасных психоактивных веществ</t>
  </si>
  <si>
    <t>иное опьянение</t>
  </si>
  <si>
    <t xml:space="preserve"> в возрасте от 14 до 17 лет</t>
  </si>
  <si>
    <t>А</t>
  </si>
  <si>
    <t>Б</t>
  </si>
  <si>
    <t>Побои</t>
  </si>
  <si>
    <t>116.1</t>
  </si>
  <si>
    <t xml:space="preserve"> Мошенничество в сфере предпринимательской деятельности, если это деяние повлекло причинение значительного ущерба</t>
  </si>
  <si>
    <t>Мошенничество в сфере предпринимательской деятельности, совершенное в крупном размере</t>
  </si>
  <si>
    <t>Мошенничество в сфере предпринимательской деятельности, совершенное в особо крупном размере</t>
  </si>
  <si>
    <t>Деяние совершено при обстоятельствах, исключающих его преступность (статьи 37 - 42 УК РФ) (по числу лиц, основная квалификация)</t>
  </si>
  <si>
    <t>105 ч. 1</t>
  </si>
  <si>
    <t>105 ч. 2</t>
  </si>
  <si>
    <t>Присвоение или растрата при отягчающих 
обстоятельствах</t>
  </si>
  <si>
    <t>Присвоение или растрата при особо отягчающих обстоятельствах</t>
  </si>
  <si>
    <t>160 ч. 3, 4</t>
  </si>
  <si>
    <t>Грабеж при отягчающих 
обстоятельствах</t>
  </si>
  <si>
    <t>Грабеж при особо отягчающих обстоятельствах</t>
  </si>
  <si>
    <t>Рабой при отягчающих 
обстоятельствах</t>
  </si>
  <si>
    <t>162 ч. 2, 3, 4</t>
  </si>
  <si>
    <t>Вымогательство при отягчающих 
обстоятельствах</t>
  </si>
  <si>
    <t>Вымогательство при особо отягчающих обстоятельствах</t>
  </si>
  <si>
    <t>Неправомерное завладение транспортным средством без цели хищения при отягчающих обстоятельствах</t>
  </si>
  <si>
    <t>167 ч. 1</t>
  </si>
  <si>
    <t>Приобретение или сбыт имущества, заведомо добытого преступным путем  при отягчающих обстоятельствах</t>
  </si>
  <si>
    <t>Контрабанда при отягчающих обстоятельствах</t>
  </si>
  <si>
    <t>в том числе их хищение и вымогательство</t>
  </si>
  <si>
    <t>Нарушение правил дорожного движения и эксплуатации транспортных средств, в том числе лицом, находящимся в состоянии опьянения</t>
  </si>
  <si>
    <t>264 ч. 1, 264 ч. 2</t>
  </si>
  <si>
    <t>Нарушение правил дорожного движения и эксплуатации транспортных средств, повлекшее по неосторожности смерть человека, в том числе лицом, находящимся в состоянии опьянения</t>
  </si>
  <si>
    <t>Нарушение правил дорожного движения и эксплуатации транспортных средств, повлекшее по неосторожности смерть двух или более лиц, в том числе лицом, находящимся в состоянии опьянения</t>
  </si>
  <si>
    <t>Получение взятки лицом, занимающим государственную  должность, главой ОМСУ</t>
  </si>
  <si>
    <t>Получение взятки при отягчающих обстоятельствах, в том числе в значительном, крупном, особо крупном размере</t>
  </si>
  <si>
    <t>Неосторожные преступления, из них за нарушение правил охраны труда и безопасного производства работ</t>
  </si>
  <si>
    <t xml:space="preserve"> колония-поселение</t>
  </si>
  <si>
    <t xml:space="preserve"> колония общего режима</t>
  </si>
  <si>
    <t xml:space="preserve"> колония строгого режима</t>
  </si>
  <si>
    <t xml:space="preserve"> колония особого режима</t>
  </si>
  <si>
    <t>от токсикомании (ст. 73 УК РФ)</t>
  </si>
  <si>
    <t>от наркомании (ст.  73 УК РФ)</t>
  </si>
  <si>
    <t>от наркомании (ст. 72.1 УК РФ)</t>
  </si>
  <si>
    <t xml:space="preserve">Заражение венерической болезнью или 
ВИЧ-инфекцией </t>
  </si>
  <si>
    <t>уплата штрафа ( ч. 2 ст. 398 УПК РФ)</t>
  </si>
  <si>
    <t>алкогольного</t>
  </si>
  <si>
    <t xml:space="preserve">наркотического </t>
  </si>
  <si>
    <t xml:space="preserve"> Применена отсрочка исполнения приговора 
(из гр. 15)</t>
  </si>
  <si>
    <t xml:space="preserve"> Применен более мягкий вид наказания </t>
  </si>
  <si>
    <t xml:space="preserve"> Наказание назначено выше верхнего предела санкции </t>
  </si>
  <si>
    <t xml:space="preserve"> Вид исправительного учреждения при лишении свободы</t>
  </si>
  <si>
    <t xml:space="preserve">Наказания, назначенные по совокупности преступлений, исполняемые самостоятельно </t>
  </si>
  <si>
    <t>Изнасилование при отягчающих 
обстоятельствах</t>
  </si>
  <si>
    <t>Изнасилование при особо отягчающих обстоятельствах</t>
  </si>
  <si>
    <t>Кража при отягчающих 
обстоятельствах</t>
  </si>
  <si>
    <t>Кража при особо отягчающих обстоятельствах</t>
  </si>
  <si>
    <t>Мошенничество при отягчающих 
обстоятельствах</t>
  </si>
  <si>
    <t>В отношении лиц, осуществляющих правосудие, предварительное расследование, их близких</t>
  </si>
  <si>
    <t>В отношении сотрудника правоохранительного органа, других представителей власти</t>
  </si>
  <si>
    <t>Умышленное причинение тяжкого вреда здоровью человека при отягчающих обстоятельствах</t>
  </si>
  <si>
    <t>Мошенничество при особо отягчающих обстоятельствах</t>
  </si>
  <si>
    <t>Убийство при отягчающих 
обстоятельствах</t>
  </si>
  <si>
    <t>Умышленное уничтожение или повреждение имущества при отягчающих обстоятельствах</t>
  </si>
  <si>
    <t xml:space="preserve">Легализация  денежных средств или иного имущества, приобретенных другими лицами </t>
  </si>
  <si>
    <t>174.1</t>
  </si>
  <si>
    <t xml:space="preserve">Легализация денежных средств или иного имущества, приобретенных лицом </t>
  </si>
  <si>
    <t>Нанесение побоев лицом, подвергнутым административному наказанию</t>
  </si>
  <si>
    <t>Мелкое взяточничество</t>
  </si>
  <si>
    <t>Текущая дата печати:</t>
  </si>
  <si>
    <r>
      <t xml:space="preserve">Наименование отчитывающейся
 организации                     </t>
    </r>
    <r>
      <rPr>
        <sz val="8"/>
        <color indexed="30"/>
        <rFont val="Times New Roman"/>
        <family val="1"/>
      </rPr>
      <t xml:space="preserve">                    </t>
    </r>
  </si>
  <si>
    <t>115 ч. 1, 116.1, 128.1 ч. 1</t>
  </si>
  <si>
    <t>143, 215-219 
(исключение 215.1, 215.2, 215.3, 215.4)</t>
  </si>
  <si>
    <t xml:space="preserve">115 ч. 1, 116.1, 128.1 ч. 1 </t>
  </si>
  <si>
    <t xml:space="preserve">ИТОГО по всем составам УК РФ </t>
  </si>
  <si>
    <t>291.2</t>
  </si>
  <si>
    <t>290 ч. 2, 5-6 
(включая ч. 4 старой редакции)</t>
  </si>
  <si>
    <t>290 ч.  4 
(включая ч. 3 старой редакции)</t>
  </si>
  <si>
    <t>290 ч. 1, 3 
(включая ч. 1-2 старой редакции)</t>
  </si>
  <si>
    <t xml:space="preserve">Нарушение правил дорожного движения лицом, подвергнутым административному наказанию (ФЗ от 31.12.2014 № 528-ФЗ) </t>
  </si>
  <si>
    <t>264 ч. 5, 6 
и 264 ч. 3 старой редакции</t>
  </si>
  <si>
    <t>264 ч. 3, 4 
и 264 ч. 2 старой редакции</t>
  </si>
  <si>
    <t>213 ч. 1 
cтарой редакции</t>
  </si>
  <si>
    <t xml:space="preserve">Хулиганство 
(утратила силу ФЗ от 08.12.2003 № 162-ФЗ) </t>
  </si>
  <si>
    <t>213 ч. 2 
(включая ч. 3 ст. 213)</t>
  </si>
  <si>
    <t>213 ч. 1</t>
  </si>
  <si>
    <t>204 ч. 5, 6, 7, 8 
(до редакции ФЗ 
от 03.07.2016 № 324-ФЗ)</t>
  </si>
  <si>
    <t>Коммерческий подкуп (незаконное получение лицом денег, ценных бумаг, иного имущества, оказание услуг)</t>
  </si>
  <si>
    <t>204 ч. 1-4
(в редакции ФЗ 
от 03.07.2016 № 324-ФЗ)</t>
  </si>
  <si>
    <t>Коммерческий подкуп (незаконная передача лицу денег, ценных бумаг, иного имущества, оказание услуг)</t>
  </si>
  <si>
    <t>204 ч. 3-4
(до редакции ФЗ 
от 03.07.2016 № 324-ФЗ)</t>
  </si>
  <si>
    <t>204 ч. 1-2
(до редакции ФЗ 
от 03.07.2016 № 324-ФЗ)</t>
  </si>
  <si>
    <t>188 ч. 2-4</t>
  </si>
  <si>
    <t>175 ч. 2-3</t>
  </si>
  <si>
    <t>166 ч. 2-4</t>
  </si>
  <si>
    <t>ч. 7 ст. 159 
(в редакции ФЗ 
от 03.07.2016 № 323-ФЗ)</t>
  </si>
  <si>
    <t>ч. 6 ст. 159 
(в редакции ФЗ 
от 03.07.2016 № 323-ФЗ)</t>
  </si>
  <si>
    <t>ч. 5 ст. 159 
(в редакции ФЗ 
от 03.07.2016 № 323-ФЗ)</t>
  </si>
  <si>
    <t>158 ч. 2-3</t>
  </si>
  <si>
    <t>157 
(в редакции ФЗ 
от 03.07.2016 № 323-ФЗ)</t>
  </si>
  <si>
    <t>Неуплата средств на содержание детей или нетрудоспособных родителей</t>
  </si>
  <si>
    <t>157 
(до редакции ФЗ 
от 03.07.2016 № 323-ФЗ)</t>
  </si>
  <si>
    <t>115, 116 
(до редакции ФЗ 
от 03.07.2016 № 323-ФЗ)</t>
  </si>
  <si>
    <t xml:space="preserve">111 ч. 2-4 </t>
  </si>
  <si>
    <t>В</t>
  </si>
  <si>
    <t>возмещением ущерба по делам экономической направленности 
(ст. 28.1 УПК РФ)</t>
  </si>
  <si>
    <t>отсутствие заключения суда, согласия соответствующего 
органа (п. 6 ч. 1 ст. 24 УПК РФ)</t>
  </si>
  <si>
    <t xml:space="preserve"> тем, что не отменено 
предыдущее решение по тому же обвинению 
(п. 4, 5 ч. 1 ст. 27 УПК РФ)</t>
  </si>
  <si>
    <t>смертью подозреваемого или обвиняемого 
(п. 4 ч. 1 ст. 24 УПК РФ)</t>
  </si>
  <si>
    <t xml:space="preserve"> истечением сроков давности 
(п. 3 ч. 1 
ст. 24 УПК РФ)</t>
  </si>
  <si>
    <t xml:space="preserve"> отказом в применении принудительных мер 
медицинского характера</t>
  </si>
  <si>
    <t xml:space="preserve"> применением принудительных 
мер воспитательного 
воздействия</t>
  </si>
  <si>
    <t>непричастностью к 
преступлению</t>
  </si>
  <si>
    <t>у врача-психиатра 
(ст. 99 ч. 2 УК РФ)</t>
  </si>
  <si>
    <t xml:space="preserve"> воспитательная колония 
общего  режима</t>
  </si>
  <si>
    <t xml:space="preserve"> Наказание назначено ниже низшего предела санкции </t>
  </si>
  <si>
    <t>Число лиц, в отношении которых вынесен судебный 
акт по существу обвинения</t>
  </si>
  <si>
    <t>код и номер телефона</t>
  </si>
  <si>
    <t xml:space="preserve">М.П.                                                       </t>
  </si>
  <si>
    <t xml:space="preserve">должность           инициалы, фамилия                             подпись                                                               </t>
  </si>
  <si>
    <t>должность          инициалы, фамилия                             подпись</t>
  </si>
  <si>
    <t xml:space="preserve">Руководитель </t>
  </si>
  <si>
    <t xml:space="preserve">  Из гр. 13   в том числе женщины, заведомо для виновного находящейся в состоянии 
беременности</t>
  </si>
  <si>
    <t xml:space="preserve">  преступление в отношении женщины   
(по полу, независимо 
от возраста)</t>
  </si>
  <si>
    <t xml:space="preserve"> при заключении досудебного соглашения о сотрудничестве 
(по числу лиц) (гл. 40.1 УПК РФ)</t>
  </si>
  <si>
    <t xml:space="preserve"> при согласии обвиняемого с предъявленным ему обвинением 
(по числу лиц) (гл. 40 УПК РФ)</t>
  </si>
  <si>
    <t>по примечаниям 
к статьям особенной части УК РФ</t>
  </si>
  <si>
    <t>в связи с истечением сроков давности 
уголовного преследования</t>
  </si>
  <si>
    <t>до достижения ребенком возраста 14 лет 
(п. 2 ч. 1 ст. 398 УПК РФ)</t>
  </si>
  <si>
    <t>несовершенно-
летнего</t>
  </si>
  <si>
    <t>исполнение приказа или распоряжения 
(ст. 42 УК РФ)</t>
  </si>
  <si>
    <t>физическое и психическое принуждение 
(ст. 40 УК РФ)</t>
  </si>
  <si>
    <t>Осужденные лица, в отношении которых применена 
отсрочка исполнения приговора (ВСЕГО)</t>
  </si>
  <si>
    <t>Превышение пределов 
необходимой обороны, крайней необходимости, мер 
при задержании</t>
  </si>
  <si>
    <t>Из строки 105 по делам частного обвинения, возбужденным судом и поступившим от органов предварительного расследования с обвинительным заключением, обвинительным актом или обвинительным постановлением (п. 4.1 СК = составы частного обвинения)</t>
  </si>
  <si>
    <t xml:space="preserve">Из строки 103 (ИТОГО) лица, в отношении которых дела были рассмотрены в особом порядке судебного разбирательства при согласии с предъявленным обвинением </t>
  </si>
  <si>
    <t xml:space="preserve">Из строки 103 (ИТОГО) лица, в отношении которых дела были рассмотрены в особом порядке судебного разбирательства в случаях досудебного соглашения о сотрудничестве </t>
  </si>
  <si>
    <t xml:space="preserve">Из строки 103 (ИТОГО) по приговору применена отсрочка исполнения </t>
  </si>
  <si>
    <t>Основания освобождения от наказания и отбытия наказания</t>
  </si>
  <si>
    <t>освобождено от отбытия наказания в связи с зачетом срока содержания под стражей, домашнего ареста (ст. 72 УК РФ, п.2 ч. 6 ст. 302 УПК РФ)</t>
  </si>
  <si>
    <t>в том числе (из гр.25):</t>
  </si>
  <si>
    <t>деятельное раскаяние 
при условии применения ч. 6 ст. 15 УК РФ</t>
  </si>
  <si>
    <t>примирение с потерпевшим 
при условии применения ч. 6 ст. 15 УК РФ</t>
  </si>
  <si>
    <t>возмещен ущерб по делам в сфере 
экономической деятельности при условии
применения ч. 6  ст. 15 УК РФ</t>
  </si>
  <si>
    <t xml:space="preserve">от отбывания лишения свободы (реально)
в связи с зачетом срока содержания под стражей, домашнего ареста </t>
  </si>
  <si>
    <r>
      <t>от отбывания</t>
    </r>
    <r>
      <rPr>
        <b/>
        <strike/>
        <sz val="24"/>
        <color indexed="8"/>
        <rFont val="Times New Roman"/>
        <family val="1"/>
        <charset val="204"/>
      </rPr>
      <t xml:space="preserve"> </t>
    </r>
    <r>
      <rPr>
        <b/>
        <sz val="24"/>
        <color indexed="8"/>
        <rFont val="Times New Roman"/>
        <family val="1"/>
        <charset val="204"/>
      </rPr>
      <t>штрафа или лишения права 
занимать определенные должности, 
заниматься определенной деятельностью 
лицу, содержавшемуся под стражей
(ч. 5 ст. 72 УК РФ)</t>
    </r>
  </si>
  <si>
    <t>от отбывания иных видов  наказания 
в связи с зачетом срока содержания под стражей</t>
  </si>
  <si>
    <t>Всего по Главе 16 "Преступления против жизни и здоровья" УК РФ</t>
  </si>
  <si>
    <t>Всего по Главе 17 "Преступления против свободы, чести и достоинства личности" УК РФ</t>
  </si>
  <si>
    <t>Всего по Главе 18 "Преступления против половой неприкосновенности и половой свободы личности" УК РФ</t>
  </si>
  <si>
    <t>Всего по Главе 19 "Преступления против конституционных прав и свобод человека и гражданина" УК РФ</t>
  </si>
  <si>
    <t>Всего по Главе 20 "Преступления против семьи и несовершеннолетних" УК РФ</t>
  </si>
  <si>
    <t>Всего по Главе 21 "Преступления против собственности" УК РФ</t>
  </si>
  <si>
    <t>Всего по Главе 22 "Преступления в сфере экономической деятельности" УК РФ</t>
  </si>
  <si>
    <t>Всего по Главе 23 "Престуления против интересов службы в коммерческих и иных организациях" УК РФ</t>
  </si>
  <si>
    <t>Всего по Главе 24 "Преступления против общественной безопасности" УК РФ</t>
  </si>
  <si>
    <t>Всего по Главе 25 "Преступления против здоровья населения и общественной нравственности" УК РФ</t>
  </si>
  <si>
    <t>Всего по Главе 26 "Экологические преступления" УК РФ</t>
  </si>
  <si>
    <t>Всего по Главе 27 "Преступления против безопасности движения и эксплуатации транспорта" УК РФ</t>
  </si>
  <si>
    <t>Всего по Главе 28 "Преступления в сфере компьютерной информации" УК РФ</t>
  </si>
  <si>
    <t>Всего по Главе 29 "Преступления против основ конституционного строя и безопасности государства" УК РФ</t>
  </si>
  <si>
    <t>Всего по Главе 30 "Преступления против государственной власти, интересов государственной службы и службы в органах местного самоуправления" УК РФ</t>
  </si>
  <si>
    <t>Всего по Главе 31 "Преступления против правосудия" УК РФ</t>
  </si>
  <si>
    <t>Всего по Главе 32 "Преступления против порядка управления" УК РФ</t>
  </si>
  <si>
    <t>Всего по Главам 33 "Преступления против военной службы"- 34 "Преступления против мира и безопасности человечества" УК РФ</t>
  </si>
  <si>
    <t xml:space="preserve"> не определен в связи с отсрочкой исполнения приговора или  отбытием 
 наказания в связи с зачетом срока содержания под стражей, домашнего ареста </t>
  </si>
  <si>
    <t xml:space="preserve">  на основании примечания к 
статьям УК РФ (в том числе в связи с деятельным раскаянием 
ч. 2 ст. 28 УПК РФ)</t>
  </si>
  <si>
    <r>
      <t xml:space="preserve">с назначением меры уголовно-правового характера </t>
    </r>
    <r>
      <rPr>
        <b/>
        <sz val="24"/>
        <color indexed="8"/>
        <rFont val="Calibri"/>
        <family val="2"/>
        <charset val="204"/>
      </rPr>
      <t>−</t>
    </r>
    <r>
      <rPr>
        <b/>
        <sz val="24"/>
        <color indexed="8"/>
        <rFont val="Times New Roman"/>
        <family val="1"/>
        <charset val="204"/>
      </rPr>
      <t xml:space="preserve"> судебного штрафа (ст.  25.1 УПК РФ)</t>
    </r>
  </si>
  <si>
    <r>
      <t xml:space="preserve">РАЗДЕЛ 1. Дополнительные сведения по результатам рассмотрения дел </t>
    </r>
    <r>
      <rPr>
        <b/>
        <sz val="36"/>
        <color indexed="8"/>
        <rFont val="Times New Roman"/>
        <family val="1"/>
        <charset val="204"/>
      </rPr>
      <t>(по итоговому наказанию)</t>
    </r>
  </si>
  <si>
    <t>Областной и равный ему суд</t>
  </si>
  <si>
    <t xml:space="preserve">Из строки 103 (ИТОГО) подсудность областных и равных им судов, окружных (флотских) военных судов </t>
  </si>
  <si>
    <t>Из строки 122 (Иностранные лица и лица без гражданства) граждане СНГ</t>
  </si>
  <si>
    <r>
      <t>105</t>
    </r>
    <r>
      <rPr>
        <b/>
        <sz val="22"/>
        <color indexed="8"/>
        <rFont val="Symbol"/>
        <family val="1"/>
        <charset val="2"/>
      </rPr>
      <t>-</t>
    </r>
    <r>
      <rPr>
        <b/>
        <sz val="22"/>
        <color indexed="8"/>
        <rFont val="Times New Roman"/>
        <family val="1"/>
        <charset val="204"/>
      </rPr>
      <t>125</t>
    </r>
  </si>
  <si>
    <r>
      <t>106</t>
    </r>
    <r>
      <rPr>
        <b/>
        <sz val="22"/>
        <color indexed="8"/>
        <rFont val="Symbol"/>
        <family val="1"/>
        <charset val="2"/>
      </rPr>
      <t>-</t>
    </r>
    <r>
      <rPr>
        <b/>
        <sz val="22"/>
        <color indexed="8"/>
        <rFont val="Times New Roman"/>
        <family val="1"/>
        <charset val="204"/>
      </rPr>
      <t>110.2</t>
    </r>
  </si>
  <si>
    <r>
      <t>126</t>
    </r>
    <r>
      <rPr>
        <b/>
        <sz val="22"/>
        <color indexed="8"/>
        <rFont val="Symbol"/>
        <family val="1"/>
        <charset val="2"/>
      </rPr>
      <t>-</t>
    </r>
    <r>
      <rPr>
        <b/>
        <sz val="22"/>
        <color indexed="8"/>
        <rFont val="Times New Roman"/>
        <family val="1"/>
        <charset val="204"/>
      </rPr>
      <t>130</t>
    </r>
  </si>
  <si>
    <r>
      <t>126</t>
    </r>
    <r>
      <rPr>
        <b/>
        <sz val="22"/>
        <color indexed="8"/>
        <rFont val="Symbol"/>
        <family val="1"/>
        <charset val="2"/>
      </rPr>
      <t>-</t>
    </r>
    <r>
      <rPr>
        <b/>
        <sz val="22"/>
        <color indexed="8"/>
        <rFont val="Times New Roman"/>
        <family val="1"/>
        <charset val="204"/>
      </rPr>
      <t>128.1</t>
    </r>
  </si>
  <si>
    <r>
      <t>131</t>
    </r>
    <r>
      <rPr>
        <b/>
        <sz val="22"/>
        <color indexed="8"/>
        <rFont val="Symbol"/>
        <family val="1"/>
        <charset val="2"/>
      </rPr>
      <t>-</t>
    </r>
    <r>
      <rPr>
        <b/>
        <sz val="22"/>
        <color indexed="8"/>
        <rFont val="Times New Roman"/>
        <family val="1"/>
        <charset val="204"/>
      </rPr>
      <t>135</t>
    </r>
  </si>
  <si>
    <r>
      <t>131 ч. 3-5</t>
    </r>
    <r>
      <rPr>
        <b/>
        <sz val="24"/>
        <color indexed="8"/>
        <rFont val="Times New Roman CYR"/>
        <family val="1"/>
        <charset val="204"/>
      </rPr>
      <t xml:space="preserve">
</t>
    </r>
    <r>
      <rPr>
        <b/>
        <sz val="14"/>
        <rFont val="Times New Roman CYR"/>
        <charset val="204"/>
      </rPr>
      <t/>
    </r>
  </si>
  <si>
    <r>
      <t>136</t>
    </r>
    <r>
      <rPr>
        <b/>
        <sz val="22"/>
        <color indexed="8"/>
        <rFont val="Symbol"/>
        <family val="1"/>
        <charset val="2"/>
      </rPr>
      <t>-</t>
    </r>
    <r>
      <rPr>
        <b/>
        <sz val="22"/>
        <color indexed="8"/>
        <rFont val="Times New Roman"/>
        <family val="1"/>
        <charset val="204"/>
      </rPr>
      <t>149</t>
    </r>
  </si>
  <si>
    <r>
      <t>150</t>
    </r>
    <r>
      <rPr>
        <b/>
        <sz val="22"/>
        <color indexed="8"/>
        <rFont val="Symbol"/>
        <family val="1"/>
        <charset val="2"/>
      </rPr>
      <t>-</t>
    </r>
    <r>
      <rPr>
        <b/>
        <sz val="22"/>
        <color indexed="8"/>
        <rFont val="Times New Roman"/>
        <family val="1"/>
        <charset val="204"/>
      </rPr>
      <t xml:space="preserve">157 </t>
    </r>
  </si>
  <si>
    <r>
      <t>150</t>
    </r>
    <r>
      <rPr>
        <b/>
        <sz val="22"/>
        <color indexed="8"/>
        <rFont val="Symbol"/>
        <family val="1"/>
        <charset val="2"/>
      </rPr>
      <t>-</t>
    </r>
    <r>
      <rPr>
        <b/>
        <sz val="22"/>
        <color indexed="8"/>
        <rFont val="Times New Roman"/>
        <family val="1"/>
        <charset val="204"/>
      </rPr>
      <t>151</t>
    </r>
  </si>
  <si>
    <r>
      <t>158</t>
    </r>
    <r>
      <rPr>
        <b/>
        <sz val="22"/>
        <color indexed="8"/>
        <rFont val="Symbol"/>
        <family val="1"/>
        <charset val="2"/>
      </rPr>
      <t>-</t>
    </r>
    <r>
      <rPr>
        <b/>
        <sz val="22"/>
        <color indexed="8"/>
        <rFont val="Times New Roman"/>
        <family val="1"/>
        <charset val="204"/>
      </rPr>
      <t>168</t>
    </r>
  </si>
  <si>
    <r>
      <t>ч. 1 ст. 159</t>
    </r>
    <r>
      <rPr>
        <b/>
        <sz val="22"/>
        <color indexed="8"/>
        <rFont val="Symbol"/>
        <family val="1"/>
        <charset val="2"/>
      </rPr>
      <t>-</t>
    </r>
    <r>
      <rPr>
        <b/>
        <sz val="22"/>
        <color indexed="8"/>
        <rFont val="Times New Roman"/>
        <family val="1"/>
        <charset val="204"/>
      </rPr>
      <t>159.6</t>
    </r>
  </si>
  <si>
    <r>
      <t>ч. 2 ст. 159</t>
    </r>
    <r>
      <rPr>
        <b/>
        <sz val="22"/>
        <color indexed="8"/>
        <rFont val="Symbol"/>
        <family val="1"/>
        <charset val="2"/>
      </rPr>
      <t>-</t>
    </r>
    <r>
      <rPr>
        <b/>
        <sz val="22"/>
        <color indexed="8"/>
        <rFont val="Times New Roman"/>
        <family val="1"/>
        <charset val="204"/>
      </rPr>
      <t xml:space="preserve">159.6 </t>
    </r>
  </si>
  <si>
    <r>
      <t>ч. 3, 4 ст. 159</t>
    </r>
    <r>
      <rPr>
        <b/>
        <sz val="22"/>
        <color indexed="8"/>
        <rFont val="Symbol"/>
        <family val="1"/>
        <charset val="2"/>
      </rPr>
      <t>-</t>
    </r>
    <r>
      <rPr>
        <b/>
        <sz val="22"/>
        <color indexed="8"/>
        <rFont val="Times New Roman"/>
        <family val="1"/>
        <charset val="204"/>
      </rPr>
      <t xml:space="preserve">159.6 </t>
    </r>
  </si>
  <si>
    <r>
      <t>169</t>
    </r>
    <r>
      <rPr>
        <b/>
        <sz val="22"/>
        <color indexed="8"/>
        <rFont val="Symbol"/>
        <family val="1"/>
        <charset val="2"/>
      </rPr>
      <t>-</t>
    </r>
    <r>
      <rPr>
        <b/>
        <sz val="22"/>
        <color indexed="8"/>
        <rFont val="Times New Roman"/>
        <family val="1"/>
        <charset val="204"/>
      </rPr>
      <t xml:space="preserve">200.7 </t>
    </r>
  </si>
  <si>
    <r>
      <t>171</t>
    </r>
    <r>
      <rPr>
        <b/>
        <sz val="22"/>
        <color indexed="8"/>
        <rFont val="Symbol"/>
        <family val="1"/>
        <charset val="2"/>
      </rPr>
      <t>-</t>
    </r>
    <r>
      <rPr>
        <b/>
        <sz val="22"/>
        <color indexed="8"/>
        <rFont val="Times New Roman"/>
        <family val="1"/>
        <charset val="204"/>
      </rPr>
      <t>173.2</t>
    </r>
  </si>
  <si>
    <r>
      <t>186</t>
    </r>
    <r>
      <rPr>
        <b/>
        <sz val="22"/>
        <color indexed="8"/>
        <rFont val="Symbol"/>
        <family val="1"/>
        <charset val="2"/>
      </rPr>
      <t>-</t>
    </r>
    <r>
      <rPr>
        <b/>
        <sz val="22"/>
        <color indexed="8"/>
        <rFont val="Times New Roman"/>
        <family val="1"/>
        <charset val="204"/>
      </rPr>
      <t>187</t>
    </r>
  </si>
  <si>
    <r>
      <t>191</t>
    </r>
    <r>
      <rPr>
        <b/>
        <sz val="22"/>
        <color indexed="8"/>
        <rFont val="Symbol"/>
        <family val="1"/>
        <charset val="2"/>
      </rPr>
      <t>-</t>
    </r>
    <r>
      <rPr>
        <b/>
        <sz val="22"/>
        <color indexed="8"/>
        <rFont val="Times New Roman"/>
        <family val="1"/>
        <charset val="204"/>
      </rPr>
      <t xml:space="preserve">193.1 </t>
    </r>
  </si>
  <si>
    <r>
      <t>198</t>
    </r>
    <r>
      <rPr>
        <b/>
        <sz val="22"/>
        <color indexed="8"/>
        <rFont val="Symbol"/>
        <family val="1"/>
        <charset val="2"/>
      </rPr>
      <t>-</t>
    </r>
    <r>
      <rPr>
        <b/>
        <sz val="22"/>
        <color indexed="8"/>
        <rFont val="Times New Roman"/>
        <family val="1"/>
        <charset val="204"/>
      </rPr>
      <t>199.2</t>
    </r>
  </si>
  <si>
    <r>
      <t>201</t>
    </r>
    <r>
      <rPr>
        <b/>
        <sz val="22"/>
        <color indexed="8"/>
        <rFont val="Symbol"/>
        <family val="1"/>
        <charset val="2"/>
      </rPr>
      <t>-</t>
    </r>
    <r>
      <rPr>
        <b/>
        <sz val="22"/>
        <color indexed="8"/>
        <rFont val="Times New Roman"/>
        <family val="1"/>
        <charset val="204"/>
      </rPr>
      <t>204.2</t>
    </r>
  </si>
  <si>
    <r>
      <t>205</t>
    </r>
    <r>
      <rPr>
        <b/>
        <sz val="22"/>
        <color indexed="8"/>
        <rFont val="Symbol"/>
        <family val="1"/>
        <charset val="2"/>
      </rPr>
      <t>-</t>
    </r>
    <r>
      <rPr>
        <b/>
        <sz val="22"/>
        <color indexed="8"/>
        <rFont val="Times New Roman"/>
        <family val="1"/>
        <charset val="204"/>
      </rPr>
      <t>227</t>
    </r>
  </si>
  <si>
    <r>
      <t>208</t>
    </r>
    <r>
      <rPr>
        <b/>
        <sz val="22"/>
        <color indexed="8"/>
        <rFont val="Symbol"/>
        <family val="1"/>
        <charset val="2"/>
      </rPr>
      <t>-</t>
    </r>
    <r>
      <rPr>
        <b/>
        <sz val="22"/>
        <color indexed="8"/>
        <rFont val="Times New Roman"/>
        <family val="1"/>
        <charset val="204"/>
      </rPr>
      <t>210.1</t>
    </r>
  </si>
  <si>
    <t>Хулиганство с применением насилия либо угрозой его применения; по мотивам политической, идеологической и иной ненависти, вражды; на транспорте общего пользования</t>
  </si>
  <si>
    <t>Хулиганство с применением оружия или при иных отягчающих обстоятельствах</t>
  </si>
  <si>
    <r>
      <t>222</t>
    </r>
    <r>
      <rPr>
        <b/>
        <sz val="22"/>
        <color indexed="8"/>
        <rFont val="Symbol"/>
        <family val="1"/>
        <charset val="2"/>
      </rPr>
      <t>-</t>
    </r>
    <r>
      <rPr>
        <b/>
        <sz val="22"/>
        <color indexed="8"/>
        <rFont val="Times New Roman"/>
        <family val="1"/>
        <charset val="204"/>
      </rPr>
      <t>226.1</t>
    </r>
  </si>
  <si>
    <r>
      <t>228</t>
    </r>
    <r>
      <rPr>
        <b/>
        <sz val="22"/>
        <color indexed="8"/>
        <rFont val="Symbol"/>
        <family val="1"/>
        <charset val="2"/>
      </rPr>
      <t>-</t>
    </r>
    <r>
      <rPr>
        <b/>
        <sz val="22"/>
        <color indexed="8"/>
        <rFont val="Times New Roman"/>
        <family val="1"/>
        <charset val="204"/>
      </rPr>
      <t xml:space="preserve">245 </t>
    </r>
  </si>
  <si>
    <r>
      <t>228</t>
    </r>
    <r>
      <rPr>
        <b/>
        <sz val="22"/>
        <color indexed="8"/>
        <rFont val="Symbol"/>
        <family val="1"/>
        <charset val="2"/>
      </rPr>
      <t>-</t>
    </r>
    <r>
      <rPr>
        <b/>
        <sz val="22"/>
        <color indexed="8"/>
        <rFont val="Times New Roman"/>
        <family val="1"/>
        <charset val="204"/>
      </rPr>
      <t>234.1</t>
    </r>
  </si>
  <si>
    <r>
      <t>246</t>
    </r>
    <r>
      <rPr>
        <b/>
        <sz val="22"/>
        <color indexed="8"/>
        <rFont val="Symbol"/>
        <family val="1"/>
        <charset val="2"/>
      </rPr>
      <t>-</t>
    </r>
    <r>
      <rPr>
        <b/>
        <sz val="22"/>
        <color indexed="8"/>
        <rFont val="Times New Roman"/>
        <family val="1"/>
        <charset val="204"/>
      </rPr>
      <t xml:space="preserve">262 </t>
    </r>
  </si>
  <si>
    <r>
      <t>263</t>
    </r>
    <r>
      <rPr>
        <b/>
        <sz val="22"/>
        <color indexed="8"/>
        <rFont val="Symbol"/>
        <family val="1"/>
        <charset val="2"/>
      </rPr>
      <t>-</t>
    </r>
    <r>
      <rPr>
        <b/>
        <sz val="22"/>
        <color indexed="8"/>
        <rFont val="Times New Roman"/>
        <family val="1"/>
        <charset val="204"/>
      </rPr>
      <t>271.1</t>
    </r>
  </si>
  <si>
    <r>
      <t>272</t>
    </r>
    <r>
      <rPr>
        <b/>
        <sz val="22"/>
        <color indexed="8"/>
        <rFont val="Symbol"/>
        <family val="1"/>
        <charset val="2"/>
      </rPr>
      <t>-</t>
    </r>
    <r>
      <rPr>
        <b/>
        <sz val="22"/>
        <color indexed="8"/>
        <rFont val="Times New Roman"/>
        <family val="1"/>
        <charset val="204"/>
      </rPr>
      <t>274.1</t>
    </r>
  </si>
  <si>
    <r>
      <t>275</t>
    </r>
    <r>
      <rPr>
        <b/>
        <sz val="22"/>
        <color indexed="8"/>
        <rFont val="Symbol"/>
        <family val="1"/>
        <charset val="2"/>
      </rPr>
      <t>-</t>
    </r>
    <r>
      <rPr>
        <b/>
        <sz val="22"/>
        <color indexed="8"/>
        <rFont val="Times New Roman"/>
        <family val="1"/>
        <charset val="204"/>
      </rPr>
      <t>284.1</t>
    </r>
  </si>
  <si>
    <r>
      <t>285</t>
    </r>
    <r>
      <rPr>
        <b/>
        <sz val="22"/>
        <color indexed="8"/>
        <rFont val="Symbol"/>
        <family val="1"/>
        <charset val="2"/>
      </rPr>
      <t>-</t>
    </r>
    <r>
      <rPr>
        <b/>
        <sz val="22"/>
        <color indexed="8"/>
        <rFont val="Times New Roman"/>
        <family val="1"/>
        <charset val="204"/>
      </rPr>
      <t>293</t>
    </r>
  </si>
  <si>
    <r>
      <t>294</t>
    </r>
    <r>
      <rPr>
        <b/>
        <sz val="22"/>
        <color indexed="8"/>
        <rFont val="Symbol"/>
        <family val="1"/>
        <charset val="2"/>
      </rPr>
      <t>-</t>
    </r>
    <r>
      <rPr>
        <b/>
        <sz val="22"/>
        <color indexed="8"/>
        <rFont val="Times New Roman"/>
        <family val="1"/>
        <charset val="204"/>
      </rPr>
      <t>316</t>
    </r>
  </si>
  <si>
    <r>
      <t>294</t>
    </r>
    <r>
      <rPr>
        <b/>
        <sz val="22"/>
        <color indexed="8"/>
        <rFont val="Symbol"/>
        <family val="1"/>
        <charset val="2"/>
      </rPr>
      <t>-</t>
    </r>
    <r>
      <rPr>
        <b/>
        <sz val="22"/>
        <color indexed="8"/>
        <rFont val="Times New Roman"/>
        <family val="1"/>
        <charset val="204"/>
      </rPr>
      <t>298.1</t>
    </r>
  </si>
  <si>
    <r>
      <t>317</t>
    </r>
    <r>
      <rPr>
        <b/>
        <sz val="22"/>
        <color indexed="8"/>
        <rFont val="Symbol"/>
        <family val="1"/>
        <charset val="2"/>
      </rPr>
      <t>-</t>
    </r>
    <r>
      <rPr>
        <b/>
        <sz val="22"/>
        <color indexed="8"/>
        <rFont val="Times New Roman"/>
        <family val="1"/>
        <charset val="204"/>
      </rPr>
      <t>330.2</t>
    </r>
  </si>
  <si>
    <r>
      <t>317</t>
    </r>
    <r>
      <rPr>
        <b/>
        <sz val="22"/>
        <color indexed="8"/>
        <rFont val="Symbol"/>
        <family val="1"/>
        <charset val="2"/>
      </rPr>
      <t>-</t>
    </r>
    <r>
      <rPr>
        <b/>
        <sz val="22"/>
        <color indexed="8"/>
        <rFont val="Times New Roman"/>
        <family val="1"/>
        <charset val="204"/>
      </rPr>
      <t>319</t>
    </r>
  </si>
  <si>
    <r>
      <t>324</t>
    </r>
    <r>
      <rPr>
        <b/>
        <sz val="22"/>
        <color indexed="8"/>
        <rFont val="Symbol"/>
        <family val="1"/>
        <charset val="2"/>
      </rPr>
      <t>-</t>
    </r>
    <r>
      <rPr>
        <b/>
        <sz val="22"/>
        <color indexed="8"/>
        <rFont val="Times New Roman"/>
        <family val="1"/>
        <charset val="204"/>
      </rPr>
      <t>327.2</t>
    </r>
  </si>
  <si>
    <r>
      <t>332</t>
    </r>
    <r>
      <rPr>
        <b/>
        <sz val="22"/>
        <color indexed="8"/>
        <rFont val="Symbol"/>
        <family val="1"/>
        <charset val="2"/>
      </rPr>
      <t>-</t>
    </r>
    <r>
      <rPr>
        <b/>
        <sz val="22"/>
        <color indexed="8"/>
        <rFont val="Times New Roman"/>
        <family val="1"/>
        <charset val="204"/>
      </rPr>
      <t>361</t>
    </r>
  </si>
  <si>
    <r>
      <t>105</t>
    </r>
    <r>
      <rPr>
        <b/>
        <sz val="36"/>
        <color indexed="8"/>
        <rFont val="Symbol"/>
        <family val="1"/>
        <charset val="2"/>
      </rPr>
      <t>-</t>
    </r>
    <r>
      <rPr>
        <b/>
        <sz val="36"/>
        <color indexed="8"/>
        <rFont val="Times New Roman"/>
        <family val="1"/>
        <charset val="204"/>
      </rPr>
      <t xml:space="preserve">361 </t>
    </r>
    <r>
      <rPr>
        <b/>
        <sz val="28"/>
        <color indexed="8"/>
        <rFont val="Times New Roman"/>
        <family val="1"/>
        <charset val="204"/>
      </rPr>
      <t xml:space="preserve"> </t>
    </r>
  </si>
  <si>
    <r>
      <t xml:space="preserve">по делам частного обвинения: заявление принято к производству судьей </t>
    </r>
    <r>
      <rPr>
        <sz val="24"/>
        <color indexed="8"/>
        <rFont val="Times New Roman"/>
        <family val="1"/>
        <charset val="204"/>
      </rPr>
      <t>(п.3.2 СК = 1)</t>
    </r>
  </si>
  <si>
    <t>УСД в г.Москва</t>
  </si>
  <si>
    <t>Мировые суды</t>
  </si>
  <si>
    <t>Утверждена 
приказом Судебного департамента 
при Верховном Суде Российской Федерации 
от 11.04.2017 № 65 
(в редакции приказа от 15.06.2021  № 117)</t>
  </si>
</sst>
</file>

<file path=xl/styles.xml><?xml version="1.0" encoding="utf-8"?>
<styleSheet xmlns="http://schemas.openxmlformats.org/spreadsheetml/2006/main">
  <numFmts count="2">
    <numFmt numFmtId="187" formatCode="[$-F800]dddd\,\ mmmm\ dd\,\ yyyy"/>
    <numFmt numFmtId="188" formatCode="[&lt;=9999999]###\-####;\(###\)\ ###\-####"/>
  </numFmts>
  <fonts count="56">
    <font>
      <sz val="10"/>
      <name val="Arial"/>
      <charset val="204"/>
    </font>
    <font>
      <sz val="10"/>
      <name val="Arial"/>
      <charset val="204"/>
    </font>
    <font>
      <b/>
      <sz val="8"/>
      <name val="Times New Roman"/>
      <family val="1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4"/>
      <name val="Arial"/>
      <family val="2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 CYR"/>
      <charset val="204"/>
    </font>
    <font>
      <sz val="10"/>
      <name val="Arial"/>
      <family val="2"/>
      <charset val="204"/>
    </font>
    <font>
      <sz val="10"/>
      <color indexed="64"/>
      <name val="Arial"/>
      <family val="2"/>
      <charset val="204"/>
    </font>
    <font>
      <sz val="10"/>
      <color indexed="64"/>
      <name val="Arial"/>
      <family val="2"/>
      <charset val="204"/>
    </font>
    <font>
      <sz val="10"/>
      <name val="Cambria"/>
      <family val="1"/>
      <charset val="204"/>
    </font>
    <font>
      <b/>
      <sz val="8"/>
      <name val="Times New Roman"/>
      <family val="1"/>
    </font>
    <font>
      <sz val="8"/>
      <name val="Cambria"/>
      <family val="1"/>
      <charset val="204"/>
    </font>
    <font>
      <sz val="6"/>
      <name val="Times New Roman"/>
      <family val="1"/>
      <charset val="204"/>
    </font>
    <font>
      <sz val="8"/>
      <color indexed="30"/>
      <name val="Times New Roman"/>
      <family val="1"/>
    </font>
    <font>
      <sz val="10"/>
      <name val="Arial"/>
      <family val="2"/>
      <charset val="204"/>
    </font>
    <font>
      <sz val="10"/>
      <color indexed="64"/>
      <name val="Arial"/>
      <family val="2"/>
      <charset val="204"/>
    </font>
    <font>
      <b/>
      <sz val="24"/>
      <color indexed="8"/>
      <name val="Times New Roman"/>
      <family val="1"/>
      <charset val="204"/>
    </font>
    <font>
      <b/>
      <strike/>
      <sz val="24"/>
      <color indexed="8"/>
      <name val="Times New Roman"/>
      <family val="1"/>
      <charset val="204"/>
    </font>
    <font>
      <b/>
      <sz val="24"/>
      <color indexed="8"/>
      <name val="Calibri"/>
      <family val="2"/>
      <charset val="204"/>
    </font>
    <font>
      <b/>
      <sz val="36"/>
      <color indexed="8"/>
      <name val="Times New Roman"/>
      <family val="1"/>
      <charset val="204"/>
    </font>
    <font>
      <b/>
      <sz val="22"/>
      <color indexed="8"/>
      <name val="Times New Roman"/>
      <family val="1"/>
      <charset val="204"/>
    </font>
    <font>
      <b/>
      <sz val="36"/>
      <color indexed="8"/>
      <name val="Times New Roman"/>
      <family val="1"/>
      <charset val="204"/>
    </font>
    <font>
      <sz val="24"/>
      <color indexed="8"/>
      <name val="Times New Roman"/>
      <family val="1"/>
      <charset val="204"/>
    </font>
    <font>
      <b/>
      <sz val="22"/>
      <color indexed="8"/>
      <name val="Symbol"/>
      <family val="1"/>
      <charset val="2"/>
    </font>
    <font>
      <b/>
      <sz val="24"/>
      <color indexed="8"/>
      <name val="Times New Roman CYR"/>
      <family val="1"/>
      <charset val="204"/>
    </font>
    <font>
      <b/>
      <sz val="36"/>
      <color indexed="8"/>
      <name val="Symbol"/>
      <family val="1"/>
      <charset val="2"/>
    </font>
    <font>
      <b/>
      <sz val="28"/>
      <color indexed="8"/>
      <name val="Times New Roman"/>
      <family val="1"/>
      <charset val="204"/>
    </font>
    <font>
      <sz val="12"/>
      <color theme="0"/>
      <name val="Arial"/>
      <family val="2"/>
      <charset val="204"/>
    </font>
    <font>
      <b/>
      <sz val="12"/>
      <color rgb="FF0070C0"/>
      <name val="Times New Roman"/>
      <family val="1"/>
    </font>
    <font>
      <sz val="16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22"/>
      <color theme="1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sz val="20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sz val="20"/>
      <color theme="1"/>
      <name val="Arial"/>
      <family val="2"/>
      <charset val="204"/>
    </font>
    <font>
      <b/>
      <sz val="22"/>
      <color theme="1"/>
      <name val="Times New Roman"/>
      <family val="1"/>
      <charset val="204"/>
    </font>
    <font>
      <b/>
      <sz val="24"/>
      <color theme="1"/>
      <name val="Times New Roman CYR"/>
      <charset val="204"/>
    </font>
    <font>
      <b/>
      <sz val="36"/>
      <color theme="1"/>
      <name val="Times New Roman"/>
      <family val="1"/>
      <charset val="204"/>
    </font>
    <font>
      <sz val="24"/>
      <color theme="1"/>
      <name val="Times New Roman"/>
      <family val="1"/>
      <charset val="204"/>
    </font>
    <font>
      <b/>
      <sz val="11"/>
      <color rgb="FFFF0000"/>
      <name val="Arial"/>
      <family val="2"/>
      <charset val="204"/>
    </font>
    <font>
      <b/>
      <sz val="8"/>
      <color rgb="FF0070C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0.34998626667073579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5">
    <xf numFmtId="0" fontId="0" fillId="0" borderId="0"/>
    <xf numFmtId="0" fontId="17" fillId="0" borderId="0"/>
    <xf numFmtId="0" fontId="16" fillId="0" borderId="0"/>
    <xf numFmtId="0" fontId="18" fillId="0" borderId="0"/>
    <xf numFmtId="0" fontId="17" fillId="0" borderId="0"/>
    <xf numFmtId="0" fontId="16" fillId="0" borderId="0"/>
    <xf numFmtId="0" fontId="17" fillId="0" borderId="0" applyNumberFormat="0"/>
    <xf numFmtId="0" fontId="25" fillId="0" borderId="0" applyNumberFormat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4" fillId="0" borderId="0"/>
  </cellStyleXfs>
  <cellXfs count="249">
    <xf numFmtId="0" fontId="0" fillId="0" borderId="0" xfId="0"/>
    <xf numFmtId="0" fontId="0" fillId="0" borderId="0" xfId="0" applyProtection="1">
      <protection locked="0"/>
    </xf>
    <xf numFmtId="0" fontId="5" fillId="2" borderId="0" xfId="0" applyFont="1" applyFill="1" applyBorder="1" applyAlignment="1" applyProtection="1">
      <protection locked="0"/>
    </xf>
    <xf numFmtId="14" fontId="6" fillId="0" borderId="0" xfId="0" applyNumberFormat="1" applyFont="1" applyAlignment="1" applyProtection="1">
      <alignment horizontal="center" vertical="center"/>
      <protection locked="0"/>
    </xf>
    <xf numFmtId="0" fontId="2" fillId="2" borderId="0" xfId="0" applyFont="1" applyFill="1" applyBorder="1" applyAlignment="1" applyProtection="1">
      <alignment wrapText="1"/>
      <protection locked="0"/>
    </xf>
    <xf numFmtId="0" fontId="3" fillId="2" borderId="0" xfId="0" applyFont="1" applyFill="1" applyProtection="1">
      <protection locked="0"/>
    </xf>
    <xf numFmtId="0" fontId="2" fillId="2" borderId="1" xfId="0" applyFont="1" applyFill="1" applyBorder="1" applyAlignment="1" applyProtection="1">
      <alignment wrapText="1"/>
      <protection locked="0"/>
    </xf>
    <xf numFmtId="0" fontId="2" fillId="2" borderId="2" xfId="0" applyFont="1" applyFill="1" applyBorder="1" applyAlignment="1" applyProtection="1">
      <alignment wrapText="1"/>
      <protection locked="0"/>
    </xf>
    <xf numFmtId="0" fontId="2" fillId="2" borderId="3" xfId="0" applyFont="1" applyFill="1" applyBorder="1" applyAlignment="1" applyProtection="1">
      <alignment wrapText="1"/>
      <protection locked="0"/>
    </xf>
    <xf numFmtId="0" fontId="4" fillId="2" borderId="0" xfId="0" applyFont="1" applyFill="1" applyBorder="1" applyAlignment="1" applyProtection="1">
      <alignment wrapText="1"/>
      <protection locked="0"/>
    </xf>
    <xf numFmtId="0" fontId="6" fillId="2" borderId="0" xfId="0" applyFont="1" applyFill="1" applyProtection="1">
      <protection locked="0"/>
    </xf>
    <xf numFmtId="0" fontId="5" fillId="2" borderId="0" xfId="0" applyFont="1" applyFill="1" applyBorder="1" applyAlignment="1" applyProtection="1">
      <alignment vertical="top" wrapText="1"/>
    </xf>
    <xf numFmtId="0" fontId="6" fillId="2" borderId="0" xfId="0" applyFont="1" applyFill="1" applyProtection="1"/>
    <xf numFmtId="0" fontId="5" fillId="2" borderId="0" xfId="0" applyFont="1" applyFill="1" applyBorder="1" applyAlignment="1" applyProtection="1">
      <alignment vertical="top" wrapText="1"/>
      <protection locked="0"/>
    </xf>
    <xf numFmtId="0" fontId="8" fillId="2" borderId="0" xfId="0" applyFont="1" applyFill="1" applyBorder="1" applyAlignment="1" applyProtection="1">
      <alignment horizontal="center" wrapText="1"/>
      <protection locked="0"/>
    </xf>
    <xf numFmtId="0" fontId="7" fillId="2" borderId="0" xfId="0" applyFont="1" applyFill="1" applyBorder="1" applyAlignment="1" applyProtection="1">
      <alignment wrapText="1"/>
      <protection locked="0"/>
    </xf>
    <xf numFmtId="0" fontId="19" fillId="2" borderId="0" xfId="0" applyFont="1" applyFill="1" applyBorder="1" applyAlignment="1" applyProtection="1">
      <protection locked="0"/>
    </xf>
    <xf numFmtId="0" fontId="5" fillId="2" borderId="0" xfId="0" applyFont="1" applyFill="1" applyBorder="1" applyAlignment="1" applyProtection="1">
      <alignment horizontal="center" vertical="center" wrapText="1"/>
      <protection locked="0"/>
    </xf>
    <xf numFmtId="0" fontId="5" fillId="2" borderId="0" xfId="8" applyFont="1" applyFill="1" applyBorder="1" applyAlignment="1" applyProtection="1">
      <alignment horizontal="center" vertical="center" wrapText="1"/>
      <protection locked="0"/>
    </xf>
    <xf numFmtId="0" fontId="19" fillId="2" borderId="0" xfId="0" applyFont="1" applyFill="1" applyAlignment="1" applyProtection="1">
      <protection locked="0"/>
    </xf>
    <xf numFmtId="0" fontId="6" fillId="2" borderId="0" xfId="0" applyFont="1" applyFill="1" applyBorder="1" applyProtection="1">
      <protection locked="0"/>
    </xf>
    <xf numFmtId="0" fontId="6" fillId="2" borderId="4" xfId="0" applyFont="1" applyFill="1" applyBorder="1" applyAlignment="1" applyProtection="1">
      <protection locked="0"/>
    </xf>
    <xf numFmtId="0" fontId="6" fillId="2" borderId="0" xfId="0" applyFont="1" applyFill="1" applyAlignment="1" applyProtection="1">
      <protection locked="0"/>
    </xf>
    <xf numFmtId="0" fontId="13" fillId="2" borderId="0" xfId="0" quotePrefix="1" applyFont="1" applyFill="1" applyAlignment="1" applyProtection="1">
      <alignment horizontal="right"/>
      <protection locked="0"/>
    </xf>
    <xf numFmtId="0" fontId="16" fillId="2" borderId="0" xfId="0" applyFont="1" applyFill="1" applyAlignment="1" applyProtection="1">
      <alignment shrinkToFit="1"/>
      <protection locked="0"/>
    </xf>
    <xf numFmtId="0" fontId="16" fillId="2" borderId="0" xfId="0" applyFont="1" applyFill="1" applyProtection="1">
      <protection locked="0"/>
    </xf>
    <xf numFmtId="0" fontId="16" fillId="2" borderId="0" xfId="0" applyFont="1" applyFill="1" applyBorder="1" applyProtection="1">
      <protection locked="0"/>
    </xf>
    <xf numFmtId="0" fontId="16" fillId="2" borderId="4" xfId="0" applyFont="1" applyFill="1" applyBorder="1" applyProtection="1">
      <protection locked="0"/>
    </xf>
    <xf numFmtId="0" fontId="20" fillId="2" borderId="0" xfId="0" applyFont="1" applyFill="1" applyBorder="1" applyAlignment="1" applyProtection="1">
      <alignment vertical="center" wrapText="1"/>
      <protection locked="0"/>
    </xf>
    <xf numFmtId="0" fontId="21" fillId="2" borderId="0" xfId="0" applyFont="1" applyFill="1" applyBorder="1" applyAlignment="1" applyProtection="1">
      <protection locked="0"/>
    </xf>
    <xf numFmtId="0" fontId="16" fillId="2" borderId="5" xfId="0" applyFont="1" applyFill="1" applyBorder="1" applyProtection="1">
      <protection locked="0"/>
    </xf>
    <xf numFmtId="0" fontId="6" fillId="2" borderId="6" xfId="0" applyFont="1" applyFill="1" applyBorder="1" applyProtection="1">
      <protection locked="0"/>
    </xf>
    <xf numFmtId="0" fontId="5" fillId="2" borderId="0" xfId="0" applyFont="1" applyFill="1" applyProtection="1">
      <protection locked="0"/>
    </xf>
    <xf numFmtId="0" fontId="20" fillId="2" borderId="5" xfId="0" applyFont="1" applyFill="1" applyBorder="1" applyAlignment="1" applyProtection="1">
      <alignment horizontal="left"/>
      <protection locked="0"/>
    </xf>
    <xf numFmtId="0" fontId="20" fillId="2" borderId="6" xfId="0" applyFont="1" applyFill="1" applyBorder="1" applyAlignment="1" applyProtection="1">
      <alignment horizontal="left"/>
      <protection locked="0"/>
    </xf>
    <xf numFmtId="0" fontId="20" fillId="2" borderId="7" xfId="0" applyFont="1" applyFill="1" applyBorder="1" applyAlignment="1" applyProtection="1">
      <alignment horizontal="left"/>
      <protection locked="0"/>
    </xf>
    <xf numFmtId="0" fontId="5" fillId="2" borderId="0" xfId="0" applyFont="1" applyFill="1" applyBorder="1" applyAlignment="1" applyProtection="1">
      <alignment horizontal="left" vertical="top" wrapText="1"/>
      <protection locked="0"/>
    </xf>
    <xf numFmtId="0" fontId="37" fillId="2" borderId="0" xfId="0" applyFont="1" applyFill="1" applyAlignment="1" applyProtection="1">
      <alignment shrinkToFit="1"/>
    </xf>
    <xf numFmtId="0" fontId="14" fillId="3" borderId="2" xfId="0" applyFont="1" applyFill="1" applyBorder="1" applyAlignment="1" applyProtection="1">
      <alignment horizontal="center" wrapText="1"/>
      <protection locked="0"/>
    </xf>
    <xf numFmtId="0" fontId="6" fillId="0" borderId="0" xfId="5" applyFont="1" applyProtection="1"/>
    <xf numFmtId="0" fontId="8" fillId="0" borderId="0" xfId="0" applyFont="1" applyProtection="1"/>
    <xf numFmtId="14" fontId="6" fillId="0" borderId="0" xfId="0" applyNumberFormat="1" applyFont="1" applyProtection="1"/>
    <xf numFmtId="0" fontId="6" fillId="0" borderId="0" xfId="0" applyFont="1" applyProtection="1">
      <protection locked="0"/>
    </xf>
    <xf numFmtId="0" fontId="13" fillId="0" borderId="0" xfId="0" applyFont="1" applyAlignment="1" applyProtection="1">
      <alignment horizontal="right"/>
    </xf>
    <xf numFmtId="0" fontId="38" fillId="2" borderId="2" xfId="0" applyFont="1" applyFill="1" applyBorder="1" applyAlignment="1" applyProtection="1">
      <alignment horizontal="right" wrapText="1"/>
      <protection locked="0"/>
    </xf>
    <xf numFmtId="0" fontId="38" fillId="2" borderId="2" xfId="0" applyFont="1" applyFill="1" applyBorder="1" applyAlignment="1" applyProtection="1">
      <alignment horizontal="center" wrapText="1"/>
      <protection locked="0"/>
    </xf>
    <xf numFmtId="0" fontId="38" fillId="2" borderId="2" xfId="0" applyFont="1" applyFill="1" applyBorder="1" applyAlignment="1" applyProtection="1">
      <alignment wrapText="1"/>
      <protection locked="0"/>
    </xf>
    <xf numFmtId="0" fontId="39" fillId="2" borderId="0" xfId="13" applyFont="1" applyFill="1" applyAlignment="1">
      <alignment vertical="center"/>
    </xf>
    <xf numFmtId="0" fontId="40" fillId="2" borderId="0" xfId="13" applyFont="1" applyFill="1" applyAlignment="1">
      <alignment vertical="center"/>
    </xf>
    <xf numFmtId="0" fontId="39" fillId="2" borderId="0" xfId="13" applyFont="1" applyFill="1"/>
    <xf numFmtId="0" fontId="40" fillId="2" borderId="0" xfId="13" applyFont="1" applyFill="1"/>
    <xf numFmtId="0" fontId="40" fillId="2" borderId="0" xfId="13" applyFont="1" applyFill="1" applyBorder="1"/>
    <xf numFmtId="0" fontId="41" fillId="2" borderId="0" xfId="13" applyFont="1" applyFill="1" applyBorder="1" applyAlignment="1"/>
    <xf numFmtId="0" fontId="40" fillId="2" borderId="0" xfId="13" applyFont="1" applyFill="1" applyAlignment="1">
      <alignment horizontal="center"/>
    </xf>
    <xf numFmtId="0" fontId="42" fillId="2" borderId="0" xfId="13" applyFont="1" applyFill="1"/>
    <xf numFmtId="0" fontId="43" fillId="2" borderId="8" xfId="13" applyFont="1" applyFill="1" applyBorder="1" applyAlignment="1">
      <alignment horizontal="center" vertical="center" wrapText="1"/>
    </xf>
    <xf numFmtId="0" fontId="44" fillId="2" borderId="9" xfId="13" applyFont="1" applyFill="1" applyBorder="1" applyAlignment="1">
      <alignment horizontal="center" vertical="top" wrapText="1"/>
    </xf>
    <xf numFmtId="0" fontId="43" fillId="2" borderId="9" xfId="13" applyFont="1" applyFill="1" applyBorder="1" applyAlignment="1">
      <alignment horizontal="center" vertical="top" wrapText="1"/>
    </xf>
    <xf numFmtId="0" fontId="44" fillId="2" borderId="0" xfId="13" applyFont="1" applyFill="1"/>
    <xf numFmtId="0" fontId="40" fillId="2" borderId="0" xfId="11" applyFont="1" applyFill="1"/>
    <xf numFmtId="0" fontId="40" fillId="2" borderId="0" xfId="11" applyFont="1" applyFill="1" applyBorder="1"/>
    <xf numFmtId="0" fontId="45" fillId="2" borderId="0" xfId="14" applyFont="1" applyFill="1" applyBorder="1" applyAlignment="1"/>
    <xf numFmtId="1" fontId="41" fillId="2" borderId="0" xfId="11" applyNumberFormat="1" applyFont="1" applyFill="1" applyBorder="1" applyAlignment="1">
      <alignment horizontal="right" vertical="center"/>
    </xf>
    <xf numFmtId="1" fontId="41" fillId="2" borderId="0" xfId="11" applyNumberFormat="1" applyFont="1" applyFill="1" applyBorder="1" applyAlignment="1">
      <alignment vertical="center" wrapText="1"/>
    </xf>
    <xf numFmtId="0" fontId="45" fillId="2" borderId="0" xfId="11" applyFont="1" applyFill="1" applyBorder="1" applyAlignment="1">
      <alignment horizontal="center" wrapText="1"/>
    </xf>
    <xf numFmtId="0" fontId="45" fillId="2" borderId="0" xfId="14" applyFont="1" applyFill="1" applyBorder="1" applyAlignment="1">
      <alignment vertical="center"/>
    </xf>
    <xf numFmtId="0" fontId="45" fillId="2" borderId="0" xfId="14" applyFont="1" applyFill="1" applyBorder="1" applyAlignment="1">
      <alignment horizontal="center" vertical="center"/>
    </xf>
    <xf numFmtId="0" fontId="45" fillId="2" borderId="0" xfId="11" applyFont="1" applyFill="1" applyBorder="1"/>
    <xf numFmtId="0" fontId="45" fillId="2" borderId="0" xfId="14" applyFont="1" applyFill="1" applyBorder="1" applyAlignment="1">
      <alignment vertical="top"/>
    </xf>
    <xf numFmtId="0" fontId="45" fillId="2" borderId="0" xfId="14" applyFont="1" applyFill="1" applyBorder="1" applyAlignment="1">
      <alignment horizontal="center" vertical="top"/>
    </xf>
    <xf numFmtId="0" fontId="45" fillId="2" borderId="0" xfId="14" applyFont="1" applyFill="1" applyBorder="1" applyAlignment="1">
      <alignment vertical="center" wrapText="1"/>
    </xf>
    <xf numFmtId="0" fontId="45" fillId="2" borderId="0" xfId="14" applyFont="1" applyFill="1" applyBorder="1" applyAlignment="1">
      <alignment horizontal="center" vertical="center" wrapText="1"/>
    </xf>
    <xf numFmtId="0" fontId="46" fillId="2" borderId="0" xfId="0" applyFont="1" applyFill="1" applyBorder="1" applyAlignment="1"/>
    <xf numFmtId="0" fontId="45" fillId="2" borderId="0" xfId="14" applyFont="1" applyFill="1" applyBorder="1"/>
    <xf numFmtId="0" fontId="45" fillId="2" borderId="0" xfId="11" applyFont="1" applyFill="1" applyBorder="1" applyAlignment="1"/>
    <xf numFmtId="0" fontId="45" fillId="2" borderId="0" xfId="13" applyFont="1" applyFill="1" applyBorder="1" applyAlignment="1">
      <alignment horizontal="center"/>
    </xf>
    <xf numFmtId="0" fontId="47" fillId="2" borderId="0" xfId="13" applyFont="1" applyFill="1"/>
    <xf numFmtId="0" fontId="44" fillId="2" borderId="0" xfId="13" applyFont="1" applyFill="1" applyAlignment="1">
      <alignment horizontal="center"/>
    </xf>
    <xf numFmtId="0" fontId="48" fillId="2" borderId="10" xfId="11" applyFont="1" applyFill="1" applyBorder="1" applyAlignment="1">
      <alignment vertical="center" wrapText="1"/>
    </xf>
    <xf numFmtId="0" fontId="48" fillId="2" borderId="10" xfId="11" applyFont="1" applyFill="1" applyBorder="1" applyAlignment="1">
      <alignment horizontal="center" vertical="center" wrapText="1"/>
    </xf>
    <xf numFmtId="0" fontId="43" fillId="2" borderId="10" xfId="11" applyFont="1" applyFill="1" applyBorder="1" applyAlignment="1">
      <alignment horizontal="center" vertical="center" wrapText="1"/>
    </xf>
    <xf numFmtId="0" fontId="44" fillId="2" borderId="0" xfId="14" applyFont="1" applyFill="1" applyBorder="1" applyAlignment="1"/>
    <xf numFmtId="0" fontId="44" fillId="2" borderId="11" xfId="14" applyFont="1" applyFill="1" applyBorder="1" applyAlignment="1"/>
    <xf numFmtId="0" fontId="44" fillId="2" borderId="0" xfId="13" applyFont="1" applyFill="1" applyBorder="1" applyAlignment="1">
      <alignment horizontal="center" wrapText="1"/>
    </xf>
    <xf numFmtId="0" fontId="44" fillId="2" borderId="0" xfId="13" applyFont="1" applyFill="1" applyBorder="1"/>
    <xf numFmtId="0" fontId="44" fillId="2" borderId="0" xfId="14" applyFont="1" applyFill="1" applyBorder="1" applyAlignment="1">
      <alignment horizontal="left" vertical="center" wrapText="1"/>
    </xf>
    <xf numFmtId="0" fontId="49" fillId="2" borderId="0" xfId="0" applyFont="1" applyFill="1" applyBorder="1"/>
    <xf numFmtId="0" fontId="44" fillId="2" borderId="0" xfId="14" applyFont="1" applyFill="1" applyBorder="1"/>
    <xf numFmtId="0" fontId="44" fillId="2" borderId="11" xfId="14" applyFont="1" applyFill="1" applyBorder="1"/>
    <xf numFmtId="0" fontId="49" fillId="2" borderId="0" xfId="0" applyFont="1" applyFill="1" applyBorder="1" applyAlignment="1"/>
    <xf numFmtId="0" fontId="43" fillId="2" borderId="0" xfId="13" applyFont="1" applyFill="1" applyBorder="1" applyAlignment="1">
      <alignment horizontal="center" wrapText="1"/>
    </xf>
    <xf numFmtId="3" fontId="50" fillId="4" borderId="9" xfId="13" applyNumberFormat="1" applyFont="1" applyFill="1" applyBorder="1" applyAlignment="1">
      <alignment horizontal="right" vertical="center" wrapText="1"/>
    </xf>
    <xf numFmtId="3" fontId="50" fillId="5" borderId="9" xfId="13" applyNumberFormat="1" applyFont="1" applyFill="1" applyBorder="1" applyAlignment="1">
      <alignment horizontal="right" vertical="center" wrapText="1"/>
    </xf>
    <xf numFmtId="0" fontId="48" fillId="0" borderId="8" xfId="13" applyFont="1" applyFill="1" applyBorder="1" applyAlignment="1">
      <alignment horizontal="center" vertical="center" textRotation="90" wrapText="1"/>
    </xf>
    <xf numFmtId="0" fontId="43" fillId="0" borderId="12" xfId="13" applyFont="1" applyFill="1" applyBorder="1" applyAlignment="1">
      <alignment horizontal="center" vertical="center" textRotation="90" wrapText="1"/>
    </xf>
    <xf numFmtId="0" fontId="48" fillId="0" borderId="12" xfId="13" applyFont="1" applyFill="1" applyBorder="1" applyAlignment="1">
      <alignment horizontal="center" vertical="center" textRotation="90" wrapText="1"/>
    </xf>
    <xf numFmtId="14" fontId="0" fillId="0" borderId="0" xfId="0" applyNumberFormat="1" applyProtection="1"/>
    <xf numFmtId="0" fontId="48" fillId="2" borderId="8" xfId="13" applyFont="1" applyFill="1" applyBorder="1" applyAlignment="1">
      <alignment horizontal="center" vertical="center" wrapText="1"/>
    </xf>
    <xf numFmtId="0" fontId="48" fillId="2" borderId="8" xfId="11" applyFont="1" applyFill="1" applyBorder="1" applyAlignment="1">
      <alignment horizontal="left" vertical="center" wrapText="1"/>
    </xf>
    <xf numFmtId="0" fontId="50" fillId="2" borderId="8" xfId="11" applyFont="1" applyFill="1" applyBorder="1" applyAlignment="1">
      <alignment horizontal="center" vertical="center" wrapText="1"/>
    </xf>
    <xf numFmtId="0" fontId="43" fillId="2" borderId="9" xfId="11" applyFont="1" applyFill="1" applyBorder="1" applyAlignment="1">
      <alignment horizontal="center" vertical="center" wrapText="1"/>
    </xf>
    <xf numFmtId="0" fontId="48" fillId="2" borderId="8" xfId="11" applyFont="1" applyFill="1" applyBorder="1" applyAlignment="1">
      <alignment horizontal="center" vertical="center" wrapText="1"/>
    </xf>
    <xf numFmtId="0" fontId="48" fillId="2" borderId="8" xfId="13" applyFont="1" applyFill="1" applyBorder="1" applyAlignment="1">
      <alignment horizontal="left" vertical="center" wrapText="1"/>
    </xf>
    <xf numFmtId="0" fontId="50" fillId="2" borderId="8" xfId="13" applyFont="1" applyFill="1" applyBorder="1" applyAlignment="1">
      <alignment horizontal="center" vertical="center" wrapText="1"/>
    </xf>
    <xf numFmtId="0" fontId="51" fillId="2" borderId="8" xfId="10" applyFont="1" applyFill="1" applyBorder="1" applyAlignment="1">
      <alignment horizontal="center" vertical="center" wrapText="1"/>
    </xf>
    <xf numFmtId="0" fontId="48" fillId="2" borderId="8" xfId="11" applyNumberFormat="1" applyFont="1" applyFill="1" applyBorder="1" applyAlignment="1">
      <alignment horizontal="center" vertical="center"/>
    </xf>
    <xf numFmtId="0" fontId="48" fillId="2" borderId="8" xfId="11" applyFont="1" applyFill="1" applyBorder="1" applyAlignment="1">
      <alignment horizontal="center" vertical="center"/>
    </xf>
    <xf numFmtId="0" fontId="48" fillId="2" borderId="12" xfId="11" applyFont="1" applyFill="1" applyBorder="1" applyAlignment="1">
      <alignment horizontal="left" vertical="center" wrapText="1"/>
    </xf>
    <xf numFmtId="0" fontId="50" fillId="2" borderId="12" xfId="11" applyFont="1" applyFill="1" applyBorder="1" applyAlignment="1">
      <alignment horizontal="center" vertical="center" wrapText="1"/>
    </xf>
    <xf numFmtId="3" fontId="52" fillId="2" borderId="8" xfId="11" applyNumberFormat="1" applyFont="1" applyFill="1" applyBorder="1" applyAlignment="1">
      <alignment horizontal="left" vertical="center" wrapText="1"/>
    </xf>
    <xf numFmtId="0" fontId="52" fillId="2" borderId="8" xfId="11" applyFont="1" applyFill="1" applyBorder="1" applyAlignment="1">
      <alignment horizontal="center" vertical="center" wrapText="1"/>
    </xf>
    <xf numFmtId="0" fontId="48" fillId="2" borderId="9" xfId="11" applyFont="1" applyFill="1" applyBorder="1" applyAlignment="1">
      <alignment horizontal="left" vertical="center" wrapText="1"/>
    </xf>
    <xf numFmtId="0" fontId="48" fillId="2" borderId="9" xfId="11" applyFont="1" applyFill="1" applyBorder="1" applyAlignment="1">
      <alignment horizontal="center" vertical="center" wrapText="1"/>
    </xf>
    <xf numFmtId="0" fontId="53" fillId="2" borderId="8" xfId="11" applyFont="1" applyFill="1" applyBorder="1" applyAlignment="1">
      <alignment horizontal="center" vertical="center"/>
    </xf>
    <xf numFmtId="0" fontId="48" fillId="2" borderId="8" xfId="12" applyFont="1" applyFill="1" applyBorder="1" applyAlignment="1">
      <alignment horizontal="center" vertical="center" wrapText="1"/>
    </xf>
    <xf numFmtId="0" fontId="48" fillId="2" borderId="8" xfId="11" applyFont="1" applyFill="1" applyBorder="1" applyAlignment="1">
      <alignment vertical="center" wrapText="1"/>
    </xf>
    <xf numFmtId="0" fontId="5" fillId="2" borderId="13" xfId="0" applyFont="1" applyFill="1" applyBorder="1" applyAlignment="1" applyProtection="1">
      <alignment horizontal="center" vertical="center" wrapText="1"/>
      <protection locked="0"/>
    </xf>
    <xf numFmtId="0" fontId="5" fillId="2" borderId="5" xfId="0" applyFont="1" applyFill="1" applyBorder="1" applyAlignment="1" applyProtection="1">
      <alignment horizontal="center" vertical="center" wrapText="1"/>
    </xf>
    <xf numFmtId="0" fontId="5" fillId="2" borderId="6" xfId="0" applyFont="1" applyFill="1" applyBorder="1" applyAlignment="1" applyProtection="1">
      <alignment horizontal="center" vertical="center" wrapText="1"/>
    </xf>
    <xf numFmtId="0" fontId="5" fillId="2" borderId="7" xfId="0" applyFont="1" applyFill="1" applyBorder="1" applyAlignment="1" applyProtection="1">
      <alignment horizontal="center" vertical="center" wrapText="1"/>
    </xf>
    <xf numFmtId="0" fontId="6" fillId="2" borderId="6" xfId="0" applyFont="1" applyFill="1" applyBorder="1" applyAlignment="1" applyProtection="1">
      <alignment horizontal="center" wrapText="1"/>
      <protection locked="0"/>
    </xf>
    <xf numFmtId="0" fontId="6" fillId="2" borderId="7" xfId="0" applyFont="1" applyFill="1" applyBorder="1" applyAlignment="1" applyProtection="1">
      <alignment horizontal="center" wrapText="1"/>
      <protection locked="0"/>
    </xf>
    <xf numFmtId="0" fontId="8" fillId="2" borderId="6" xfId="0" applyFont="1" applyFill="1" applyBorder="1" applyAlignment="1" applyProtection="1">
      <alignment horizontal="center"/>
      <protection locked="0"/>
    </xf>
    <xf numFmtId="0" fontId="8" fillId="2" borderId="7" xfId="0" applyFont="1" applyFill="1" applyBorder="1" applyAlignment="1" applyProtection="1">
      <alignment horizontal="center"/>
      <protection locked="0"/>
    </xf>
    <xf numFmtId="0" fontId="5" fillId="2" borderId="5" xfId="8" applyFont="1" applyFill="1" applyBorder="1" applyAlignment="1" applyProtection="1">
      <alignment horizontal="center" vertical="center" wrapText="1"/>
      <protection locked="0"/>
    </xf>
    <xf numFmtId="0" fontId="5" fillId="2" borderId="7" xfId="8" applyFont="1" applyFill="1" applyBorder="1" applyAlignment="1" applyProtection="1">
      <alignment horizontal="center" vertical="center" wrapText="1"/>
      <protection locked="0"/>
    </xf>
    <xf numFmtId="0" fontId="5" fillId="2" borderId="18" xfId="0" applyFont="1" applyFill="1" applyBorder="1" applyAlignment="1" applyProtection="1">
      <alignment horizontal="center" vertical="center" wrapText="1"/>
      <protection locked="0"/>
    </xf>
    <xf numFmtId="0" fontId="5" fillId="2" borderId="12" xfId="0" applyFont="1" applyFill="1" applyBorder="1" applyAlignment="1" applyProtection="1">
      <alignment horizontal="center" vertical="center" wrapText="1"/>
      <protection locked="0"/>
    </xf>
    <xf numFmtId="0" fontId="5" fillId="2" borderId="5" xfId="0" applyFont="1" applyFill="1" applyBorder="1" applyAlignment="1" applyProtection="1">
      <alignment horizontal="center" vertical="center" wrapText="1"/>
      <protection locked="0"/>
    </xf>
    <xf numFmtId="0" fontId="5" fillId="2" borderId="6" xfId="0" applyFont="1" applyFill="1" applyBorder="1" applyAlignment="1" applyProtection="1">
      <alignment horizontal="center" vertical="center" wrapText="1"/>
      <protection locked="0"/>
    </xf>
    <xf numFmtId="0" fontId="5" fillId="2" borderId="7" xfId="0" applyFont="1" applyFill="1" applyBorder="1" applyAlignment="1" applyProtection="1">
      <alignment horizontal="center" vertical="center" wrapText="1"/>
      <protection locked="0"/>
    </xf>
    <xf numFmtId="0" fontId="5" fillId="2" borderId="14" xfId="0" applyFont="1" applyFill="1" applyBorder="1" applyAlignment="1" applyProtection="1">
      <alignment horizontal="center" vertical="center" wrapText="1"/>
      <protection locked="0"/>
    </xf>
    <xf numFmtId="0" fontId="5" fillId="2" borderId="15" xfId="0" applyFont="1" applyFill="1" applyBorder="1" applyAlignment="1" applyProtection="1">
      <alignment horizontal="center" vertical="center" wrapText="1"/>
      <protection locked="0"/>
    </xf>
    <xf numFmtId="0" fontId="5" fillId="2" borderId="16" xfId="0" applyFont="1" applyFill="1" applyBorder="1" applyAlignment="1" applyProtection="1">
      <alignment horizontal="center" vertical="center" wrapText="1"/>
      <protection locked="0"/>
    </xf>
    <xf numFmtId="0" fontId="5" fillId="2" borderId="1" xfId="0" applyFont="1" applyFill="1" applyBorder="1" applyAlignment="1" applyProtection="1">
      <alignment horizontal="center" vertical="center" wrapText="1"/>
      <protection locked="0"/>
    </xf>
    <xf numFmtId="0" fontId="5" fillId="2" borderId="2" xfId="0" applyFont="1" applyFill="1" applyBorder="1" applyAlignment="1" applyProtection="1">
      <alignment horizontal="center" vertical="center" wrapText="1"/>
      <protection locked="0"/>
    </xf>
    <xf numFmtId="0" fontId="5" fillId="2" borderId="3" xfId="0" applyFont="1" applyFill="1" applyBorder="1" applyAlignment="1" applyProtection="1">
      <alignment horizontal="center" vertical="center" wrapText="1"/>
      <protection locked="0"/>
    </xf>
    <xf numFmtId="0" fontId="5" fillId="2" borderId="4" xfId="0" applyFont="1" applyFill="1" applyBorder="1" applyAlignment="1" applyProtection="1">
      <alignment horizontal="center" vertical="center" wrapText="1"/>
      <protection locked="0"/>
    </xf>
    <xf numFmtId="0" fontId="5" fillId="2" borderId="0" xfId="0" applyFont="1" applyFill="1" applyBorder="1" applyAlignment="1" applyProtection="1">
      <alignment horizontal="center" vertical="center" wrapText="1"/>
      <protection locked="0"/>
    </xf>
    <xf numFmtId="0" fontId="5" fillId="2" borderId="17" xfId="0" applyFont="1" applyFill="1" applyBorder="1" applyAlignment="1" applyProtection="1">
      <alignment horizontal="center" vertical="center" wrapText="1"/>
      <protection locked="0"/>
    </xf>
    <xf numFmtId="0" fontId="22" fillId="2" borderId="5" xfId="0" applyFont="1" applyFill="1" applyBorder="1" applyAlignment="1" applyProtection="1">
      <alignment horizontal="center" vertical="top"/>
      <protection locked="0"/>
    </xf>
    <xf numFmtId="0" fontId="22" fillId="2" borderId="6" xfId="0" applyFont="1" applyFill="1" applyBorder="1" applyAlignment="1" applyProtection="1">
      <alignment horizontal="center" vertical="top"/>
      <protection locked="0"/>
    </xf>
    <xf numFmtId="0" fontId="22" fillId="2" borderId="7" xfId="0" applyFont="1" applyFill="1" applyBorder="1" applyAlignment="1" applyProtection="1">
      <alignment horizontal="center" vertical="top"/>
      <protection locked="0"/>
    </xf>
    <xf numFmtId="0" fontId="8" fillId="2" borderId="0" xfId="0" applyFont="1" applyFill="1" applyBorder="1" applyAlignment="1" applyProtection="1">
      <alignment horizontal="center" wrapText="1"/>
      <protection locked="0"/>
    </xf>
    <xf numFmtId="0" fontId="8" fillId="3" borderId="5" xfId="0" applyFont="1" applyFill="1" applyBorder="1" applyAlignment="1" applyProtection="1">
      <alignment horizontal="center" wrapText="1"/>
      <protection locked="0"/>
    </xf>
    <xf numFmtId="0" fontId="8" fillId="3" borderId="6" xfId="0" applyFont="1" applyFill="1" applyBorder="1" applyAlignment="1" applyProtection="1">
      <alignment horizontal="center" wrapText="1"/>
      <protection locked="0"/>
    </xf>
    <xf numFmtId="0" fontId="8" fillId="3" borderId="7" xfId="0" applyFont="1" applyFill="1" applyBorder="1" applyAlignment="1" applyProtection="1">
      <alignment horizontal="center" wrapText="1"/>
      <protection locked="0"/>
    </xf>
    <xf numFmtId="0" fontId="5" fillId="2" borderId="5" xfId="0" applyFont="1" applyFill="1" applyBorder="1" applyAlignment="1" applyProtection="1">
      <alignment horizontal="center"/>
      <protection locked="0"/>
    </xf>
    <xf numFmtId="0" fontId="5" fillId="2" borderId="6" xfId="0" applyFont="1" applyFill="1" applyBorder="1" applyAlignment="1" applyProtection="1">
      <alignment horizontal="center"/>
      <protection locked="0"/>
    </xf>
    <xf numFmtId="0" fontId="5" fillId="2" borderId="7" xfId="0" applyFont="1" applyFill="1" applyBorder="1" applyAlignment="1" applyProtection="1">
      <alignment horizontal="center"/>
      <protection locked="0"/>
    </xf>
    <xf numFmtId="0" fontId="55" fillId="2" borderId="5" xfId="0" applyFont="1" applyFill="1" applyBorder="1" applyAlignment="1" applyProtection="1">
      <alignment horizontal="center"/>
      <protection locked="0"/>
    </xf>
    <xf numFmtId="0" fontId="55" fillId="2" borderId="6" xfId="0" applyFont="1" applyFill="1" applyBorder="1" applyAlignment="1" applyProtection="1">
      <alignment horizontal="center"/>
      <protection locked="0"/>
    </xf>
    <xf numFmtId="0" fontId="55" fillId="2" borderId="7" xfId="0" applyFont="1" applyFill="1" applyBorder="1" applyAlignment="1" applyProtection="1">
      <alignment horizontal="center"/>
      <protection locked="0"/>
    </xf>
    <xf numFmtId="0" fontId="55" fillId="2" borderId="5" xfId="0" applyFont="1" applyFill="1" applyBorder="1" applyAlignment="1" applyProtection="1">
      <alignment horizontal="center" wrapText="1"/>
      <protection locked="0"/>
    </xf>
    <xf numFmtId="0" fontId="5" fillId="2" borderId="13" xfId="0" applyFont="1" applyFill="1" applyBorder="1" applyAlignment="1" applyProtection="1">
      <alignment horizontal="center"/>
      <protection locked="0"/>
    </xf>
    <xf numFmtId="0" fontId="8" fillId="2" borderId="5" xfId="0" applyFont="1" applyFill="1" applyBorder="1" applyAlignment="1" applyProtection="1">
      <alignment horizontal="center" wrapText="1"/>
      <protection locked="0"/>
    </xf>
    <xf numFmtId="0" fontId="8" fillId="2" borderId="6" xfId="0" applyFont="1" applyFill="1" applyBorder="1" applyAlignment="1" applyProtection="1">
      <alignment horizontal="center" wrapText="1"/>
      <protection locked="0"/>
    </xf>
    <xf numFmtId="0" fontId="8" fillId="2" borderId="7" xfId="0" applyFont="1" applyFill="1" applyBorder="1" applyAlignment="1" applyProtection="1">
      <alignment horizontal="center" wrapText="1"/>
      <protection locked="0"/>
    </xf>
    <xf numFmtId="0" fontId="20" fillId="2" borderId="5" xfId="0" applyFont="1" applyFill="1" applyBorder="1" applyAlignment="1" applyProtection="1">
      <alignment horizontal="center"/>
      <protection locked="0"/>
    </xf>
    <xf numFmtId="0" fontId="16" fillId="2" borderId="6" xfId="0" applyFont="1" applyFill="1" applyBorder="1" applyProtection="1">
      <protection locked="0"/>
    </xf>
    <xf numFmtId="0" fontId="16" fillId="2" borderId="7" xfId="0" applyFont="1" applyFill="1" applyBorder="1" applyProtection="1">
      <protection locked="0"/>
    </xf>
    <xf numFmtId="0" fontId="54" fillId="2" borderId="4" xfId="0" applyFont="1" applyFill="1" applyBorder="1" applyAlignment="1" applyProtection="1">
      <alignment horizontal="center"/>
    </xf>
    <xf numFmtId="0" fontId="54" fillId="2" borderId="0" xfId="0" applyFont="1" applyFill="1" applyAlignment="1" applyProtection="1">
      <alignment horizontal="center"/>
    </xf>
    <xf numFmtId="0" fontId="14" fillId="2" borderId="5" xfId="0" applyFont="1" applyFill="1" applyBorder="1" applyAlignment="1" applyProtection="1">
      <alignment horizontal="center"/>
    </xf>
    <xf numFmtId="0" fontId="14" fillId="2" borderId="6" xfId="0" applyFont="1" applyFill="1" applyBorder="1" applyAlignment="1" applyProtection="1">
      <alignment horizontal="center"/>
    </xf>
    <xf numFmtId="0" fontId="14" fillId="2" borderId="7" xfId="0" applyFont="1" applyFill="1" applyBorder="1" applyAlignment="1" applyProtection="1">
      <alignment horizontal="center"/>
    </xf>
    <xf numFmtId="0" fontId="5" fillId="2" borderId="14" xfId="8" applyFont="1" applyFill="1" applyBorder="1" applyAlignment="1" applyProtection="1">
      <alignment horizontal="center" vertical="center" wrapText="1"/>
      <protection locked="0"/>
    </xf>
    <xf numFmtId="0" fontId="5" fillId="2" borderId="16" xfId="8" applyFont="1" applyFill="1" applyBorder="1" applyAlignment="1" applyProtection="1">
      <alignment horizontal="center" vertical="center" wrapText="1"/>
      <protection locked="0"/>
    </xf>
    <xf numFmtId="0" fontId="5" fillId="2" borderId="4" xfId="8" applyFont="1" applyFill="1" applyBorder="1" applyAlignment="1" applyProtection="1">
      <alignment horizontal="center" vertical="center" wrapText="1"/>
      <protection locked="0"/>
    </xf>
    <xf numFmtId="0" fontId="5" fillId="2" borderId="17" xfId="8" applyFont="1" applyFill="1" applyBorder="1" applyAlignment="1" applyProtection="1">
      <alignment horizontal="center" vertical="center" wrapText="1"/>
      <protection locked="0"/>
    </xf>
    <xf numFmtId="0" fontId="5" fillId="2" borderId="1" xfId="8" applyFont="1" applyFill="1" applyBorder="1" applyAlignment="1" applyProtection="1">
      <alignment horizontal="center" vertical="center" wrapText="1"/>
      <protection locked="0"/>
    </xf>
    <xf numFmtId="0" fontId="5" fillId="2" borderId="3" xfId="8" applyFont="1" applyFill="1" applyBorder="1" applyAlignment="1" applyProtection="1">
      <alignment horizontal="center" vertical="center" wrapText="1"/>
      <protection locked="0"/>
    </xf>
    <xf numFmtId="0" fontId="5" fillId="2" borderId="14" xfId="0" applyFont="1" applyFill="1" applyBorder="1" applyAlignment="1" applyProtection="1">
      <alignment horizontal="center" vertical="center" wrapText="1"/>
    </xf>
    <xf numFmtId="0" fontId="5" fillId="2" borderId="16" xfId="0" applyFont="1" applyFill="1" applyBorder="1" applyAlignment="1" applyProtection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2" borderId="3" xfId="0" applyFont="1" applyFill="1" applyBorder="1" applyAlignment="1" applyProtection="1">
      <alignment horizontal="center" vertical="center" wrapText="1"/>
    </xf>
    <xf numFmtId="0" fontId="5" fillId="2" borderId="15" xfId="0" applyFont="1" applyFill="1" applyBorder="1" applyAlignment="1" applyProtection="1">
      <alignment horizontal="center" vertical="center" wrapText="1"/>
    </xf>
    <xf numFmtId="0" fontId="5" fillId="2" borderId="2" xfId="0" applyFont="1" applyFill="1" applyBorder="1" applyAlignment="1" applyProtection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2" fillId="2" borderId="5" xfId="0" applyFont="1" applyFill="1" applyBorder="1" applyAlignment="1" applyProtection="1">
      <alignment horizontal="center" wrapText="1"/>
      <protection locked="0"/>
    </xf>
    <xf numFmtId="0" fontId="2" fillId="2" borderId="6" xfId="0" applyFont="1" applyFill="1" applyBorder="1" applyAlignment="1" applyProtection="1">
      <alignment horizontal="center" wrapText="1"/>
      <protection locked="0"/>
    </xf>
    <xf numFmtId="0" fontId="2" fillId="2" borderId="7" xfId="0" applyFont="1" applyFill="1" applyBorder="1" applyAlignment="1" applyProtection="1">
      <alignment horizontal="center" wrapText="1"/>
      <protection locked="0"/>
    </xf>
    <xf numFmtId="0" fontId="8" fillId="2" borderId="14" xfId="8" applyFont="1" applyFill="1" applyBorder="1" applyAlignment="1" applyProtection="1">
      <alignment horizontal="center" vertical="center" wrapText="1"/>
      <protection locked="0"/>
    </xf>
    <xf numFmtId="0" fontId="8" fillId="2" borderId="15" xfId="8" applyFont="1" applyFill="1" applyBorder="1" applyAlignment="1" applyProtection="1">
      <alignment horizontal="center" vertical="center" wrapText="1"/>
      <protection locked="0"/>
    </xf>
    <xf numFmtId="0" fontId="8" fillId="2" borderId="16" xfId="8" applyFont="1" applyFill="1" applyBorder="1" applyAlignment="1" applyProtection="1">
      <alignment horizontal="center" vertical="center" wrapText="1"/>
      <protection locked="0"/>
    </xf>
    <xf numFmtId="0" fontId="8" fillId="2" borderId="4" xfId="8" applyFont="1" applyFill="1" applyBorder="1" applyAlignment="1" applyProtection="1">
      <alignment horizontal="center" vertical="center" wrapText="1"/>
      <protection locked="0"/>
    </xf>
    <xf numFmtId="0" fontId="8" fillId="2" borderId="0" xfId="8" applyFont="1" applyFill="1" applyBorder="1" applyAlignment="1" applyProtection="1">
      <alignment horizontal="center" vertical="center" wrapText="1"/>
      <protection locked="0"/>
    </xf>
    <xf numFmtId="0" fontId="8" fillId="2" borderId="17" xfId="8" applyFont="1" applyFill="1" applyBorder="1" applyAlignment="1" applyProtection="1">
      <alignment horizontal="center" vertical="center" wrapText="1"/>
      <protection locked="0"/>
    </xf>
    <xf numFmtId="0" fontId="5" fillId="2" borderId="13" xfId="0" applyFont="1" applyFill="1" applyBorder="1" applyAlignment="1" applyProtection="1">
      <alignment horizontal="center" vertical="center"/>
      <protection locked="0"/>
    </xf>
    <xf numFmtId="0" fontId="8" fillId="2" borderId="5" xfId="0" applyFont="1" applyFill="1" applyBorder="1" applyAlignment="1" applyProtection="1">
      <alignment horizontal="center" wrapText="1"/>
    </xf>
    <xf numFmtId="0" fontId="8" fillId="2" borderId="6" xfId="0" applyFont="1" applyFill="1" applyBorder="1" applyAlignment="1" applyProtection="1">
      <alignment horizontal="center" wrapText="1"/>
    </xf>
    <xf numFmtId="0" fontId="8" fillId="2" borderId="7" xfId="0" applyFont="1" applyFill="1" applyBorder="1" applyAlignment="1" applyProtection="1">
      <alignment horizontal="center" wrapText="1"/>
    </xf>
    <xf numFmtId="0" fontId="10" fillId="2" borderId="14" xfId="0" applyFont="1" applyFill="1" applyBorder="1" applyAlignment="1" applyProtection="1">
      <alignment horizontal="center" vertical="center" wrapText="1"/>
    </xf>
    <xf numFmtId="0" fontId="10" fillId="2" borderId="15" xfId="0" applyFont="1" applyFill="1" applyBorder="1" applyAlignment="1" applyProtection="1">
      <alignment horizontal="center" vertical="center" wrapText="1"/>
    </xf>
    <xf numFmtId="0" fontId="10" fillId="2" borderId="16" xfId="0" applyFont="1" applyFill="1" applyBorder="1" applyAlignment="1" applyProtection="1">
      <alignment horizontal="center" vertical="center" wrapText="1"/>
    </xf>
    <xf numFmtId="0" fontId="10" fillId="2" borderId="4" xfId="0" applyFont="1" applyFill="1" applyBorder="1" applyAlignment="1" applyProtection="1">
      <alignment horizontal="center" vertical="center" wrapText="1"/>
    </xf>
    <xf numFmtId="0" fontId="10" fillId="2" borderId="0" xfId="0" applyFont="1" applyFill="1" applyBorder="1" applyAlignment="1" applyProtection="1">
      <alignment horizontal="center" vertical="center" wrapText="1"/>
    </xf>
    <xf numFmtId="0" fontId="10" fillId="2" borderId="17" xfId="0" applyFont="1" applyFill="1" applyBorder="1" applyAlignment="1" applyProtection="1">
      <alignment horizontal="center" vertical="center" wrapText="1"/>
    </xf>
    <xf numFmtId="0" fontId="10" fillId="2" borderId="1" xfId="0" applyFont="1" applyFill="1" applyBorder="1" applyAlignment="1" applyProtection="1">
      <alignment horizontal="center" vertical="center" wrapText="1"/>
    </xf>
    <xf numFmtId="0" fontId="10" fillId="2" borderId="2" xfId="0" applyFont="1" applyFill="1" applyBorder="1" applyAlignment="1" applyProtection="1">
      <alignment horizontal="center" vertical="center" wrapText="1"/>
    </xf>
    <xf numFmtId="0" fontId="10" fillId="2" borderId="3" xfId="0" applyFont="1" applyFill="1" applyBorder="1" applyAlignment="1" applyProtection="1">
      <alignment horizontal="center" vertical="center" wrapText="1"/>
    </xf>
    <xf numFmtId="0" fontId="43" fillId="2" borderId="0" xfId="13" applyFont="1" applyFill="1" applyAlignment="1">
      <alignment horizontal="right" vertical="center"/>
    </xf>
    <xf numFmtId="0" fontId="40" fillId="2" borderId="0" xfId="13" applyFont="1" applyFill="1" applyBorder="1" applyAlignment="1">
      <alignment horizontal="center"/>
    </xf>
    <xf numFmtId="0" fontId="48" fillId="0" borderId="8" xfId="13" applyFont="1" applyFill="1" applyBorder="1" applyAlignment="1">
      <alignment horizontal="center" vertical="center" wrapText="1"/>
    </xf>
    <xf numFmtId="0" fontId="52" fillId="2" borderId="23" xfId="13" applyFont="1" applyFill="1" applyBorder="1" applyAlignment="1">
      <alignment horizontal="left" vertical="center"/>
    </xf>
    <xf numFmtId="0" fontId="48" fillId="0" borderId="8" xfId="13" applyFont="1" applyFill="1" applyBorder="1" applyAlignment="1">
      <alignment horizontal="center" vertical="center" textRotation="90" wrapText="1"/>
    </xf>
    <xf numFmtId="0" fontId="48" fillId="2" borderId="8" xfId="13" applyFont="1" applyFill="1" applyBorder="1" applyAlignment="1">
      <alignment horizontal="center" vertical="center" textRotation="90" wrapText="1"/>
    </xf>
    <xf numFmtId="0" fontId="48" fillId="0" borderId="20" xfId="13" applyFont="1" applyFill="1" applyBorder="1" applyAlignment="1">
      <alignment horizontal="center" vertical="center" wrapText="1"/>
    </xf>
    <xf numFmtId="0" fontId="48" fillId="0" borderId="21" xfId="13" applyFont="1" applyFill="1" applyBorder="1" applyAlignment="1">
      <alignment horizontal="center" vertical="center" wrapText="1"/>
    </xf>
    <xf numFmtId="0" fontId="48" fillId="0" borderId="22" xfId="13" applyFont="1" applyFill="1" applyBorder="1" applyAlignment="1">
      <alignment horizontal="center" vertical="center" wrapText="1"/>
    </xf>
    <xf numFmtId="0" fontId="48" fillId="0" borderId="24" xfId="13" applyFont="1" applyFill="1" applyBorder="1" applyAlignment="1">
      <alignment horizontal="center" vertical="center" wrapText="1"/>
    </xf>
    <xf numFmtId="0" fontId="47" fillId="2" borderId="0" xfId="13" applyFont="1" applyFill="1" applyBorder="1" applyAlignment="1">
      <alignment horizontal="left"/>
    </xf>
    <xf numFmtId="0" fontId="42" fillId="2" borderId="25" xfId="13" applyFont="1" applyFill="1" applyBorder="1" applyAlignment="1">
      <alignment horizontal="left"/>
    </xf>
    <xf numFmtId="0" fontId="42" fillId="2" borderId="26" xfId="13" applyFont="1" applyFill="1" applyBorder="1" applyAlignment="1">
      <alignment horizontal="left"/>
    </xf>
    <xf numFmtId="0" fontId="42" fillId="2" borderId="27" xfId="13" applyFont="1" applyFill="1" applyBorder="1" applyAlignment="1">
      <alignment horizontal="left"/>
    </xf>
    <xf numFmtId="0" fontId="48" fillId="0" borderId="20" xfId="13" applyFont="1" applyFill="1" applyBorder="1" applyAlignment="1">
      <alignment horizontal="center" vertical="center"/>
    </xf>
    <xf numFmtId="0" fontId="48" fillId="0" borderId="10" xfId="13" applyFont="1" applyFill="1" applyBorder="1" applyAlignment="1">
      <alignment horizontal="center" vertical="center"/>
    </xf>
    <xf numFmtId="0" fontId="48" fillId="0" borderId="21" xfId="13" applyFont="1" applyFill="1" applyBorder="1" applyAlignment="1">
      <alignment horizontal="center" vertical="center"/>
    </xf>
    <xf numFmtId="0" fontId="48" fillId="0" borderId="22" xfId="13" applyFont="1" applyFill="1" applyBorder="1" applyAlignment="1">
      <alignment horizontal="center" vertical="center"/>
    </xf>
    <xf numFmtId="0" fontId="48" fillId="0" borderId="23" xfId="13" applyFont="1" applyFill="1" applyBorder="1" applyAlignment="1">
      <alignment horizontal="center" vertical="center"/>
    </xf>
    <xf numFmtId="0" fontId="48" fillId="0" borderId="24" xfId="13" applyFont="1" applyFill="1" applyBorder="1" applyAlignment="1">
      <alignment horizontal="center" vertical="center"/>
    </xf>
    <xf numFmtId="0" fontId="42" fillId="2" borderId="25" xfId="13" applyFont="1" applyFill="1" applyBorder="1"/>
    <xf numFmtId="0" fontId="42" fillId="2" borderId="26" xfId="13" applyFont="1" applyFill="1" applyBorder="1"/>
    <xf numFmtId="0" fontId="42" fillId="2" borderId="27" xfId="13" applyFont="1" applyFill="1" applyBorder="1"/>
    <xf numFmtId="0" fontId="42" fillId="2" borderId="0" xfId="13" applyFont="1" applyFill="1"/>
    <xf numFmtId="0" fontId="43" fillId="2" borderId="12" xfId="13" applyFont="1" applyFill="1" applyBorder="1" applyAlignment="1">
      <alignment horizontal="center" vertical="center" textRotation="90" wrapText="1"/>
    </xf>
    <xf numFmtId="0" fontId="43" fillId="2" borderId="19" xfId="13" applyFont="1" applyFill="1" applyBorder="1" applyAlignment="1">
      <alignment horizontal="center" vertical="center" textRotation="90" wrapText="1"/>
    </xf>
    <xf numFmtId="0" fontId="43" fillId="2" borderId="9" xfId="13" applyFont="1" applyFill="1" applyBorder="1" applyAlignment="1">
      <alignment horizontal="center" vertical="center" textRotation="90" wrapText="1"/>
    </xf>
    <xf numFmtId="0" fontId="48" fillId="0" borderId="12" xfId="13" applyFont="1" applyFill="1" applyBorder="1" applyAlignment="1">
      <alignment horizontal="center" vertical="center" textRotation="90" wrapText="1"/>
    </xf>
    <xf numFmtId="0" fontId="48" fillId="0" borderId="19" xfId="13" applyFont="1" applyFill="1" applyBorder="1" applyAlignment="1">
      <alignment horizontal="center" vertical="center" textRotation="90" wrapText="1"/>
    </xf>
    <xf numFmtId="0" fontId="48" fillId="0" borderId="9" xfId="13" applyFont="1" applyFill="1" applyBorder="1" applyAlignment="1">
      <alignment horizontal="center" vertical="center" textRotation="90" wrapText="1"/>
    </xf>
    <xf numFmtId="0" fontId="48" fillId="2" borderId="8" xfId="13" applyFont="1" applyFill="1" applyBorder="1" applyAlignment="1">
      <alignment horizontal="center" vertical="center" wrapText="1"/>
    </xf>
    <xf numFmtId="0" fontId="49" fillId="2" borderId="23" xfId="0" applyFont="1" applyFill="1" applyBorder="1" applyAlignment="1"/>
    <xf numFmtId="0" fontId="48" fillId="0" borderId="8" xfId="13" applyFont="1" applyFill="1" applyBorder="1" applyAlignment="1">
      <alignment horizontal="center" vertical="center"/>
    </xf>
    <xf numFmtId="0" fontId="44" fillId="2" borderId="10" xfId="14" applyFont="1" applyFill="1" applyBorder="1" applyAlignment="1">
      <alignment horizontal="center" vertical="top"/>
    </xf>
    <xf numFmtId="0" fontId="49" fillId="2" borderId="10" xfId="0" applyFont="1" applyFill="1" applyBorder="1" applyAlignment="1">
      <alignment horizontal="center" vertical="top"/>
    </xf>
    <xf numFmtId="0" fontId="44" fillId="2" borderId="0" xfId="14" applyFont="1" applyFill="1" applyBorder="1" applyAlignment="1">
      <alignment horizontal="left" vertical="center" wrapText="1"/>
    </xf>
    <xf numFmtId="0" fontId="48" fillId="0" borderId="8" xfId="13" applyFont="1" applyFill="1" applyBorder="1" applyAlignment="1">
      <alignment horizontal="center" vertical="center" textRotation="90"/>
    </xf>
    <xf numFmtId="0" fontId="44" fillId="2" borderId="0" xfId="14" applyFont="1" applyFill="1" applyBorder="1" applyAlignment="1">
      <alignment horizontal="center" vertical="top"/>
    </xf>
    <xf numFmtId="0" fontId="48" fillId="0" borderId="25" xfId="13" applyFont="1" applyFill="1" applyBorder="1" applyAlignment="1">
      <alignment horizontal="center" vertical="center"/>
    </xf>
    <xf numFmtId="0" fontId="48" fillId="0" borderId="26" xfId="13" applyFont="1" applyFill="1" applyBorder="1" applyAlignment="1">
      <alignment horizontal="center" vertical="center"/>
    </xf>
    <xf numFmtId="0" fontId="48" fillId="0" borderId="27" xfId="13" applyFont="1" applyFill="1" applyBorder="1" applyAlignment="1">
      <alignment horizontal="center" vertical="center"/>
    </xf>
    <xf numFmtId="0" fontId="48" fillId="0" borderId="8" xfId="9" applyFont="1" applyFill="1" applyBorder="1" applyAlignment="1">
      <alignment horizontal="center" vertical="center" textRotation="90" wrapText="1"/>
    </xf>
    <xf numFmtId="188" fontId="49" fillId="2" borderId="23" xfId="0" applyNumberFormat="1" applyFont="1" applyFill="1" applyBorder="1" applyAlignment="1">
      <alignment horizontal="center"/>
    </xf>
    <xf numFmtId="187" fontId="49" fillId="2" borderId="23" xfId="0" applyNumberFormat="1" applyFont="1" applyFill="1" applyBorder="1" applyAlignment="1">
      <alignment horizontal="center"/>
    </xf>
    <xf numFmtId="0" fontId="44" fillId="2" borderId="10" xfId="14" applyFont="1" applyFill="1" applyBorder="1" applyAlignment="1">
      <alignment horizontal="center" vertical="center" wrapText="1"/>
    </xf>
    <xf numFmtId="0" fontId="48" fillId="0" borderId="25" xfId="13" applyFont="1" applyFill="1" applyBorder="1" applyAlignment="1">
      <alignment horizontal="center" vertical="center" wrapText="1"/>
    </xf>
    <xf numFmtId="0" fontId="48" fillId="0" borderId="26" xfId="13" applyFont="1" applyFill="1" applyBorder="1" applyAlignment="1">
      <alignment horizontal="center" vertical="center" wrapText="1"/>
    </xf>
    <xf numFmtId="0" fontId="48" fillId="0" borderId="27" xfId="13" applyFont="1" applyFill="1" applyBorder="1" applyAlignment="1">
      <alignment horizontal="center" vertical="center" wrapText="1"/>
    </xf>
  </cellXfs>
  <cellStyles count="15">
    <cellStyle name="Обычный" xfId="0" builtinId="0"/>
    <cellStyle name="Обычный 2" xfId="1"/>
    <cellStyle name="Обычный 2 2" xfId="2"/>
    <cellStyle name="Обычный 3" xfId="3"/>
    <cellStyle name="Обычный 3 2" xfId="4"/>
    <cellStyle name="Обычный 4" xfId="5"/>
    <cellStyle name="Обычный 5" xfId="6"/>
    <cellStyle name="Обычный 6" xfId="7"/>
    <cellStyle name="Обычный_f2r_Шаблон ф.№1-АП_рай_2004_рег" xfId="8"/>
    <cellStyle name="Обычный_k1_Шаблон ф.12_2005" xfId="9"/>
    <cellStyle name="Обычный_k3_Шаблон ф.10-а_2005" xfId="10"/>
    <cellStyle name="Обычный_k4_Шаблон ф.10.1_2005" xfId="11"/>
    <cellStyle name="Обычный_k5_Шаблон ф.11_2005" xfId="12"/>
    <cellStyle name="Обычный_k6_Шаблон ф.10.2_2005" xfId="13"/>
    <cellStyle name="Обычный_Шаблон формы №8_2003 2" xfId="14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>
    <tabColor theme="0" tint="-0.249977111117893"/>
    <pageSetUpPr fitToPage="1"/>
  </sheetPr>
  <dimension ref="A1:P38"/>
  <sheetViews>
    <sheetView showGridLines="0" tabSelected="1" zoomScale="80" zoomScaleNormal="80" zoomScaleSheetLayoutView="100" workbookViewId="0">
      <selection activeCell="L30" sqref="L30"/>
    </sheetView>
  </sheetViews>
  <sheetFormatPr defaultRowHeight="12.75"/>
  <cols>
    <col min="1" max="5" width="9.140625" style="1"/>
    <col min="6" max="6" width="13.42578125" style="1" customWidth="1"/>
    <col min="7" max="7" width="9.85546875" style="1" customWidth="1"/>
    <col min="8" max="8" width="11.42578125" style="1" customWidth="1"/>
    <col min="9" max="9" width="9" style="1" customWidth="1"/>
    <col min="10" max="10" width="6.5703125" style="1" customWidth="1"/>
    <col min="11" max="12" width="9.140625" style="1"/>
    <col min="13" max="13" width="9.5703125" style="1" customWidth="1"/>
    <col min="14" max="14" width="18" style="1" bestFit="1" customWidth="1"/>
    <col min="15" max="15" width="11.42578125" style="1" customWidth="1"/>
    <col min="16" max="16" width="10.85546875" style="1" bestFit="1" customWidth="1"/>
    <col min="17" max="16384" width="9.140625" style="1"/>
  </cols>
  <sheetData>
    <row r="1" spans="1:16" ht="15.75" thickBot="1">
      <c r="A1" s="37" t="e">
        <f>"k6w-" &amp;VLOOKUP(G6,Коды_периодов,2,FALSE) &amp; "-" &amp; I6 &amp; "-"  &amp;  VLOOKUP(D22,Коды_судебные,2,FALSE)</f>
        <v>#REF!</v>
      </c>
      <c r="B1" s="24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96">
        <v>44363</v>
      </c>
      <c r="P1" s="3"/>
    </row>
    <row r="2" spans="1:16" ht="13.5" customHeight="1" thickBot="1">
      <c r="A2" s="25"/>
      <c r="B2" s="25"/>
      <c r="C2" s="25"/>
      <c r="D2" s="179" t="s">
        <v>43</v>
      </c>
      <c r="E2" s="180"/>
      <c r="F2" s="180"/>
      <c r="G2" s="180"/>
      <c r="H2" s="180"/>
      <c r="I2" s="180"/>
      <c r="J2" s="180"/>
      <c r="K2" s="180"/>
      <c r="L2" s="181"/>
      <c r="M2" s="4"/>
      <c r="N2" s="25"/>
      <c r="O2" s="25"/>
    </row>
    <row r="3" spans="1:16" ht="13.5" thickBot="1">
      <c r="A3" s="25"/>
      <c r="B3" s="25"/>
      <c r="C3" s="25"/>
      <c r="D3" s="25"/>
      <c r="E3" s="5"/>
      <c r="F3" s="5"/>
      <c r="G3" s="5"/>
      <c r="H3" s="5"/>
      <c r="I3" s="5"/>
      <c r="J3" s="5"/>
      <c r="K3" s="5"/>
      <c r="L3" s="5"/>
      <c r="M3" s="26"/>
      <c r="N3" s="25"/>
      <c r="O3" s="25"/>
    </row>
    <row r="4" spans="1:16" ht="12.75" customHeight="1">
      <c r="A4" s="25"/>
      <c r="B4" s="25"/>
      <c r="C4" s="25"/>
      <c r="D4" s="182" t="s">
        <v>108</v>
      </c>
      <c r="E4" s="183"/>
      <c r="F4" s="183"/>
      <c r="G4" s="183"/>
      <c r="H4" s="183"/>
      <c r="I4" s="183"/>
      <c r="J4" s="183"/>
      <c r="K4" s="183"/>
      <c r="L4" s="184"/>
      <c r="M4" s="4"/>
      <c r="N4" s="25"/>
      <c r="O4" s="25"/>
    </row>
    <row r="5" spans="1:16" ht="28.5" customHeight="1">
      <c r="A5" s="25"/>
      <c r="B5" s="25"/>
      <c r="C5" s="25"/>
      <c r="D5" s="185"/>
      <c r="E5" s="186"/>
      <c r="F5" s="186"/>
      <c r="G5" s="186"/>
      <c r="H5" s="186"/>
      <c r="I5" s="186"/>
      <c r="J5" s="186"/>
      <c r="K5" s="186"/>
      <c r="L5" s="187"/>
      <c r="M5" s="4"/>
      <c r="N5" s="25"/>
      <c r="O5" s="25"/>
    </row>
    <row r="6" spans="1:16" ht="16.5" customHeight="1" thickBot="1">
      <c r="A6" s="25"/>
      <c r="B6" s="25"/>
      <c r="C6" s="25"/>
      <c r="D6" s="6"/>
      <c r="E6" s="7"/>
      <c r="F6" s="44" t="s">
        <v>44</v>
      </c>
      <c r="G6" s="38">
        <v>12</v>
      </c>
      <c r="H6" s="45" t="s">
        <v>45</v>
      </c>
      <c r="I6" s="38">
        <v>2021</v>
      </c>
      <c r="J6" s="46" t="s">
        <v>46</v>
      </c>
      <c r="K6" s="7"/>
      <c r="L6" s="8"/>
      <c r="M6" s="161"/>
      <c r="N6" s="162"/>
      <c r="O6" s="25"/>
    </row>
    <row r="7" spans="1:16">
      <c r="A7" s="25"/>
      <c r="B7" s="25"/>
      <c r="C7" s="25"/>
      <c r="D7" s="25"/>
      <c r="E7" s="9"/>
      <c r="F7" s="9"/>
      <c r="G7" s="9"/>
      <c r="H7" s="9"/>
      <c r="I7" s="9"/>
      <c r="J7" s="9"/>
      <c r="K7" s="9"/>
      <c r="L7" s="9"/>
      <c r="M7" s="25"/>
      <c r="N7" s="25"/>
      <c r="O7" s="25"/>
    </row>
    <row r="8" spans="1:16" ht="13.5" thickBot="1">
      <c r="A8" s="26"/>
      <c r="B8" s="26"/>
      <c r="C8" s="26"/>
      <c r="D8" s="26"/>
      <c r="E8" s="26"/>
      <c r="F8" s="26"/>
      <c r="G8" s="26"/>
      <c r="H8" s="26"/>
      <c r="I8" s="26"/>
      <c r="J8" s="25"/>
      <c r="K8" s="25"/>
      <c r="L8" s="25"/>
      <c r="M8" s="25"/>
      <c r="N8" s="25"/>
      <c r="O8" s="25"/>
    </row>
    <row r="9" spans="1:16" ht="16.5" thickBot="1">
      <c r="A9" s="188" t="s">
        <v>47</v>
      </c>
      <c r="B9" s="188"/>
      <c r="C9" s="188"/>
      <c r="D9" s="188" t="s">
        <v>48</v>
      </c>
      <c r="E9" s="188"/>
      <c r="F9" s="188"/>
      <c r="G9" s="188" t="s">
        <v>49</v>
      </c>
      <c r="H9" s="188"/>
      <c r="I9" s="2"/>
      <c r="J9" s="10"/>
      <c r="K9" s="163" t="s">
        <v>59</v>
      </c>
      <c r="L9" s="164"/>
      <c r="M9" s="164"/>
      <c r="N9" s="165"/>
      <c r="O9" s="27"/>
    </row>
    <row r="10" spans="1:16" ht="13.5" customHeight="1" thickBot="1">
      <c r="A10" s="178" t="s">
        <v>77</v>
      </c>
      <c r="B10" s="178"/>
      <c r="C10" s="178"/>
      <c r="D10" s="178"/>
      <c r="E10" s="178"/>
      <c r="F10" s="178"/>
      <c r="G10" s="178"/>
      <c r="H10" s="178"/>
      <c r="I10" s="11"/>
      <c r="J10" s="12"/>
      <c r="K10" s="189" t="s">
        <v>50</v>
      </c>
      <c r="L10" s="190"/>
      <c r="M10" s="190"/>
      <c r="N10" s="191"/>
      <c r="O10" s="25"/>
    </row>
    <row r="11" spans="1:16" ht="22.5" customHeight="1" thickBot="1">
      <c r="A11" s="178" t="s">
        <v>92</v>
      </c>
      <c r="B11" s="178"/>
      <c r="C11" s="178"/>
      <c r="D11" s="172" t="s">
        <v>78</v>
      </c>
      <c r="E11" s="176"/>
      <c r="F11" s="173"/>
      <c r="G11" s="172" t="s">
        <v>139</v>
      </c>
      <c r="H11" s="173"/>
      <c r="I11" s="11"/>
      <c r="J11" s="12"/>
      <c r="K11" s="192" t="s">
        <v>365</v>
      </c>
      <c r="L11" s="193"/>
      <c r="M11" s="193"/>
      <c r="N11" s="194"/>
      <c r="O11" s="25"/>
    </row>
    <row r="12" spans="1:16" ht="21" customHeight="1" thickBot="1">
      <c r="A12" s="117" t="s">
        <v>57</v>
      </c>
      <c r="B12" s="118"/>
      <c r="C12" s="119"/>
      <c r="D12" s="174"/>
      <c r="E12" s="177"/>
      <c r="F12" s="175"/>
      <c r="G12" s="174"/>
      <c r="H12" s="175"/>
      <c r="I12" s="13"/>
      <c r="J12" s="10"/>
      <c r="K12" s="195"/>
      <c r="L12" s="196"/>
      <c r="M12" s="196"/>
      <c r="N12" s="197"/>
      <c r="O12" s="25"/>
    </row>
    <row r="13" spans="1:16" ht="13.5" customHeight="1" thickBot="1">
      <c r="A13" s="116" t="s">
        <v>51</v>
      </c>
      <c r="B13" s="116"/>
      <c r="C13" s="116"/>
      <c r="D13" s="116"/>
      <c r="E13" s="116"/>
      <c r="F13" s="116"/>
      <c r="G13" s="116"/>
      <c r="H13" s="116"/>
      <c r="I13" s="13"/>
      <c r="J13" s="10"/>
      <c r="K13" s="195"/>
      <c r="L13" s="196"/>
      <c r="M13" s="196"/>
      <c r="N13" s="197"/>
      <c r="O13" s="25"/>
    </row>
    <row r="14" spans="1:16" ht="34.5" customHeight="1" thickBot="1">
      <c r="A14" s="126" t="s">
        <v>137</v>
      </c>
      <c r="B14" s="127"/>
      <c r="C14" s="127"/>
      <c r="D14" s="131" t="s">
        <v>52</v>
      </c>
      <c r="E14" s="132"/>
      <c r="F14" s="133"/>
      <c r="G14" s="166" t="s">
        <v>110</v>
      </c>
      <c r="H14" s="167"/>
      <c r="I14" s="36"/>
      <c r="J14" s="10"/>
      <c r="K14" s="195"/>
      <c r="L14" s="196"/>
      <c r="M14" s="196"/>
      <c r="N14" s="197"/>
      <c r="O14" s="25"/>
    </row>
    <row r="15" spans="1:16" ht="13.5" customHeight="1">
      <c r="A15" s="131" t="s">
        <v>57</v>
      </c>
      <c r="B15" s="132"/>
      <c r="C15" s="133"/>
      <c r="D15" s="137"/>
      <c r="E15" s="138"/>
      <c r="F15" s="139"/>
      <c r="G15" s="168"/>
      <c r="H15" s="169"/>
      <c r="I15" s="13"/>
      <c r="J15" s="10"/>
      <c r="K15" s="195"/>
      <c r="L15" s="196"/>
      <c r="M15" s="196"/>
      <c r="N15" s="197"/>
      <c r="O15" s="25"/>
    </row>
    <row r="16" spans="1:16" ht="13.5" customHeight="1" thickBot="1">
      <c r="A16" s="134"/>
      <c r="B16" s="135"/>
      <c r="C16" s="136"/>
      <c r="D16" s="134"/>
      <c r="E16" s="135"/>
      <c r="F16" s="136"/>
      <c r="G16" s="170"/>
      <c r="H16" s="171"/>
      <c r="I16" s="13"/>
      <c r="J16" s="10"/>
      <c r="K16" s="198"/>
      <c r="L16" s="199"/>
      <c r="M16" s="199"/>
      <c r="N16" s="200"/>
      <c r="O16" s="25"/>
    </row>
    <row r="17" spans="1:15" ht="25.5" customHeight="1" thickBot="1">
      <c r="A17" s="116" t="s">
        <v>53</v>
      </c>
      <c r="B17" s="116"/>
      <c r="C17" s="116"/>
      <c r="D17" s="128" t="s">
        <v>54</v>
      </c>
      <c r="E17" s="129"/>
      <c r="F17" s="130"/>
      <c r="G17" s="124" t="s">
        <v>138</v>
      </c>
      <c r="H17" s="125"/>
      <c r="I17" s="13"/>
      <c r="J17" s="10"/>
      <c r="K17" s="143"/>
      <c r="L17" s="143"/>
      <c r="M17" s="143"/>
      <c r="N17" s="143"/>
      <c r="O17" s="25"/>
    </row>
    <row r="18" spans="1:15" ht="13.5" thickBot="1">
      <c r="A18" s="116"/>
      <c r="B18" s="116"/>
      <c r="C18" s="116"/>
      <c r="D18" s="128" t="s">
        <v>79</v>
      </c>
      <c r="E18" s="129"/>
      <c r="F18" s="130"/>
      <c r="G18" s="124" t="s">
        <v>80</v>
      </c>
      <c r="H18" s="125"/>
      <c r="I18" s="13"/>
      <c r="J18" s="10"/>
      <c r="K18" s="14"/>
      <c r="L18" s="14"/>
      <c r="M18" s="14"/>
      <c r="N18" s="14"/>
      <c r="O18" s="25"/>
    </row>
    <row r="19" spans="1:15" ht="13.5" thickBot="1">
      <c r="A19" s="116"/>
      <c r="B19" s="116"/>
      <c r="C19" s="116"/>
      <c r="D19" s="128"/>
      <c r="E19" s="129"/>
      <c r="F19" s="130"/>
      <c r="G19" s="124"/>
      <c r="H19" s="125"/>
      <c r="I19" s="13"/>
      <c r="J19" s="10"/>
      <c r="K19" s="15"/>
      <c r="L19" s="15"/>
      <c r="M19" s="16"/>
      <c r="N19" s="15"/>
      <c r="O19" s="25"/>
    </row>
    <row r="20" spans="1:15">
      <c r="A20" s="17"/>
      <c r="B20" s="17"/>
      <c r="C20" s="17"/>
      <c r="D20" s="17"/>
      <c r="E20" s="17"/>
      <c r="F20" s="17"/>
      <c r="G20" s="18"/>
      <c r="H20" s="18"/>
      <c r="I20" s="13"/>
      <c r="J20" s="10"/>
      <c r="K20" s="25"/>
      <c r="L20" s="25"/>
      <c r="M20" s="19"/>
      <c r="N20" s="25"/>
      <c r="O20" s="25"/>
    </row>
    <row r="21" spans="1:15" ht="39" customHeight="1" thickBot="1">
      <c r="A21" s="13"/>
      <c r="B21" s="13"/>
      <c r="C21" s="13"/>
      <c r="D21" s="13"/>
      <c r="E21" s="13"/>
      <c r="F21" s="13"/>
      <c r="G21" s="13"/>
      <c r="H21" s="13"/>
      <c r="I21" s="13"/>
      <c r="J21" s="20"/>
      <c r="K21" s="28"/>
      <c r="L21" s="28"/>
      <c r="M21" s="29"/>
      <c r="N21" s="28"/>
      <c r="O21" s="26"/>
    </row>
    <row r="22" spans="1:15" ht="24" customHeight="1" thickBot="1">
      <c r="A22" s="153" t="s">
        <v>222</v>
      </c>
      <c r="B22" s="151"/>
      <c r="C22" s="152"/>
      <c r="D22" s="144" t="s">
        <v>363</v>
      </c>
      <c r="E22" s="145"/>
      <c r="F22" s="145"/>
      <c r="G22" s="145"/>
      <c r="H22" s="145"/>
      <c r="I22" s="145"/>
      <c r="J22" s="145"/>
      <c r="K22" s="146"/>
      <c r="L22" s="21"/>
      <c r="M22" s="19"/>
      <c r="N22" s="22"/>
      <c r="O22" s="25"/>
    </row>
    <row r="23" spans="1:15" ht="13.5" thickBot="1">
      <c r="A23" s="150" t="s">
        <v>58</v>
      </c>
      <c r="B23" s="151"/>
      <c r="C23" s="152"/>
      <c r="D23" s="120"/>
      <c r="E23" s="120"/>
      <c r="F23" s="120"/>
      <c r="G23" s="120"/>
      <c r="H23" s="120"/>
      <c r="I23" s="120"/>
      <c r="J23" s="120"/>
      <c r="K23" s="121"/>
      <c r="L23" s="21"/>
      <c r="M23" s="19"/>
      <c r="N23" s="22"/>
      <c r="O23" s="25"/>
    </row>
    <row r="24" spans="1:15" ht="13.5" thickBot="1">
      <c r="A24" s="30"/>
      <c r="B24" s="31"/>
      <c r="C24" s="31"/>
      <c r="D24" s="122"/>
      <c r="E24" s="122"/>
      <c r="F24" s="122"/>
      <c r="G24" s="122"/>
      <c r="H24" s="122"/>
      <c r="I24" s="122"/>
      <c r="J24" s="122"/>
      <c r="K24" s="123"/>
      <c r="L24" s="21"/>
      <c r="M24" s="19"/>
      <c r="N24" s="22"/>
      <c r="O24" s="25"/>
    </row>
    <row r="25" spans="1:15" ht="13.5" thickBot="1">
      <c r="A25" s="147" t="s">
        <v>55</v>
      </c>
      <c r="B25" s="148"/>
      <c r="C25" s="148"/>
      <c r="D25" s="148"/>
      <c r="E25" s="149"/>
      <c r="F25" s="147" t="s">
        <v>56</v>
      </c>
      <c r="G25" s="148"/>
      <c r="H25" s="148"/>
      <c r="I25" s="148"/>
      <c r="J25" s="148"/>
      <c r="K25" s="149"/>
      <c r="L25" s="21"/>
      <c r="M25" s="19"/>
      <c r="N25" s="22"/>
      <c r="O25" s="25"/>
    </row>
    <row r="26" spans="1:15" ht="13.5" thickBot="1">
      <c r="A26" s="140">
        <v>1</v>
      </c>
      <c r="B26" s="141"/>
      <c r="C26" s="141"/>
      <c r="D26" s="141"/>
      <c r="E26" s="142"/>
      <c r="F26" s="140">
        <v>2</v>
      </c>
      <c r="G26" s="141"/>
      <c r="H26" s="141"/>
      <c r="I26" s="141"/>
      <c r="J26" s="141"/>
      <c r="K26" s="142"/>
      <c r="L26" s="21"/>
      <c r="M26" s="19"/>
      <c r="N26" s="22"/>
      <c r="O26" s="25"/>
    </row>
    <row r="27" spans="1:15" ht="13.5" thickBot="1">
      <c r="A27" s="154"/>
      <c r="B27" s="154"/>
      <c r="C27" s="154"/>
      <c r="D27" s="154"/>
      <c r="E27" s="154"/>
      <c r="F27" s="154"/>
      <c r="G27" s="154"/>
      <c r="H27" s="147"/>
      <c r="I27" s="148"/>
      <c r="J27" s="148"/>
      <c r="K27" s="149"/>
      <c r="L27" s="21"/>
      <c r="M27" s="22"/>
      <c r="N27" s="22"/>
      <c r="O27" s="25"/>
    </row>
    <row r="28" spans="1:15" ht="13.5" thickBot="1">
      <c r="A28" s="32"/>
      <c r="B28" s="32"/>
      <c r="C28" s="32"/>
      <c r="D28" s="32"/>
      <c r="E28" s="32"/>
      <c r="F28" s="32"/>
      <c r="G28" s="32"/>
      <c r="H28" s="32"/>
      <c r="I28" s="32"/>
      <c r="J28" s="32"/>
      <c r="K28" s="32"/>
      <c r="L28" s="10"/>
      <c r="M28" s="25"/>
      <c r="N28" s="10"/>
      <c r="O28" s="25"/>
    </row>
    <row r="29" spans="1:15" ht="13.5" thickBot="1">
      <c r="A29" s="150" t="s">
        <v>39</v>
      </c>
      <c r="B29" s="151"/>
      <c r="C29" s="152"/>
      <c r="D29" s="155"/>
      <c r="E29" s="156"/>
      <c r="F29" s="156"/>
      <c r="G29" s="156"/>
      <c r="H29" s="156"/>
      <c r="I29" s="156"/>
      <c r="J29" s="156"/>
      <c r="K29" s="157"/>
      <c r="L29" s="39" t="s">
        <v>221</v>
      </c>
      <c r="M29" s="40"/>
      <c r="N29" s="41">
        <f ca="1">TODAY()</f>
        <v>44644</v>
      </c>
      <c r="O29" s="25"/>
    </row>
    <row r="30" spans="1:15" ht="19.5" thickBot="1">
      <c r="A30" s="33"/>
      <c r="B30" s="34"/>
      <c r="C30" s="34"/>
      <c r="D30" s="34"/>
      <c r="E30" s="34"/>
      <c r="F30" s="34"/>
      <c r="G30" s="34"/>
      <c r="H30" s="34"/>
      <c r="I30" s="34"/>
      <c r="J30" s="34"/>
      <c r="K30" s="35"/>
      <c r="L30" s="39"/>
      <c r="M30" s="42"/>
      <c r="N30" s="43"/>
      <c r="O30" s="25"/>
    </row>
    <row r="31" spans="1:15" ht="19.5" thickBot="1">
      <c r="A31" s="158" t="s">
        <v>58</v>
      </c>
      <c r="B31" s="159"/>
      <c r="C31" s="160"/>
      <c r="D31" s="155"/>
      <c r="E31" s="156"/>
      <c r="F31" s="156"/>
      <c r="G31" s="156"/>
      <c r="H31" s="156"/>
      <c r="I31" s="156"/>
      <c r="J31" s="156"/>
      <c r="K31" s="157"/>
      <c r="L31" s="10"/>
      <c r="M31" s="10"/>
      <c r="N31" s="23"/>
      <c r="O31" s="25"/>
    </row>
    <row r="32" spans="1:15">
      <c r="A32" s="25"/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</row>
    <row r="33" spans="1:15">
      <c r="A33" s="25"/>
      <c r="B33" s="25"/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</row>
    <row r="34" spans="1:15">
      <c r="A34" s="25"/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</row>
    <row r="35" spans="1:15">
      <c r="A35" s="25"/>
      <c r="B35" s="25"/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</row>
    <row r="36" spans="1:15">
      <c r="A36" s="25"/>
      <c r="B36" s="25"/>
      <c r="C36" s="25"/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</row>
    <row r="37" spans="1:15">
      <c r="A37" s="25"/>
      <c r="B37" s="25"/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</row>
    <row r="38" spans="1:15">
      <c r="A38" s="25"/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</row>
  </sheetData>
  <mergeCells count="44">
    <mergeCell ref="A11:C11"/>
    <mergeCell ref="D2:L2"/>
    <mergeCell ref="D4:L5"/>
    <mergeCell ref="A9:C9"/>
    <mergeCell ref="D9:F9"/>
    <mergeCell ref="G9:H9"/>
    <mergeCell ref="A10:F10"/>
    <mergeCell ref="G10:H10"/>
    <mergeCell ref="K10:N10"/>
    <mergeCell ref="K11:N16"/>
    <mergeCell ref="M6:N6"/>
    <mergeCell ref="K9:N9"/>
    <mergeCell ref="G14:H16"/>
    <mergeCell ref="G11:H12"/>
    <mergeCell ref="G13:H13"/>
    <mergeCell ref="D11:F12"/>
    <mergeCell ref="A27:C27"/>
    <mergeCell ref="D27:E27"/>
    <mergeCell ref="F27:G27"/>
    <mergeCell ref="D31:K31"/>
    <mergeCell ref="A29:C29"/>
    <mergeCell ref="A31:C31"/>
    <mergeCell ref="D29:K29"/>
    <mergeCell ref="H27:K27"/>
    <mergeCell ref="F26:K26"/>
    <mergeCell ref="D17:F17"/>
    <mergeCell ref="K17:N17"/>
    <mergeCell ref="D22:K22"/>
    <mergeCell ref="A13:F13"/>
    <mergeCell ref="A25:E25"/>
    <mergeCell ref="A23:C23"/>
    <mergeCell ref="A26:E26"/>
    <mergeCell ref="F25:K25"/>
    <mergeCell ref="A22:C22"/>
    <mergeCell ref="A17:C19"/>
    <mergeCell ref="A12:C12"/>
    <mergeCell ref="D23:K23"/>
    <mergeCell ref="D24:K24"/>
    <mergeCell ref="G18:H19"/>
    <mergeCell ref="A14:C14"/>
    <mergeCell ref="D18:F19"/>
    <mergeCell ref="G17:H17"/>
    <mergeCell ref="A15:C16"/>
    <mergeCell ref="D14:F16"/>
  </mergeCells>
  <phoneticPr fontId="9" type="noConversion"/>
  <dataValidations xWindow="909" yWindow="567" count="3">
    <dataValidation type="whole" showInputMessage="1" showErrorMessage="1" errorTitle="Ошибка ввода" error="Введите четырехзначное число - год отчетности" promptTitle="Введите" prompt="отчетный год!" sqref="I6">
      <formula1>1990</formula1>
      <formula2>2050</formula2>
    </dataValidation>
    <dataValidation type="list" allowBlank="1" showInputMessage="1" showErrorMessage="1" errorTitle="Ошибка" error="Выберите отчетный период из списка, нажав на стрелочку!" promptTitle="Выберите" prompt="отчетный период!" sqref="G6">
      <formula1>Наименование_отчетного_периода</formula1>
    </dataValidation>
    <dataValidation type="list" allowBlank="1" showInputMessage="1" showErrorMessage="1" errorTitle="Ошибка" error="Выберите наименование УСД из списка, нажав на стрелочку!" promptTitle="Выберите" prompt="наименование суда!" sqref="D22:K22">
      <formula1>Наименование_суда</formula1>
    </dataValidation>
  </dataValidations>
  <pageMargins left="0.78740157480314965" right="0.78740157480314965" top="0.78740157480314965" bottom="0.78740157480314965" header="0.51181102362204722" footer="0.51181102362204722"/>
  <pageSetup paperSize="9" scale="93" orientation="landscape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>
    <tabColor indexed="26"/>
  </sheetPr>
  <dimension ref="A1:AQ144"/>
  <sheetViews>
    <sheetView view="pageBreakPreview" zoomScale="40" zoomScaleNormal="30" zoomScaleSheetLayoutView="40" workbookViewId="0">
      <selection activeCell="G4" sqref="G4:Q4"/>
    </sheetView>
  </sheetViews>
  <sheetFormatPr defaultRowHeight="20.25"/>
  <cols>
    <col min="1" max="1" width="110.42578125" style="47" customWidth="1"/>
    <col min="2" max="2" width="53.42578125" style="48" customWidth="1"/>
    <col min="3" max="3" width="12.5703125" style="49" customWidth="1"/>
    <col min="4" max="12" width="15.5703125" style="50" customWidth="1"/>
    <col min="13" max="13" width="35.5703125" style="50" customWidth="1"/>
    <col min="14" max="19" width="15.5703125" style="50" customWidth="1"/>
    <col min="20" max="20" width="25.5703125" style="50" customWidth="1"/>
    <col min="21" max="32" width="15.5703125" style="50" customWidth="1"/>
    <col min="33" max="41" width="17.5703125" style="50" customWidth="1"/>
    <col min="42" max="42" width="6.42578125" style="50" customWidth="1"/>
    <col min="43" max="16384" width="9.140625" style="50"/>
  </cols>
  <sheetData>
    <row r="1" spans="1:43" ht="30" customHeight="1"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  <c r="AB1" s="51"/>
      <c r="AC1" s="51"/>
      <c r="AD1" s="51"/>
      <c r="AE1" s="51"/>
      <c r="AF1" s="51"/>
      <c r="AG1" s="52"/>
      <c r="AH1" s="52"/>
    </row>
    <row r="2" spans="1:43" ht="30" customHeight="1">
      <c r="A2" s="224" t="s">
        <v>60</v>
      </c>
      <c r="B2" s="224"/>
      <c r="C2" s="224"/>
      <c r="D2" s="224"/>
      <c r="E2" s="224"/>
      <c r="F2" s="51" t="s">
        <v>31</v>
      </c>
      <c r="G2" s="212" t="str">
        <f>IF('Титул ф.10.2'!D22=0," ",'Титул ф.10.2'!D22)</f>
        <v>УСД в г.Москва</v>
      </c>
      <c r="H2" s="213"/>
      <c r="I2" s="213"/>
      <c r="J2" s="213"/>
      <c r="K2" s="213"/>
      <c r="L2" s="213"/>
      <c r="M2" s="213"/>
      <c r="N2" s="213"/>
      <c r="O2" s="213"/>
      <c r="P2" s="213"/>
      <c r="Q2" s="214"/>
      <c r="R2" s="51"/>
      <c r="S2" s="51"/>
      <c r="T2" s="51"/>
      <c r="U2" s="51"/>
      <c r="V2" s="51"/>
      <c r="W2" s="202"/>
      <c r="X2" s="202"/>
      <c r="Y2" s="202"/>
      <c r="Z2" s="202"/>
      <c r="AA2" s="202"/>
      <c r="AB2" s="202"/>
      <c r="AC2" s="202"/>
      <c r="AD2" s="202"/>
      <c r="AE2" s="202"/>
      <c r="AF2" s="202"/>
      <c r="AG2" s="51"/>
      <c r="AH2" s="51"/>
      <c r="AI2" s="51"/>
      <c r="AM2" s="201" t="s">
        <v>59</v>
      </c>
      <c r="AN2" s="201"/>
      <c r="AO2" s="201"/>
    </row>
    <row r="3" spans="1:43" ht="30" customHeight="1">
      <c r="A3" s="224" t="s">
        <v>61</v>
      </c>
      <c r="B3" s="224"/>
      <c r="C3" s="224"/>
      <c r="D3" s="224"/>
      <c r="E3" s="224"/>
      <c r="F3" s="51"/>
      <c r="G3" s="221" t="s">
        <v>364</v>
      </c>
      <c r="H3" s="222"/>
      <c r="I3" s="222"/>
      <c r="J3" s="222"/>
      <c r="K3" s="222"/>
      <c r="L3" s="222"/>
      <c r="M3" s="222"/>
      <c r="N3" s="222"/>
      <c r="O3" s="222"/>
      <c r="P3" s="222"/>
      <c r="Q3" s="223"/>
      <c r="R3" s="51"/>
      <c r="S3" s="51"/>
      <c r="T3" s="51"/>
      <c r="U3" s="51"/>
      <c r="V3" s="51"/>
      <c r="W3" s="211"/>
      <c r="X3" s="211"/>
      <c r="Y3" s="211"/>
      <c r="Z3" s="211"/>
      <c r="AA3" s="51"/>
      <c r="AB3" s="51"/>
      <c r="AC3" s="51"/>
      <c r="AD3" s="51"/>
      <c r="AE3" s="51"/>
      <c r="AF3" s="51"/>
      <c r="AG3" s="51"/>
      <c r="AH3" s="51"/>
      <c r="AI3" s="51"/>
    </row>
    <row r="4" spans="1:43" ht="30" customHeight="1">
      <c r="A4" s="224" t="s">
        <v>62</v>
      </c>
      <c r="B4" s="224"/>
      <c r="C4" s="224"/>
      <c r="D4" s="224"/>
      <c r="E4" s="224"/>
      <c r="F4" s="51"/>
      <c r="G4" s="221"/>
      <c r="H4" s="222"/>
      <c r="I4" s="222"/>
      <c r="J4" s="222"/>
      <c r="K4" s="222"/>
      <c r="L4" s="222"/>
      <c r="M4" s="222"/>
      <c r="N4" s="222"/>
      <c r="O4" s="222"/>
      <c r="P4" s="222"/>
      <c r="Q4" s="223"/>
      <c r="R4" s="51"/>
      <c r="S4" s="51"/>
      <c r="T4" s="51"/>
      <c r="U4" s="51"/>
      <c r="V4" s="51"/>
      <c r="W4" s="211"/>
      <c r="X4" s="211"/>
      <c r="Y4" s="211"/>
      <c r="Z4" s="211"/>
      <c r="AA4" s="51"/>
      <c r="AB4" s="51"/>
      <c r="AC4" s="51"/>
      <c r="AD4" s="51"/>
      <c r="AE4" s="51"/>
      <c r="AF4" s="51"/>
      <c r="AG4" s="51"/>
      <c r="AH4" s="51"/>
      <c r="AI4" s="51"/>
    </row>
    <row r="5" spans="1:43" s="53" customFormat="1" ht="51" customHeight="1">
      <c r="A5" s="204" t="s">
        <v>320</v>
      </c>
      <c r="B5" s="204"/>
      <c r="C5" s="204"/>
      <c r="D5" s="204"/>
      <c r="E5" s="204"/>
      <c r="F5" s="204"/>
      <c r="G5" s="204"/>
      <c r="H5" s="204"/>
      <c r="I5" s="204"/>
      <c r="J5" s="204"/>
      <c r="K5" s="204"/>
      <c r="L5" s="204"/>
      <c r="M5" s="204"/>
      <c r="N5" s="204"/>
      <c r="O5" s="204"/>
      <c r="P5" s="204"/>
      <c r="Q5" s="204"/>
      <c r="R5" s="204"/>
      <c r="S5" s="204"/>
      <c r="T5" s="204"/>
      <c r="U5" s="204"/>
      <c r="V5" s="204"/>
      <c r="W5" s="204"/>
      <c r="X5" s="204"/>
      <c r="Y5" s="204"/>
      <c r="Z5" s="204"/>
      <c r="AA5" s="204"/>
      <c r="AB5" s="204"/>
      <c r="AC5" s="204"/>
      <c r="AD5" s="204"/>
      <c r="AE5" s="204"/>
      <c r="AF5" s="204"/>
      <c r="AG5" s="204"/>
      <c r="AH5" s="204"/>
      <c r="AI5" s="204"/>
      <c r="AJ5" s="204"/>
      <c r="AK5" s="204"/>
      <c r="AL5" s="204"/>
      <c r="AM5" s="204"/>
      <c r="AN5" s="204"/>
      <c r="AO5" s="204"/>
    </row>
    <row r="6" spans="1:43" s="53" customFormat="1" ht="51.75" customHeight="1">
      <c r="A6" s="231" t="s">
        <v>109</v>
      </c>
      <c r="B6" s="206" t="s">
        <v>63</v>
      </c>
      <c r="C6" s="225" t="s">
        <v>28</v>
      </c>
      <c r="D6" s="205" t="s">
        <v>268</v>
      </c>
      <c r="E6" s="228" t="s">
        <v>111</v>
      </c>
      <c r="F6" s="207" t="s">
        <v>201</v>
      </c>
      <c r="G6" s="208"/>
      <c r="H6" s="203" t="s">
        <v>267</v>
      </c>
      <c r="I6" s="203"/>
      <c r="J6" s="203" t="s">
        <v>202</v>
      </c>
      <c r="K6" s="203"/>
      <c r="L6" s="203" t="s">
        <v>203</v>
      </c>
      <c r="M6" s="203"/>
      <c r="N6" s="203"/>
      <c r="O6" s="203"/>
      <c r="P6" s="203"/>
      <c r="Q6" s="203"/>
      <c r="R6" s="203"/>
      <c r="S6" s="207" t="s">
        <v>204</v>
      </c>
      <c r="T6" s="208"/>
      <c r="U6" s="203" t="s">
        <v>112</v>
      </c>
      <c r="V6" s="203"/>
      <c r="W6" s="203"/>
      <c r="X6" s="203"/>
      <c r="Y6" s="203"/>
      <c r="Z6" s="215" t="s">
        <v>113</v>
      </c>
      <c r="AA6" s="216"/>
      <c r="AB6" s="216"/>
      <c r="AC6" s="216"/>
      <c r="AD6" s="216"/>
      <c r="AE6" s="216"/>
      <c r="AF6" s="216"/>
      <c r="AG6" s="216"/>
      <c r="AH6" s="216"/>
      <c r="AI6" s="216"/>
      <c r="AJ6" s="216"/>
      <c r="AK6" s="216"/>
      <c r="AL6" s="216"/>
      <c r="AM6" s="216"/>
      <c r="AN6" s="216"/>
      <c r="AO6" s="217"/>
    </row>
    <row r="7" spans="1:43" s="53" customFormat="1" ht="196.5" customHeight="1">
      <c r="A7" s="231"/>
      <c r="B7" s="206"/>
      <c r="C7" s="226"/>
      <c r="D7" s="205"/>
      <c r="E7" s="229"/>
      <c r="F7" s="209"/>
      <c r="G7" s="210"/>
      <c r="H7" s="203"/>
      <c r="I7" s="203"/>
      <c r="J7" s="203"/>
      <c r="K7" s="203"/>
      <c r="L7" s="203"/>
      <c r="M7" s="203"/>
      <c r="N7" s="203"/>
      <c r="O7" s="203"/>
      <c r="P7" s="203"/>
      <c r="Q7" s="203"/>
      <c r="R7" s="203"/>
      <c r="S7" s="209"/>
      <c r="T7" s="210"/>
      <c r="U7" s="203"/>
      <c r="V7" s="203"/>
      <c r="W7" s="203"/>
      <c r="X7" s="203"/>
      <c r="Y7" s="203"/>
      <c r="Z7" s="218"/>
      <c r="AA7" s="219"/>
      <c r="AB7" s="219"/>
      <c r="AC7" s="219"/>
      <c r="AD7" s="219"/>
      <c r="AE7" s="219"/>
      <c r="AF7" s="219"/>
      <c r="AG7" s="219"/>
      <c r="AH7" s="219"/>
      <c r="AI7" s="219"/>
      <c r="AJ7" s="219"/>
      <c r="AK7" s="219"/>
      <c r="AL7" s="219"/>
      <c r="AM7" s="219"/>
      <c r="AN7" s="219"/>
      <c r="AO7" s="220"/>
    </row>
    <row r="8" spans="1:43" ht="408.75" customHeight="1">
      <c r="A8" s="231"/>
      <c r="B8" s="206"/>
      <c r="C8" s="227"/>
      <c r="D8" s="205"/>
      <c r="E8" s="230"/>
      <c r="F8" s="93" t="s">
        <v>115</v>
      </c>
      <c r="G8" s="93" t="s">
        <v>116</v>
      </c>
      <c r="H8" s="93" t="s">
        <v>117</v>
      </c>
      <c r="I8" s="93" t="s">
        <v>118</v>
      </c>
      <c r="J8" s="93" t="s">
        <v>119</v>
      </c>
      <c r="K8" s="93" t="s">
        <v>120</v>
      </c>
      <c r="L8" s="93" t="s">
        <v>266</v>
      </c>
      <c r="M8" s="93" t="s">
        <v>317</v>
      </c>
      <c r="N8" s="93" t="s">
        <v>189</v>
      </c>
      <c r="O8" s="93" t="s">
        <v>190</v>
      </c>
      <c r="P8" s="93" t="s">
        <v>191</v>
      </c>
      <c r="Q8" s="93" t="s">
        <v>192</v>
      </c>
      <c r="R8" s="93" t="s">
        <v>64</v>
      </c>
      <c r="S8" s="93" t="s">
        <v>121</v>
      </c>
      <c r="T8" s="93" t="s">
        <v>122</v>
      </c>
      <c r="U8" s="93" t="s">
        <v>123</v>
      </c>
      <c r="V8" s="93" t="s">
        <v>194</v>
      </c>
      <c r="W8" s="93" t="s">
        <v>195</v>
      </c>
      <c r="X8" s="93" t="s">
        <v>193</v>
      </c>
      <c r="Y8" s="93" t="s">
        <v>265</v>
      </c>
      <c r="Z8" s="93" t="s">
        <v>124</v>
      </c>
      <c r="AA8" s="93" t="s">
        <v>264</v>
      </c>
      <c r="AB8" s="93" t="s">
        <v>125</v>
      </c>
      <c r="AC8" s="93" t="s">
        <v>126</v>
      </c>
      <c r="AD8" s="93" t="s">
        <v>127</v>
      </c>
      <c r="AE8" s="93" t="s">
        <v>128</v>
      </c>
      <c r="AF8" s="93" t="s">
        <v>129</v>
      </c>
      <c r="AG8" s="93" t="s">
        <v>263</v>
      </c>
      <c r="AH8" s="93" t="s">
        <v>262</v>
      </c>
      <c r="AI8" s="93" t="s">
        <v>261</v>
      </c>
      <c r="AJ8" s="93" t="s">
        <v>260</v>
      </c>
      <c r="AK8" s="93" t="s">
        <v>259</v>
      </c>
      <c r="AL8" s="93" t="s">
        <v>318</v>
      </c>
      <c r="AM8" s="93" t="s">
        <v>258</v>
      </c>
      <c r="AN8" s="93" t="s">
        <v>257</v>
      </c>
      <c r="AO8" s="93" t="s">
        <v>319</v>
      </c>
      <c r="AQ8" s="54"/>
    </row>
    <row r="9" spans="1:43" s="58" customFormat="1" ht="32.25" customHeight="1">
      <c r="A9" s="55" t="s">
        <v>158</v>
      </c>
      <c r="B9" s="55" t="s">
        <v>159</v>
      </c>
      <c r="C9" s="56" t="s">
        <v>256</v>
      </c>
      <c r="D9" s="57">
        <v>1</v>
      </c>
      <c r="E9" s="57">
        <v>2</v>
      </c>
      <c r="F9" s="57">
        <v>3</v>
      </c>
      <c r="G9" s="57">
        <v>4</v>
      </c>
      <c r="H9" s="57">
        <v>5</v>
      </c>
      <c r="I9" s="57">
        <v>6</v>
      </c>
      <c r="J9" s="57">
        <v>7</v>
      </c>
      <c r="K9" s="57">
        <v>8</v>
      </c>
      <c r="L9" s="57">
        <v>9</v>
      </c>
      <c r="M9" s="57">
        <v>10</v>
      </c>
      <c r="N9" s="57">
        <v>11</v>
      </c>
      <c r="O9" s="57">
        <v>12</v>
      </c>
      <c r="P9" s="57">
        <v>13</v>
      </c>
      <c r="Q9" s="57">
        <v>14</v>
      </c>
      <c r="R9" s="57">
        <v>15</v>
      </c>
      <c r="S9" s="57">
        <v>16</v>
      </c>
      <c r="T9" s="57">
        <v>17</v>
      </c>
      <c r="U9" s="57">
        <v>18</v>
      </c>
      <c r="V9" s="57">
        <v>19</v>
      </c>
      <c r="W9" s="57">
        <v>20</v>
      </c>
      <c r="X9" s="57">
        <v>21</v>
      </c>
      <c r="Y9" s="57">
        <v>22</v>
      </c>
      <c r="Z9" s="57">
        <v>23</v>
      </c>
      <c r="AA9" s="57">
        <v>24</v>
      </c>
      <c r="AB9" s="57">
        <v>25</v>
      </c>
      <c r="AC9" s="57">
        <v>26</v>
      </c>
      <c r="AD9" s="57">
        <v>27</v>
      </c>
      <c r="AE9" s="57">
        <v>28</v>
      </c>
      <c r="AF9" s="57">
        <v>29</v>
      </c>
      <c r="AG9" s="57">
        <v>30</v>
      </c>
      <c r="AH9" s="57">
        <v>31</v>
      </c>
      <c r="AI9" s="57">
        <v>32</v>
      </c>
      <c r="AJ9" s="57">
        <v>33</v>
      </c>
      <c r="AK9" s="57">
        <v>34</v>
      </c>
      <c r="AL9" s="57">
        <v>35</v>
      </c>
      <c r="AM9" s="57">
        <v>36</v>
      </c>
      <c r="AN9" s="57">
        <v>37</v>
      </c>
      <c r="AO9" s="57">
        <v>38</v>
      </c>
    </row>
    <row r="10" spans="1:43" ht="60" customHeight="1">
      <c r="A10" s="98" t="s">
        <v>299</v>
      </c>
      <c r="B10" s="99" t="s">
        <v>324</v>
      </c>
      <c r="C10" s="100">
        <v>1</v>
      </c>
      <c r="D10" s="91">
        <f>1409</f>
        <v>1409</v>
      </c>
      <c r="E10" s="91">
        <f>749</f>
        <v>749</v>
      </c>
      <c r="F10" s="91">
        <f>0</f>
        <v>0</v>
      </c>
      <c r="G10" s="91">
        <f>37</f>
        <v>37</v>
      </c>
      <c r="H10" s="91">
        <f>0</f>
        <v>0</v>
      </c>
      <c r="I10" s="91">
        <f>0</f>
        <v>0</v>
      </c>
      <c r="J10" s="91">
        <f>1</f>
        <v>1</v>
      </c>
      <c r="K10" s="91">
        <f>2</f>
        <v>2</v>
      </c>
      <c r="L10" s="91">
        <f>0</f>
        <v>0</v>
      </c>
      <c r="M10" s="91">
        <f>1</f>
        <v>1</v>
      </c>
      <c r="N10" s="91">
        <f>3</f>
        <v>3</v>
      </c>
      <c r="O10" s="91">
        <f>11</f>
        <v>11</v>
      </c>
      <c r="P10" s="91">
        <f>44</f>
        <v>44</v>
      </c>
      <c r="Q10" s="91">
        <f>0</f>
        <v>0</v>
      </c>
      <c r="R10" s="91">
        <f>0</f>
        <v>0</v>
      </c>
      <c r="S10" s="91">
        <f>3</f>
        <v>3</v>
      </c>
      <c r="T10" s="91">
        <f>1</f>
        <v>1</v>
      </c>
      <c r="U10" s="91">
        <f>0</f>
        <v>0</v>
      </c>
      <c r="V10" s="91">
        <f>0</f>
        <v>0</v>
      </c>
      <c r="W10" s="91">
        <f>1</f>
        <v>1</v>
      </c>
      <c r="X10" s="91">
        <f>0</f>
        <v>0</v>
      </c>
      <c r="Y10" s="91">
        <f>4</f>
        <v>4</v>
      </c>
      <c r="Z10" s="91">
        <f>2</f>
        <v>2</v>
      </c>
      <c r="AA10" s="91">
        <f>0</f>
        <v>0</v>
      </c>
      <c r="AB10" s="91">
        <f>0</f>
        <v>0</v>
      </c>
      <c r="AC10" s="91">
        <f>0</f>
        <v>0</v>
      </c>
      <c r="AD10" s="91">
        <f>0</f>
        <v>0</v>
      </c>
      <c r="AE10" s="91">
        <f>523</f>
        <v>523</v>
      </c>
      <c r="AF10" s="91">
        <f>1</f>
        <v>1</v>
      </c>
      <c r="AG10" s="91">
        <f>0</f>
        <v>0</v>
      </c>
      <c r="AH10" s="91">
        <f>0</f>
        <v>0</v>
      </c>
      <c r="AI10" s="91">
        <f>15</f>
        <v>15</v>
      </c>
      <c r="AJ10" s="91">
        <f>6</f>
        <v>6</v>
      </c>
      <c r="AK10" s="91">
        <f>0</f>
        <v>0</v>
      </c>
      <c r="AL10" s="91">
        <f>0</f>
        <v>0</v>
      </c>
      <c r="AM10" s="91">
        <f>0</f>
        <v>0</v>
      </c>
      <c r="AN10" s="92">
        <f>0</f>
        <v>0</v>
      </c>
      <c r="AO10" s="91">
        <f>68</f>
        <v>68</v>
      </c>
    </row>
    <row r="11" spans="1:43" ht="30" customHeight="1">
      <c r="A11" s="98" t="s">
        <v>65</v>
      </c>
      <c r="B11" s="101" t="s">
        <v>166</v>
      </c>
      <c r="C11" s="100">
        <v>2</v>
      </c>
      <c r="D11" s="91">
        <f>0</f>
        <v>0</v>
      </c>
      <c r="E11" s="91">
        <f>0</f>
        <v>0</v>
      </c>
      <c r="F11" s="91">
        <f>0</f>
        <v>0</v>
      </c>
      <c r="G11" s="91">
        <f>0</f>
        <v>0</v>
      </c>
      <c r="H11" s="91">
        <f>0</f>
        <v>0</v>
      </c>
      <c r="I11" s="91">
        <f>0</f>
        <v>0</v>
      </c>
      <c r="J11" s="91">
        <f>0</f>
        <v>0</v>
      </c>
      <c r="K11" s="91">
        <f>0</f>
        <v>0</v>
      </c>
      <c r="L11" s="91">
        <f>0</f>
        <v>0</v>
      </c>
      <c r="M11" s="91">
        <f>0</f>
        <v>0</v>
      </c>
      <c r="N11" s="91">
        <f>0</f>
        <v>0</v>
      </c>
      <c r="O11" s="91">
        <f>0</f>
        <v>0</v>
      </c>
      <c r="P11" s="91">
        <f>0</f>
        <v>0</v>
      </c>
      <c r="Q11" s="91">
        <f>0</f>
        <v>0</v>
      </c>
      <c r="R11" s="91">
        <f>0</f>
        <v>0</v>
      </c>
      <c r="S11" s="91">
        <f>0</f>
        <v>0</v>
      </c>
      <c r="T11" s="91">
        <f>0</f>
        <v>0</v>
      </c>
      <c r="U11" s="91">
        <f>0</f>
        <v>0</v>
      </c>
      <c r="V11" s="91">
        <f>0</f>
        <v>0</v>
      </c>
      <c r="W11" s="91">
        <f>0</f>
        <v>0</v>
      </c>
      <c r="X11" s="91">
        <f>0</f>
        <v>0</v>
      </c>
      <c r="Y11" s="91">
        <f>0</f>
        <v>0</v>
      </c>
      <c r="Z11" s="91">
        <f>0</f>
        <v>0</v>
      </c>
      <c r="AA11" s="91">
        <f>0</f>
        <v>0</v>
      </c>
      <c r="AB11" s="91">
        <f>0</f>
        <v>0</v>
      </c>
      <c r="AC11" s="91">
        <f>0</f>
        <v>0</v>
      </c>
      <c r="AD11" s="91">
        <f>0</f>
        <v>0</v>
      </c>
      <c r="AE11" s="91">
        <f>0</f>
        <v>0</v>
      </c>
      <c r="AF11" s="92">
        <f>0</f>
        <v>0</v>
      </c>
      <c r="AG11" s="91">
        <f>0</f>
        <v>0</v>
      </c>
      <c r="AH11" s="91">
        <f>0</f>
        <v>0</v>
      </c>
      <c r="AI11" s="91">
        <f>0</f>
        <v>0</v>
      </c>
      <c r="AJ11" s="91">
        <f>0</f>
        <v>0</v>
      </c>
      <c r="AK11" s="91">
        <f>0</f>
        <v>0</v>
      </c>
      <c r="AL11" s="92">
        <f>0</f>
        <v>0</v>
      </c>
      <c r="AM11" s="91">
        <f>0</f>
        <v>0</v>
      </c>
      <c r="AN11" s="92">
        <f>0</f>
        <v>0</v>
      </c>
      <c r="AO11" s="91">
        <f>0</f>
        <v>0</v>
      </c>
    </row>
    <row r="12" spans="1:43" ht="60" customHeight="1">
      <c r="A12" s="98" t="s">
        <v>214</v>
      </c>
      <c r="B12" s="101" t="s">
        <v>167</v>
      </c>
      <c r="C12" s="100">
        <v>3</v>
      </c>
      <c r="D12" s="91">
        <f>0</f>
        <v>0</v>
      </c>
      <c r="E12" s="91">
        <f>0</f>
        <v>0</v>
      </c>
      <c r="F12" s="91">
        <f>0</f>
        <v>0</v>
      </c>
      <c r="G12" s="91">
        <f>0</f>
        <v>0</v>
      </c>
      <c r="H12" s="91">
        <f>0</f>
        <v>0</v>
      </c>
      <c r="I12" s="91">
        <f>0</f>
        <v>0</v>
      </c>
      <c r="J12" s="91">
        <f>0</f>
        <v>0</v>
      </c>
      <c r="K12" s="91">
        <f>0</f>
        <v>0</v>
      </c>
      <c r="L12" s="91">
        <f>0</f>
        <v>0</v>
      </c>
      <c r="M12" s="91">
        <f>0</f>
        <v>0</v>
      </c>
      <c r="N12" s="91">
        <f>0</f>
        <v>0</v>
      </c>
      <c r="O12" s="91">
        <f>0</f>
        <v>0</v>
      </c>
      <c r="P12" s="91">
        <f>0</f>
        <v>0</v>
      </c>
      <c r="Q12" s="91">
        <f>0</f>
        <v>0</v>
      </c>
      <c r="R12" s="91">
        <f>0</f>
        <v>0</v>
      </c>
      <c r="S12" s="91">
        <f>0</f>
        <v>0</v>
      </c>
      <c r="T12" s="91">
        <f>0</f>
        <v>0</v>
      </c>
      <c r="U12" s="91">
        <f>0</f>
        <v>0</v>
      </c>
      <c r="V12" s="91">
        <f>0</f>
        <v>0</v>
      </c>
      <c r="W12" s="91">
        <f>0</f>
        <v>0</v>
      </c>
      <c r="X12" s="91">
        <f>0</f>
        <v>0</v>
      </c>
      <c r="Y12" s="91">
        <f>0</f>
        <v>0</v>
      </c>
      <c r="Z12" s="91">
        <f>0</f>
        <v>0</v>
      </c>
      <c r="AA12" s="91">
        <f>0</f>
        <v>0</v>
      </c>
      <c r="AB12" s="91">
        <f>0</f>
        <v>0</v>
      </c>
      <c r="AC12" s="91">
        <f>0</f>
        <v>0</v>
      </c>
      <c r="AD12" s="91">
        <f>0</f>
        <v>0</v>
      </c>
      <c r="AE12" s="91">
        <f>0</f>
        <v>0</v>
      </c>
      <c r="AF12" s="92">
        <f>0</f>
        <v>0</v>
      </c>
      <c r="AG12" s="91">
        <f>0</f>
        <v>0</v>
      </c>
      <c r="AH12" s="91">
        <f>0</f>
        <v>0</v>
      </c>
      <c r="AI12" s="91">
        <f>0</f>
        <v>0</v>
      </c>
      <c r="AJ12" s="91">
        <f>0</f>
        <v>0</v>
      </c>
      <c r="AK12" s="91">
        <f>0</f>
        <v>0</v>
      </c>
      <c r="AL12" s="92">
        <f>0</f>
        <v>0</v>
      </c>
      <c r="AM12" s="91">
        <f>0</f>
        <v>0</v>
      </c>
      <c r="AN12" s="92">
        <f>0</f>
        <v>0</v>
      </c>
      <c r="AO12" s="91">
        <f>0</f>
        <v>0</v>
      </c>
    </row>
    <row r="13" spans="1:43" ht="30" customHeight="1">
      <c r="A13" s="98" t="s">
        <v>66</v>
      </c>
      <c r="B13" s="99" t="s">
        <v>325</v>
      </c>
      <c r="C13" s="100">
        <v>4</v>
      </c>
      <c r="D13" s="91">
        <f>0</f>
        <v>0</v>
      </c>
      <c r="E13" s="91">
        <f>0</f>
        <v>0</v>
      </c>
      <c r="F13" s="91">
        <f>0</f>
        <v>0</v>
      </c>
      <c r="G13" s="91">
        <f>0</f>
        <v>0</v>
      </c>
      <c r="H13" s="91">
        <f>0</f>
        <v>0</v>
      </c>
      <c r="I13" s="91">
        <f>0</f>
        <v>0</v>
      </c>
      <c r="J13" s="91">
        <f>0</f>
        <v>0</v>
      </c>
      <c r="K13" s="91">
        <f>0</f>
        <v>0</v>
      </c>
      <c r="L13" s="91">
        <f>0</f>
        <v>0</v>
      </c>
      <c r="M13" s="91">
        <f>0</f>
        <v>0</v>
      </c>
      <c r="N13" s="91">
        <f>0</f>
        <v>0</v>
      </c>
      <c r="O13" s="91">
        <f>0</f>
        <v>0</v>
      </c>
      <c r="P13" s="91">
        <f>0</f>
        <v>0</v>
      </c>
      <c r="Q13" s="91">
        <f>0</f>
        <v>0</v>
      </c>
      <c r="R13" s="91">
        <f>0</f>
        <v>0</v>
      </c>
      <c r="S13" s="91">
        <f>0</f>
        <v>0</v>
      </c>
      <c r="T13" s="91">
        <f>0</f>
        <v>0</v>
      </c>
      <c r="U13" s="91">
        <f>0</f>
        <v>0</v>
      </c>
      <c r="V13" s="91">
        <f>0</f>
        <v>0</v>
      </c>
      <c r="W13" s="91">
        <f>0</f>
        <v>0</v>
      </c>
      <c r="X13" s="91">
        <f>0</f>
        <v>0</v>
      </c>
      <c r="Y13" s="91">
        <f>0</f>
        <v>0</v>
      </c>
      <c r="Z13" s="91">
        <f>0</f>
        <v>0</v>
      </c>
      <c r="AA13" s="91">
        <f>0</f>
        <v>0</v>
      </c>
      <c r="AB13" s="91">
        <f>0</f>
        <v>0</v>
      </c>
      <c r="AC13" s="91">
        <f>0</f>
        <v>0</v>
      </c>
      <c r="AD13" s="91">
        <f>0</f>
        <v>0</v>
      </c>
      <c r="AE13" s="91">
        <f>0</f>
        <v>0</v>
      </c>
      <c r="AF13" s="92">
        <f>0</f>
        <v>0</v>
      </c>
      <c r="AG13" s="91">
        <f>0</f>
        <v>0</v>
      </c>
      <c r="AH13" s="91">
        <f>0</f>
        <v>0</v>
      </c>
      <c r="AI13" s="91">
        <f>0</f>
        <v>0</v>
      </c>
      <c r="AJ13" s="91">
        <f>0</f>
        <v>0</v>
      </c>
      <c r="AK13" s="91">
        <f>0</f>
        <v>0</v>
      </c>
      <c r="AL13" s="92">
        <f>0</f>
        <v>0</v>
      </c>
      <c r="AM13" s="91">
        <f>0</f>
        <v>0</v>
      </c>
      <c r="AN13" s="92">
        <f>0</f>
        <v>0</v>
      </c>
      <c r="AO13" s="91">
        <f>0</f>
        <v>0</v>
      </c>
    </row>
    <row r="14" spans="1:43" ht="60" customHeight="1">
      <c r="A14" s="98" t="s">
        <v>67</v>
      </c>
      <c r="B14" s="101" t="s">
        <v>68</v>
      </c>
      <c r="C14" s="100">
        <v>5</v>
      </c>
      <c r="D14" s="91">
        <f>0</f>
        <v>0</v>
      </c>
      <c r="E14" s="91">
        <f>0</f>
        <v>0</v>
      </c>
      <c r="F14" s="91">
        <f>0</f>
        <v>0</v>
      </c>
      <c r="G14" s="91">
        <f>0</f>
        <v>0</v>
      </c>
      <c r="H14" s="91">
        <f>0</f>
        <v>0</v>
      </c>
      <c r="I14" s="91">
        <f>0</f>
        <v>0</v>
      </c>
      <c r="J14" s="91">
        <f>0</f>
        <v>0</v>
      </c>
      <c r="K14" s="91">
        <f>0</f>
        <v>0</v>
      </c>
      <c r="L14" s="91">
        <f>0</f>
        <v>0</v>
      </c>
      <c r="M14" s="91">
        <f>0</f>
        <v>0</v>
      </c>
      <c r="N14" s="91">
        <f>0</f>
        <v>0</v>
      </c>
      <c r="O14" s="91">
        <f>0</f>
        <v>0</v>
      </c>
      <c r="P14" s="91">
        <f>0</f>
        <v>0</v>
      </c>
      <c r="Q14" s="91">
        <f>0</f>
        <v>0</v>
      </c>
      <c r="R14" s="91">
        <f>0</f>
        <v>0</v>
      </c>
      <c r="S14" s="91">
        <f>0</f>
        <v>0</v>
      </c>
      <c r="T14" s="91">
        <f>0</f>
        <v>0</v>
      </c>
      <c r="U14" s="91">
        <f>0</f>
        <v>0</v>
      </c>
      <c r="V14" s="91">
        <f>0</f>
        <v>0</v>
      </c>
      <c r="W14" s="91">
        <f>0</f>
        <v>0</v>
      </c>
      <c r="X14" s="91">
        <f>0</f>
        <v>0</v>
      </c>
      <c r="Y14" s="91">
        <f>0</f>
        <v>0</v>
      </c>
      <c r="Z14" s="91">
        <f>0</f>
        <v>0</v>
      </c>
      <c r="AA14" s="91">
        <f>0</f>
        <v>0</v>
      </c>
      <c r="AB14" s="91">
        <f>0</f>
        <v>0</v>
      </c>
      <c r="AC14" s="91">
        <f>0</f>
        <v>0</v>
      </c>
      <c r="AD14" s="91">
        <f>0</f>
        <v>0</v>
      </c>
      <c r="AE14" s="91">
        <f>0</f>
        <v>0</v>
      </c>
      <c r="AF14" s="92">
        <f>0</f>
        <v>0</v>
      </c>
      <c r="AG14" s="91">
        <f>0</f>
        <v>0</v>
      </c>
      <c r="AH14" s="91">
        <f>0</f>
        <v>0</v>
      </c>
      <c r="AI14" s="91">
        <f>0</f>
        <v>0</v>
      </c>
      <c r="AJ14" s="91">
        <f>0</f>
        <v>0</v>
      </c>
      <c r="AK14" s="91">
        <f>0</f>
        <v>0</v>
      </c>
      <c r="AL14" s="92">
        <f>0</f>
        <v>0</v>
      </c>
      <c r="AM14" s="91">
        <f>0</f>
        <v>0</v>
      </c>
      <c r="AN14" s="92">
        <f>0</f>
        <v>0</v>
      </c>
      <c r="AO14" s="91">
        <f>0</f>
        <v>0</v>
      </c>
    </row>
    <row r="15" spans="1:43" ht="60" customHeight="1">
      <c r="A15" s="98" t="s">
        <v>212</v>
      </c>
      <c r="B15" s="101" t="s">
        <v>255</v>
      </c>
      <c r="C15" s="100">
        <v>6</v>
      </c>
      <c r="D15" s="91">
        <f>0</f>
        <v>0</v>
      </c>
      <c r="E15" s="91">
        <f>0</f>
        <v>0</v>
      </c>
      <c r="F15" s="91">
        <f>0</f>
        <v>0</v>
      </c>
      <c r="G15" s="91">
        <f>0</f>
        <v>0</v>
      </c>
      <c r="H15" s="91">
        <f>0</f>
        <v>0</v>
      </c>
      <c r="I15" s="91">
        <f>0</f>
        <v>0</v>
      </c>
      <c r="J15" s="91">
        <f>0</f>
        <v>0</v>
      </c>
      <c r="K15" s="91">
        <f>0</f>
        <v>0</v>
      </c>
      <c r="L15" s="91">
        <f>0</f>
        <v>0</v>
      </c>
      <c r="M15" s="91">
        <f>0</f>
        <v>0</v>
      </c>
      <c r="N15" s="91">
        <f>0</f>
        <v>0</v>
      </c>
      <c r="O15" s="91">
        <f>0</f>
        <v>0</v>
      </c>
      <c r="P15" s="91">
        <f>0</f>
        <v>0</v>
      </c>
      <c r="Q15" s="91">
        <f>0</f>
        <v>0</v>
      </c>
      <c r="R15" s="91">
        <f>0</f>
        <v>0</v>
      </c>
      <c r="S15" s="91">
        <f>0</f>
        <v>0</v>
      </c>
      <c r="T15" s="91">
        <f>0</f>
        <v>0</v>
      </c>
      <c r="U15" s="91">
        <f>0</f>
        <v>0</v>
      </c>
      <c r="V15" s="91">
        <f>0</f>
        <v>0</v>
      </c>
      <c r="W15" s="91">
        <f>0</f>
        <v>0</v>
      </c>
      <c r="X15" s="91">
        <f>0</f>
        <v>0</v>
      </c>
      <c r="Y15" s="91">
        <f>0</f>
        <v>0</v>
      </c>
      <c r="Z15" s="91">
        <f>0</f>
        <v>0</v>
      </c>
      <c r="AA15" s="91">
        <f>0</f>
        <v>0</v>
      </c>
      <c r="AB15" s="91">
        <f>0</f>
        <v>0</v>
      </c>
      <c r="AC15" s="91">
        <f>0</f>
        <v>0</v>
      </c>
      <c r="AD15" s="91">
        <f>0</f>
        <v>0</v>
      </c>
      <c r="AE15" s="91">
        <f>0</f>
        <v>0</v>
      </c>
      <c r="AF15" s="92">
        <f>0</f>
        <v>0</v>
      </c>
      <c r="AG15" s="91">
        <f>0</f>
        <v>0</v>
      </c>
      <c r="AH15" s="91">
        <f>0</f>
        <v>0</v>
      </c>
      <c r="AI15" s="91">
        <f>0</f>
        <v>0</v>
      </c>
      <c r="AJ15" s="91">
        <f>0</f>
        <v>0</v>
      </c>
      <c r="AK15" s="91">
        <f>0</f>
        <v>0</v>
      </c>
      <c r="AL15" s="92">
        <f>0</f>
        <v>0</v>
      </c>
      <c r="AM15" s="91">
        <f>0</f>
        <v>0</v>
      </c>
      <c r="AN15" s="92">
        <f>0</f>
        <v>0</v>
      </c>
      <c r="AO15" s="91">
        <f>0</f>
        <v>0</v>
      </c>
    </row>
    <row r="16" spans="1:43" ht="60" customHeight="1">
      <c r="A16" s="98" t="s">
        <v>69</v>
      </c>
      <c r="B16" s="101">
        <v>112</v>
      </c>
      <c r="C16" s="100">
        <v>7</v>
      </c>
      <c r="D16" s="91">
        <f>325</f>
        <v>325</v>
      </c>
      <c r="E16" s="91">
        <f>175</f>
        <v>175</v>
      </c>
      <c r="F16" s="91">
        <f>0</f>
        <v>0</v>
      </c>
      <c r="G16" s="91">
        <f>15</f>
        <v>15</v>
      </c>
      <c r="H16" s="91">
        <f>0</f>
        <v>0</v>
      </c>
      <c r="I16" s="91">
        <f>0</f>
        <v>0</v>
      </c>
      <c r="J16" s="91">
        <f>0</f>
        <v>0</v>
      </c>
      <c r="K16" s="91">
        <f>0</f>
        <v>0</v>
      </c>
      <c r="L16" s="91">
        <f>0</f>
        <v>0</v>
      </c>
      <c r="M16" s="91">
        <f>0</f>
        <v>0</v>
      </c>
      <c r="N16" s="91">
        <f>0</f>
        <v>0</v>
      </c>
      <c r="O16" s="91">
        <f>2</f>
        <v>2</v>
      </c>
      <c r="P16" s="91">
        <f>9</f>
        <v>9</v>
      </c>
      <c r="Q16" s="91">
        <f>0</f>
        <v>0</v>
      </c>
      <c r="R16" s="91">
        <f>0</f>
        <v>0</v>
      </c>
      <c r="S16" s="91">
        <f>0</f>
        <v>0</v>
      </c>
      <c r="T16" s="91">
        <f>0</f>
        <v>0</v>
      </c>
      <c r="U16" s="91">
        <f>0</f>
        <v>0</v>
      </c>
      <c r="V16" s="91">
        <f>0</f>
        <v>0</v>
      </c>
      <c r="W16" s="91">
        <f>1</f>
        <v>1</v>
      </c>
      <c r="X16" s="91">
        <f>0</f>
        <v>0</v>
      </c>
      <c r="Y16" s="91">
        <f>1</f>
        <v>1</v>
      </c>
      <c r="Z16" s="91">
        <f>0</f>
        <v>0</v>
      </c>
      <c r="AA16" s="91">
        <f>0</f>
        <v>0</v>
      </c>
      <c r="AB16" s="91">
        <f>0</f>
        <v>0</v>
      </c>
      <c r="AC16" s="91">
        <f>0</f>
        <v>0</v>
      </c>
      <c r="AD16" s="91">
        <f>0</f>
        <v>0</v>
      </c>
      <c r="AE16" s="91">
        <f>121</f>
        <v>121</v>
      </c>
      <c r="AF16" s="92">
        <f>0</f>
        <v>0</v>
      </c>
      <c r="AG16" s="91">
        <f>0</f>
        <v>0</v>
      </c>
      <c r="AH16" s="91">
        <f>0</f>
        <v>0</v>
      </c>
      <c r="AI16" s="91">
        <f>3</f>
        <v>3</v>
      </c>
      <c r="AJ16" s="91">
        <f>0</f>
        <v>0</v>
      </c>
      <c r="AK16" s="91">
        <f>0</f>
        <v>0</v>
      </c>
      <c r="AL16" s="92">
        <f>0</f>
        <v>0</v>
      </c>
      <c r="AM16" s="91">
        <f>0</f>
        <v>0</v>
      </c>
      <c r="AN16" s="92">
        <f>0</f>
        <v>0</v>
      </c>
      <c r="AO16" s="91">
        <f>23</f>
        <v>23</v>
      </c>
    </row>
    <row r="17" spans="1:41" ht="60" customHeight="1">
      <c r="A17" s="98" t="s">
        <v>70</v>
      </c>
      <c r="B17" s="101" t="s">
        <v>71</v>
      </c>
      <c r="C17" s="100">
        <v>8</v>
      </c>
      <c r="D17" s="91">
        <f>50</f>
        <v>50</v>
      </c>
      <c r="E17" s="91">
        <f>21</f>
        <v>21</v>
      </c>
      <c r="F17" s="91">
        <f>0</f>
        <v>0</v>
      </c>
      <c r="G17" s="91">
        <f>0</f>
        <v>0</v>
      </c>
      <c r="H17" s="91">
        <f>0</f>
        <v>0</v>
      </c>
      <c r="I17" s="91">
        <f>0</f>
        <v>0</v>
      </c>
      <c r="J17" s="91">
        <f>0</f>
        <v>0</v>
      </c>
      <c r="K17" s="91">
        <f>0</f>
        <v>0</v>
      </c>
      <c r="L17" s="91">
        <f>0</f>
        <v>0</v>
      </c>
      <c r="M17" s="91">
        <f>0</f>
        <v>0</v>
      </c>
      <c r="N17" s="91">
        <f>0</f>
        <v>0</v>
      </c>
      <c r="O17" s="91">
        <f>0</f>
        <v>0</v>
      </c>
      <c r="P17" s="91">
        <f>0</f>
        <v>0</v>
      </c>
      <c r="Q17" s="91">
        <f>0</f>
        <v>0</v>
      </c>
      <c r="R17" s="91">
        <f>0</f>
        <v>0</v>
      </c>
      <c r="S17" s="91">
        <f>0</f>
        <v>0</v>
      </c>
      <c r="T17" s="91">
        <f>0</f>
        <v>0</v>
      </c>
      <c r="U17" s="91">
        <f>0</f>
        <v>0</v>
      </c>
      <c r="V17" s="91">
        <f>0</f>
        <v>0</v>
      </c>
      <c r="W17" s="91">
        <f>0</f>
        <v>0</v>
      </c>
      <c r="X17" s="91">
        <f>0</f>
        <v>0</v>
      </c>
      <c r="Y17" s="91">
        <f>0</f>
        <v>0</v>
      </c>
      <c r="Z17" s="91">
        <f>0</f>
        <v>0</v>
      </c>
      <c r="AA17" s="91">
        <f>0</f>
        <v>0</v>
      </c>
      <c r="AB17" s="91">
        <f>0</f>
        <v>0</v>
      </c>
      <c r="AC17" s="91">
        <f>0</f>
        <v>0</v>
      </c>
      <c r="AD17" s="91">
        <f>0</f>
        <v>0</v>
      </c>
      <c r="AE17" s="91">
        <f>22</f>
        <v>22</v>
      </c>
      <c r="AF17" s="92">
        <f>0</f>
        <v>0</v>
      </c>
      <c r="AG17" s="91">
        <f>0</f>
        <v>0</v>
      </c>
      <c r="AH17" s="91">
        <f>0</f>
        <v>0</v>
      </c>
      <c r="AI17" s="91">
        <f>1</f>
        <v>1</v>
      </c>
      <c r="AJ17" s="91">
        <f>1</f>
        <v>1</v>
      </c>
      <c r="AK17" s="91">
        <f>0</f>
        <v>0</v>
      </c>
      <c r="AL17" s="92">
        <f>0</f>
        <v>0</v>
      </c>
      <c r="AM17" s="91">
        <f>0</f>
        <v>0</v>
      </c>
      <c r="AN17" s="92">
        <f>0</f>
        <v>0</v>
      </c>
      <c r="AO17" s="91">
        <f>5</f>
        <v>5</v>
      </c>
    </row>
    <row r="18" spans="1:41" ht="30" customHeight="1">
      <c r="A18" s="98" t="s">
        <v>72</v>
      </c>
      <c r="B18" s="101">
        <v>117</v>
      </c>
      <c r="C18" s="100">
        <v>9</v>
      </c>
      <c r="D18" s="91">
        <f>2</f>
        <v>2</v>
      </c>
      <c r="E18" s="91">
        <f>2</f>
        <v>2</v>
      </c>
      <c r="F18" s="91">
        <f>0</f>
        <v>0</v>
      </c>
      <c r="G18" s="91">
        <f>0</f>
        <v>0</v>
      </c>
      <c r="H18" s="91">
        <f>0</f>
        <v>0</v>
      </c>
      <c r="I18" s="91">
        <f>0</f>
        <v>0</v>
      </c>
      <c r="J18" s="91">
        <f>0</f>
        <v>0</v>
      </c>
      <c r="K18" s="91">
        <f>0</f>
        <v>0</v>
      </c>
      <c r="L18" s="91">
        <f>0</f>
        <v>0</v>
      </c>
      <c r="M18" s="91">
        <f>0</f>
        <v>0</v>
      </c>
      <c r="N18" s="91">
        <f>0</f>
        <v>0</v>
      </c>
      <c r="O18" s="91">
        <f>0</f>
        <v>0</v>
      </c>
      <c r="P18" s="91">
        <f>0</f>
        <v>0</v>
      </c>
      <c r="Q18" s="91">
        <f>0</f>
        <v>0</v>
      </c>
      <c r="R18" s="91">
        <f>0</f>
        <v>0</v>
      </c>
      <c r="S18" s="91">
        <f>0</f>
        <v>0</v>
      </c>
      <c r="T18" s="91">
        <f>0</f>
        <v>0</v>
      </c>
      <c r="U18" s="91">
        <f>0</f>
        <v>0</v>
      </c>
      <c r="V18" s="91">
        <f>0</f>
        <v>0</v>
      </c>
      <c r="W18" s="91">
        <f>0</f>
        <v>0</v>
      </c>
      <c r="X18" s="91">
        <f>0</f>
        <v>0</v>
      </c>
      <c r="Y18" s="91">
        <f>0</f>
        <v>0</v>
      </c>
      <c r="Z18" s="91">
        <f>0</f>
        <v>0</v>
      </c>
      <c r="AA18" s="91">
        <f>0</f>
        <v>0</v>
      </c>
      <c r="AB18" s="91">
        <f>0</f>
        <v>0</v>
      </c>
      <c r="AC18" s="91">
        <f>0</f>
        <v>0</v>
      </c>
      <c r="AD18" s="91">
        <f>0</f>
        <v>0</v>
      </c>
      <c r="AE18" s="91">
        <f>0</f>
        <v>0</v>
      </c>
      <c r="AF18" s="92">
        <f>0</f>
        <v>0</v>
      </c>
      <c r="AG18" s="91">
        <f>0</f>
        <v>0</v>
      </c>
      <c r="AH18" s="91">
        <f>0</f>
        <v>0</v>
      </c>
      <c r="AI18" s="91">
        <f>0</f>
        <v>0</v>
      </c>
      <c r="AJ18" s="91">
        <f>0</f>
        <v>0</v>
      </c>
      <c r="AK18" s="91">
        <f>0</f>
        <v>0</v>
      </c>
      <c r="AL18" s="92">
        <f>0</f>
        <v>0</v>
      </c>
      <c r="AM18" s="91">
        <f>0</f>
        <v>0</v>
      </c>
      <c r="AN18" s="92">
        <f>0</f>
        <v>0</v>
      </c>
      <c r="AO18" s="91">
        <f>0</f>
        <v>0</v>
      </c>
    </row>
    <row r="19" spans="1:41" ht="90" customHeight="1">
      <c r="A19" s="98" t="s">
        <v>101</v>
      </c>
      <c r="B19" s="101" t="s">
        <v>254</v>
      </c>
      <c r="C19" s="100">
        <v>10</v>
      </c>
      <c r="D19" s="91">
        <f>347</f>
        <v>347</v>
      </c>
      <c r="E19" s="91">
        <f>177</f>
        <v>177</v>
      </c>
      <c r="F19" s="91">
        <f>0</f>
        <v>0</v>
      </c>
      <c r="G19" s="91">
        <f>9</f>
        <v>9</v>
      </c>
      <c r="H19" s="91">
        <f>0</f>
        <v>0</v>
      </c>
      <c r="I19" s="91">
        <f>0</f>
        <v>0</v>
      </c>
      <c r="J19" s="91">
        <f>0</f>
        <v>0</v>
      </c>
      <c r="K19" s="91">
        <f>0</f>
        <v>0</v>
      </c>
      <c r="L19" s="91">
        <f>0</f>
        <v>0</v>
      </c>
      <c r="M19" s="91">
        <f>1</f>
        <v>1</v>
      </c>
      <c r="N19" s="91">
        <f>0</f>
        <v>0</v>
      </c>
      <c r="O19" s="91">
        <f>1</f>
        <v>1</v>
      </c>
      <c r="P19" s="91">
        <f>9</f>
        <v>9</v>
      </c>
      <c r="Q19" s="91">
        <f>0</f>
        <v>0</v>
      </c>
      <c r="R19" s="91">
        <f>0</f>
        <v>0</v>
      </c>
      <c r="S19" s="91">
        <f>1</f>
        <v>1</v>
      </c>
      <c r="T19" s="91">
        <f>0</f>
        <v>0</v>
      </c>
      <c r="U19" s="91">
        <f>0</f>
        <v>0</v>
      </c>
      <c r="V19" s="91">
        <f>0</f>
        <v>0</v>
      </c>
      <c r="W19" s="91">
        <f>0</f>
        <v>0</v>
      </c>
      <c r="X19" s="91">
        <f>0</f>
        <v>0</v>
      </c>
      <c r="Y19" s="91">
        <f>0</f>
        <v>0</v>
      </c>
      <c r="Z19" s="91">
        <f>1</f>
        <v>1</v>
      </c>
      <c r="AA19" s="91">
        <f>0</f>
        <v>0</v>
      </c>
      <c r="AB19" s="91">
        <f>0</f>
        <v>0</v>
      </c>
      <c r="AC19" s="91">
        <f>0</f>
        <v>0</v>
      </c>
      <c r="AD19" s="91">
        <f>0</f>
        <v>0</v>
      </c>
      <c r="AE19" s="91">
        <f>127</f>
        <v>127</v>
      </c>
      <c r="AF19" s="91">
        <f>1</f>
        <v>1</v>
      </c>
      <c r="AG19" s="91">
        <f>0</f>
        <v>0</v>
      </c>
      <c r="AH19" s="91">
        <f>0</f>
        <v>0</v>
      </c>
      <c r="AI19" s="91">
        <f>6</f>
        <v>6</v>
      </c>
      <c r="AJ19" s="91">
        <f>0</f>
        <v>0</v>
      </c>
      <c r="AK19" s="91">
        <f>0</f>
        <v>0</v>
      </c>
      <c r="AL19" s="92">
        <f>0</f>
        <v>0</v>
      </c>
      <c r="AM19" s="91">
        <f>0</f>
        <v>0</v>
      </c>
      <c r="AN19" s="92">
        <f>0</f>
        <v>0</v>
      </c>
      <c r="AO19" s="91">
        <f>16</f>
        <v>16</v>
      </c>
    </row>
    <row r="20" spans="1:41" ht="30" customHeight="1">
      <c r="A20" s="98" t="s">
        <v>160</v>
      </c>
      <c r="B20" s="101">
        <v>116</v>
      </c>
      <c r="C20" s="100">
        <v>11</v>
      </c>
      <c r="D20" s="91">
        <f>104</f>
        <v>104</v>
      </c>
      <c r="E20" s="91">
        <f>56</f>
        <v>56</v>
      </c>
      <c r="F20" s="91">
        <f>0</f>
        <v>0</v>
      </c>
      <c r="G20" s="91">
        <f>3</f>
        <v>3</v>
      </c>
      <c r="H20" s="91">
        <f>0</f>
        <v>0</v>
      </c>
      <c r="I20" s="91">
        <f>0</f>
        <v>0</v>
      </c>
      <c r="J20" s="91">
        <f>0</f>
        <v>0</v>
      </c>
      <c r="K20" s="91">
        <f>0</f>
        <v>0</v>
      </c>
      <c r="L20" s="91">
        <f>0</f>
        <v>0</v>
      </c>
      <c r="M20" s="91">
        <f>0</f>
        <v>0</v>
      </c>
      <c r="N20" s="91">
        <f>0</f>
        <v>0</v>
      </c>
      <c r="O20" s="91">
        <f>1</f>
        <v>1</v>
      </c>
      <c r="P20" s="91">
        <f>1</f>
        <v>1</v>
      </c>
      <c r="Q20" s="91">
        <f>0</f>
        <v>0</v>
      </c>
      <c r="R20" s="91">
        <f>0</f>
        <v>0</v>
      </c>
      <c r="S20" s="91">
        <f>1</f>
        <v>1</v>
      </c>
      <c r="T20" s="91">
        <f>1</f>
        <v>1</v>
      </c>
      <c r="U20" s="91">
        <f>0</f>
        <v>0</v>
      </c>
      <c r="V20" s="91">
        <f>0</f>
        <v>0</v>
      </c>
      <c r="W20" s="91">
        <f>0</f>
        <v>0</v>
      </c>
      <c r="X20" s="91">
        <f>0</f>
        <v>0</v>
      </c>
      <c r="Y20" s="91">
        <f>0</f>
        <v>0</v>
      </c>
      <c r="Z20" s="91">
        <f>0</f>
        <v>0</v>
      </c>
      <c r="AA20" s="91">
        <f>0</f>
        <v>0</v>
      </c>
      <c r="AB20" s="91">
        <f>0</f>
        <v>0</v>
      </c>
      <c r="AC20" s="91">
        <f>0</f>
        <v>0</v>
      </c>
      <c r="AD20" s="91">
        <f>0</f>
        <v>0</v>
      </c>
      <c r="AE20" s="91">
        <f>32</f>
        <v>32</v>
      </c>
      <c r="AF20" s="91">
        <f>0</f>
        <v>0</v>
      </c>
      <c r="AG20" s="91">
        <f>0</f>
        <v>0</v>
      </c>
      <c r="AH20" s="91">
        <f>0</f>
        <v>0</v>
      </c>
      <c r="AI20" s="91">
        <f>1</f>
        <v>1</v>
      </c>
      <c r="AJ20" s="91">
        <f>0</f>
        <v>0</v>
      </c>
      <c r="AK20" s="91">
        <f>0</f>
        <v>0</v>
      </c>
      <c r="AL20" s="91">
        <f>0</f>
        <v>0</v>
      </c>
      <c r="AM20" s="91">
        <f>0</f>
        <v>0</v>
      </c>
      <c r="AN20" s="92">
        <f>0</f>
        <v>0</v>
      </c>
      <c r="AO20" s="91">
        <f>11</f>
        <v>11</v>
      </c>
    </row>
    <row r="21" spans="1:41" ht="60" customHeight="1">
      <c r="A21" s="98" t="s">
        <v>219</v>
      </c>
      <c r="B21" s="101" t="s">
        <v>161</v>
      </c>
      <c r="C21" s="100">
        <v>12</v>
      </c>
      <c r="D21" s="91">
        <f>2</f>
        <v>2</v>
      </c>
      <c r="E21" s="91">
        <f>1</f>
        <v>1</v>
      </c>
      <c r="F21" s="91">
        <f>0</f>
        <v>0</v>
      </c>
      <c r="G21" s="91">
        <f>0</f>
        <v>0</v>
      </c>
      <c r="H21" s="91">
        <f>0</f>
        <v>0</v>
      </c>
      <c r="I21" s="91">
        <f>0</f>
        <v>0</v>
      </c>
      <c r="J21" s="91">
        <f>0</f>
        <v>0</v>
      </c>
      <c r="K21" s="91">
        <f>0</f>
        <v>0</v>
      </c>
      <c r="L21" s="91">
        <f>0</f>
        <v>0</v>
      </c>
      <c r="M21" s="91">
        <f>0</f>
        <v>0</v>
      </c>
      <c r="N21" s="91">
        <f>0</f>
        <v>0</v>
      </c>
      <c r="O21" s="91">
        <f>0</f>
        <v>0</v>
      </c>
      <c r="P21" s="91">
        <f>0</f>
        <v>0</v>
      </c>
      <c r="Q21" s="91">
        <f>0</f>
        <v>0</v>
      </c>
      <c r="R21" s="91">
        <f>0</f>
        <v>0</v>
      </c>
      <c r="S21" s="91">
        <f>0</f>
        <v>0</v>
      </c>
      <c r="T21" s="91">
        <f>0</f>
        <v>0</v>
      </c>
      <c r="U21" s="91">
        <f>0</f>
        <v>0</v>
      </c>
      <c r="V21" s="91">
        <f>0</f>
        <v>0</v>
      </c>
      <c r="W21" s="91">
        <f>0</f>
        <v>0</v>
      </c>
      <c r="X21" s="91">
        <f>0</f>
        <v>0</v>
      </c>
      <c r="Y21" s="91">
        <f>0</f>
        <v>0</v>
      </c>
      <c r="Z21" s="91">
        <f>1</f>
        <v>1</v>
      </c>
      <c r="AA21" s="91">
        <f>0</f>
        <v>0</v>
      </c>
      <c r="AB21" s="91">
        <f>0</f>
        <v>0</v>
      </c>
      <c r="AC21" s="91">
        <f>0</f>
        <v>0</v>
      </c>
      <c r="AD21" s="91">
        <f>0</f>
        <v>0</v>
      </c>
      <c r="AE21" s="91">
        <f>0</f>
        <v>0</v>
      </c>
      <c r="AF21" s="91">
        <f>0</f>
        <v>0</v>
      </c>
      <c r="AG21" s="91">
        <f>0</f>
        <v>0</v>
      </c>
      <c r="AH21" s="91">
        <f>0</f>
        <v>0</v>
      </c>
      <c r="AI21" s="91">
        <f>0</f>
        <v>0</v>
      </c>
      <c r="AJ21" s="91">
        <f>0</f>
        <v>0</v>
      </c>
      <c r="AK21" s="91">
        <f>0</f>
        <v>0</v>
      </c>
      <c r="AL21" s="91">
        <f>0</f>
        <v>0</v>
      </c>
      <c r="AM21" s="91">
        <f>0</f>
        <v>0</v>
      </c>
      <c r="AN21" s="92">
        <f>0</f>
        <v>0</v>
      </c>
      <c r="AO21" s="91">
        <f>0</f>
        <v>0</v>
      </c>
    </row>
    <row r="22" spans="1:41" ht="60" customHeight="1">
      <c r="A22" s="98" t="s">
        <v>196</v>
      </c>
      <c r="B22" s="101" t="s">
        <v>73</v>
      </c>
      <c r="C22" s="100">
        <v>13</v>
      </c>
      <c r="D22" s="91">
        <f>0</f>
        <v>0</v>
      </c>
      <c r="E22" s="91">
        <f>0</f>
        <v>0</v>
      </c>
      <c r="F22" s="91">
        <f>0</f>
        <v>0</v>
      </c>
      <c r="G22" s="91">
        <f>0</f>
        <v>0</v>
      </c>
      <c r="H22" s="91">
        <f>0</f>
        <v>0</v>
      </c>
      <c r="I22" s="91">
        <f>0</f>
        <v>0</v>
      </c>
      <c r="J22" s="91">
        <f>0</f>
        <v>0</v>
      </c>
      <c r="K22" s="91">
        <f>0</f>
        <v>0</v>
      </c>
      <c r="L22" s="91">
        <f>0</f>
        <v>0</v>
      </c>
      <c r="M22" s="91">
        <f>0</f>
        <v>0</v>
      </c>
      <c r="N22" s="91">
        <f>0</f>
        <v>0</v>
      </c>
      <c r="O22" s="91">
        <f>0</f>
        <v>0</v>
      </c>
      <c r="P22" s="91">
        <f>0</f>
        <v>0</v>
      </c>
      <c r="Q22" s="91">
        <f>0</f>
        <v>0</v>
      </c>
      <c r="R22" s="91">
        <f>0</f>
        <v>0</v>
      </c>
      <c r="S22" s="91">
        <f>0</f>
        <v>0</v>
      </c>
      <c r="T22" s="91">
        <f>0</f>
        <v>0</v>
      </c>
      <c r="U22" s="91">
        <f>0</f>
        <v>0</v>
      </c>
      <c r="V22" s="91">
        <f>0</f>
        <v>0</v>
      </c>
      <c r="W22" s="91">
        <f>0</f>
        <v>0</v>
      </c>
      <c r="X22" s="91">
        <f>0</f>
        <v>0</v>
      </c>
      <c r="Y22" s="91">
        <f>0</f>
        <v>0</v>
      </c>
      <c r="Z22" s="91">
        <f>0</f>
        <v>0</v>
      </c>
      <c r="AA22" s="91">
        <f>0</f>
        <v>0</v>
      </c>
      <c r="AB22" s="91">
        <f>0</f>
        <v>0</v>
      </c>
      <c r="AC22" s="91">
        <f>0</f>
        <v>0</v>
      </c>
      <c r="AD22" s="91">
        <f>0</f>
        <v>0</v>
      </c>
      <c r="AE22" s="91">
        <f>0</f>
        <v>0</v>
      </c>
      <c r="AF22" s="92">
        <f>0</f>
        <v>0</v>
      </c>
      <c r="AG22" s="91">
        <f>0</f>
        <v>0</v>
      </c>
      <c r="AH22" s="91">
        <f>0</f>
        <v>0</v>
      </c>
      <c r="AI22" s="91">
        <f>0</f>
        <v>0</v>
      </c>
      <c r="AJ22" s="91">
        <f>0</f>
        <v>0</v>
      </c>
      <c r="AK22" s="91">
        <f>0</f>
        <v>0</v>
      </c>
      <c r="AL22" s="91">
        <f>0</f>
        <v>0</v>
      </c>
      <c r="AM22" s="91">
        <f>0</f>
        <v>0</v>
      </c>
      <c r="AN22" s="92">
        <f>0</f>
        <v>0</v>
      </c>
      <c r="AO22" s="91">
        <f>0</f>
        <v>0</v>
      </c>
    </row>
    <row r="23" spans="1:41" ht="60" customHeight="1">
      <c r="A23" s="98" t="s">
        <v>300</v>
      </c>
      <c r="B23" s="99" t="s">
        <v>326</v>
      </c>
      <c r="C23" s="100">
        <v>14</v>
      </c>
      <c r="D23" s="91">
        <f>16</f>
        <v>16</v>
      </c>
      <c r="E23" s="91">
        <f>2</f>
        <v>2</v>
      </c>
      <c r="F23" s="91">
        <f>0</f>
        <v>0</v>
      </c>
      <c r="G23" s="91">
        <f>0</f>
        <v>0</v>
      </c>
      <c r="H23" s="91">
        <f>0</f>
        <v>0</v>
      </c>
      <c r="I23" s="91">
        <f>0</f>
        <v>0</v>
      </c>
      <c r="J23" s="91">
        <f>0</f>
        <v>0</v>
      </c>
      <c r="K23" s="91">
        <f>1</f>
        <v>1</v>
      </c>
      <c r="L23" s="91">
        <f>0</f>
        <v>0</v>
      </c>
      <c r="M23" s="91">
        <f>0</f>
        <v>0</v>
      </c>
      <c r="N23" s="91">
        <f>0</f>
        <v>0</v>
      </c>
      <c r="O23" s="91">
        <f>1</f>
        <v>1</v>
      </c>
      <c r="P23" s="91">
        <f>0</f>
        <v>0</v>
      </c>
      <c r="Q23" s="91">
        <f>0</f>
        <v>0</v>
      </c>
      <c r="R23" s="91">
        <f>0</f>
        <v>0</v>
      </c>
      <c r="S23" s="91">
        <f>0</f>
        <v>0</v>
      </c>
      <c r="T23" s="91">
        <f>0</f>
        <v>0</v>
      </c>
      <c r="U23" s="91">
        <f>0</f>
        <v>0</v>
      </c>
      <c r="V23" s="91">
        <f>0</f>
        <v>0</v>
      </c>
      <c r="W23" s="91">
        <f>0</f>
        <v>0</v>
      </c>
      <c r="X23" s="91">
        <f>0</f>
        <v>0</v>
      </c>
      <c r="Y23" s="91">
        <f>0</f>
        <v>0</v>
      </c>
      <c r="Z23" s="91">
        <f>5</f>
        <v>5</v>
      </c>
      <c r="AA23" s="91">
        <f>0</f>
        <v>0</v>
      </c>
      <c r="AB23" s="91">
        <f>0</f>
        <v>0</v>
      </c>
      <c r="AC23" s="91">
        <f>0</f>
        <v>0</v>
      </c>
      <c r="AD23" s="91">
        <f>0</f>
        <v>0</v>
      </c>
      <c r="AE23" s="91">
        <f>1</f>
        <v>1</v>
      </c>
      <c r="AF23" s="91">
        <f>0</f>
        <v>0</v>
      </c>
      <c r="AG23" s="91">
        <f>0</f>
        <v>0</v>
      </c>
      <c r="AH23" s="91">
        <f>0</f>
        <v>0</v>
      </c>
      <c r="AI23" s="91">
        <f>0</f>
        <v>0</v>
      </c>
      <c r="AJ23" s="91">
        <f>0</f>
        <v>0</v>
      </c>
      <c r="AK23" s="91">
        <f>0</f>
        <v>0</v>
      </c>
      <c r="AL23" s="91">
        <f>0</f>
        <v>0</v>
      </c>
      <c r="AM23" s="91">
        <f>0</f>
        <v>0</v>
      </c>
      <c r="AN23" s="92">
        <f>0</f>
        <v>0</v>
      </c>
      <c r="AO23" s="91">
        <f>0</f>
        <v>0</v>
      </c>
    </row>
    <row r="24" spans="1:41" ht="60" customHeight="1">
      <c r="A24" s="102" t="s">
        <v>90</v>
      </c>
      <c r="B24" s="103" t="s">
        <v>327</v>
      </c>
      <c r="C24" s="100">
        <v>15</v>
      </c>
      <c r="D24" s="91">
        <f>16</f>
        <v>16</v>
      </c>
      <c r="E24" s="91">
        <f>2</f>
        <v>2</v>
      </c>
      <c r="F24" s="91">
        <f>0</f>
        <v>0</v>
      </c>
      <c r="G24" s="91">
        <f>0</f>
        <v>0</v>
      </c>
      <c r="H24" s="91">
        <f>0</f>
        <v>0</v>
      </c>
      <c r="I24" s="91">
        <f>0</f>
        <v>0</v>
      </c>
      <c r="J24" s="91">
        <f>0</f>
        <v>0</v>
      </c>
      <c r="K24" s="91">
        <f>1</f>
        <v>1</v>
      </c>
      <c r="L24" s="91">
        <f>0</f>
        <v>0</v>
      </c>
      <c r="M24" s="91">
        <f>0</f>
        <v>0</v>
      </c>
      <c r="N24" s="91">
        <f>0</f>
        <v>0</v>
      </c>
      <c r="O24" s="91">
        <f>1</f>
        <v>1</v>
      </c>
      <c r="P24" s="91">
        <f>0</f>
        <v>0</v>
      </c>
      <c r="Q24" s="91">
        <f>0</f>
        <v>0</v>
      </c>
      <c r="R24" s="91">
        <f>0</f>
        <v>0</v>
      </c>
      <c r="S24" s="91">
        <f>0</f>
        <v>0</v>
      </c>
      <c r="T24" s="91">
        <f>0</f>
        <v>0</v>
      </c>
      <c r="U24" s="91">
        <f>0</f>
        <v>0</v>
      </c>
      <c r="V24" s="91">
        <f>0</f>
        <v>0</v>
      </c>
      <c r="W24" s="91">
        <f>0</f>
        <v>0</v>
      </c>
      <c r="X24" s="91">
        <f>0</f>
        <v>0</v>
      </c>
      <c r="Y24" s="91">
        <f>0</f>
        <v>0</v>
      </c>
      <c r="Z24" s="91">
        <f>5</f>
        <v>5</v>
      </c>
      <c r="AA24" s="91">
        <f>0</f>
        <v>0</v>
      </c>
      <c r="AB24" s="91">
        <f>0</f>
        <v>0</v>
      </c>
      <c r="AC24" s="91">
        <f>0</f>
        <v>0</v>
      </c>
      <c r="AD24" s="91">
        <f>0</f>
        <v>0</v>
      </c>
      <c r="AE24" s="91">
        <f>1</f>
        <v>1</v>
      </c>
      <c r="AF24" s="91">
        <f>0</f>
        <v>0</v>
      </c>
      <c r="AG24" s="91">
        <f>0</f>
        <v>0</v>
      </c>
      <c r="AH24" s="91">
        <f>0</f>
        <v>0</v>
      </c>
      <c r="AI24" s="91">
        <f>0</f>
        <v>0</v>
      </c>
      <c r="AJ24" s="91">
        <f>0</f>
        <v>0</v>
      </c>
      <c r="AK24" s="91">
        <f>0</f>
        <v>0</v>
      </c>
      <c r="AL24" s="91">
        <f>0</f>
        <v>0</v>
      </c>
      <c r="AM24" s="91">
        <f>0</f>
        <v>0</v>
      </c>
      <c r="AN24" s="92">
        <f>0</f>
        <v>0</v>
      </c>
      <c r="AO24" s="91">
        <f>0</f>
        <v>0</v>
      </c>
    </row>
    <row r="25" spans="1:41" ht="90" customHeight="1">
      <c r="A25" s="98" t="s">
        <v>301</v>
      </c>
      <c r="B25" s="99" t="s">
        <v>328</v>
      </c>
      <c r="C25" s="100">
        <v>16</v>
      </c>
      <c r="D25" s="91">
        <f>4</f>
        <v>4</v>
      </c>
      <c r="E25" s="91">
        <f>4</f>
        <v>4</v>
      </c>
      <c r="F25" s="91">
        <f>0</f>
        <v>0</v>
      </c>
      <c r="G25" s="91">
        <f>0</f>
        <v>0</v>
      </c>
      <c r="H25" s="91">
        <f>0</f>
        <v>0</v>
      </c>
      <c r="I25" s="91">
        <f>0</f>
        <v>0</v>
      </c>
      <c r="J25" s="91">
        <f>0</f>
        <v>0</v>
      </c>
      <c r="K25" s="91">
        <f>1</f>
        <v>1</v>
      </c>
      <c r="L25" s="91">
        <f>0</f>
        <v>0</v>
      </c>
      <c r="M25" s="91">
        <f>0</f>
        <v>0</v>
      </c>
      <c r="N25" s="91">
        <f>0</f>
        <v>0</v>
      </c>
      <c r="O25" s="91">
        <f>1</f>
        <v>1</v>
      </c>
      <c r="P25" s="91">
        <f>1</f>
        <v>1</v>
      </c>
      <c r="Q25" s="91">
        <f>0</f>
        <v>0</v>
      </c>
      <c r="R25" s="91">
        <f>0</f>
        <v>0</v>
      </c>
      <c r="S25" s="91">
        <f>0</f>
        <v>0</v>
      </c>
      <c r="T25" s="91">
        <f>0</f>
        <v>0</v>
      </c>
      <c r="U25" s="91">
        <f>0</f>
        <v>0</v>
      </c>
      <c r="V25" s="91">
        <f>0</f>
        <v>0</v>
      </c>
      <c r="W25" s="91">
        <f>0</f>
        <v>0</v>
      </c>
      <c r="X25" s="91">
        <f>0</f>
        <v>0</v>
      </c>
      <c r="Y25" s="91">
        <f>0</f>
        <v>0</v>
      </c>
      <c r="Z25" s="91">
        <f>0</f>
        <v>0</v>
      </c>
      <c r="AA25" s="91">
        <f>0</f>
        <v>0</v>
      </c>
      <c r="AB25" s="91">
        <f>0</f>
        <v>0</v>
      </c>
      <c r="AC25" s="91">
        <f>0</f>
        <v>0</v>
      </c>
      <c r="AD25" s="91">
        <f>0</f>
        <v>0</v>
      </c>
      <c r="AE25" s="91">
        <f>0</f>
        <v>0</v>
      </c>
      <c r="AF25" s="91">
        <f>0</f>
        <v>0</v>
      </c>
      <c r="AG25" s="91">
        <f>0</f>
        <v>0</v>
      </c>
      <c r="AH25" s="91">
        <f>0</f>
        <v>0</v>
      </c>
      <c r="AI25" s="91">
        <f>0</f>
        <v>0</v>
      </c>
      <c r="AJ25" s="91">
        <f>0</f>
        <v>0</v>
      </c>
      <c r="AK25" s="91">
        <f>0</f>
        <v>0</v>
      </c>
      <c r="AL25" s="91">
        <f>0</f>
        <v>0</v>
      </c>
      <c r="AM25" s="91">
        <f>0</f>
        <v>0</v>
      </c>
      <c r="AN25" s="92">
        <f>0</f>
        <v>0</v>
      </c>
      <c r="AO25" s="91">
        <f>0</f>
        <v>0</v>
      </c>
    </row>
    <row r="26" spans="1:41" ht="30" customHeight="1">
      <c r="A26" s="98" t="s">
        <v>74</v>
      </c>
      <c r="B26" s="101" t="s">
        <v>75</v>
      </c>
      <c r="C26" s="100">
        <v>17</v>
      </c>
      <c r="D26" s="91">
        <f>0</f>
        <v>0</v>
      </c>
      <c r="E26" s="91">
        <f>0</f>
        <v>0</v>
      </c>
      <c r="F26" s="91">
        <f>0</f>
        <v>0</v>
      </c>
      <c r="G26" s="91">
        <f>0</f>
        <v>0</v>
      </c>
      <c r="H26" s="91">
        <f>0</f>
        <v>0</v>
      </c>
      <c r="I26" s="91">
        <f>0</f>
        <v>0</v>
      </c>
      <c r="J26" s="91">
        <f>0</f>
        <v>0</v>
      </c>
      <c r="K26" s="91">
        <f>0</f>
        <v>0</v>
      </c>
      <c r="L26" s="91">
        <f>0</f>
        <v>0</v>
      </c>
      <c r="M26" s="91">
        <f>0</f>
        <v>0</v>
      </c>
      <c r="N26" s="91">
        <f>0</f>
        <v>0</v>
      </c>
      <c r="O26" s="91">
        <f>0</f>
        <v>0</v>
      </c>
      <c r="P26" s="91">
        <f>0</f>
        <v>0</v>
      </c>
      <c r="Q26" s="91">
        <f>0</f>
        <v>0</v>
      </c>
      <c r="R26" s="91">
        <f>0</f>
        <v>0</v>
      </c>
      <c r="S26" s="91">
        <f>0</f>
        <v>0</v>
      </c>
      <c r="T26" s="91">
        <f>0</f>
        <v>0</v>
      </c>
      <c r="U26" s="91">
        <f>0</f>
        <v>0</v>
      </c>
      <c r="V26" s="91">
        <f>0</f>
        <v>0</v>
      </c>
      <c r="W26" s="91">
        <f>0</f>
        <v>0</v>
      </c>
      <c r="X26" s="91">
        <f>0</f>
        <v>0</v>
      </c>
      <c r="Y26" s="91">
        <f>0</f>
        <v>0</v>
      </c>
      <c r="Z26" s="91">
        <f>0</f>
        <v>0</v>
      </c>
      <c r="AA26" s="91">
        <f>0</f>
        <v>0</v>
      </c>
      <c r="AB26" s="91">
        <f>0</f>
        <v>0</v>
      </c>
      <c r="AC26" s="91">
        <f>0</f>
        <v>0</v>
      </c>
      <c r="AD26" s="91">
        <f>0</f>
        <v>0</v>
      </c>
      <c r="AE26" s="91">
        <f>0</f>
        <v>0</v>
      </c>
      <c r="AF26" s="91">
        <f>0</f>
        <v>0</v>
      </c>
      <c r="AG26" s="91">
        <f>0</f>
        <v>0</v>
      </c>
      <c r="AH26" s="91">
        <f>0</f>
        <v>0</v>
      </c>
      <c r="AI26" s="91">
        <f>0</f>
        <v>0</v>
      </c>
      <c r="AJ26" s="91">
        <f>0</f>
        <v>0</v>
      </c>
      <c r="AK26" s="91">
        <f>0</f>
        <v>0</v>
      </c>
      <c r="AL26" s="92">
        <f>0</f>
        <v>0</v>
      </c>
      <c r="AM26" s="91">
        <f>0</f>
        <v>0</v>
      </c>
      <c r="AN26" s="92">
        <f>0</f>
        <v>0</v>
      </c>
      <c r="AO26" s="91">
        <f>0</f>
        <v>0</v>
      </c>
    </row>
    <row r="27" spans="1:41" ht="60" customHeight="1">
      <c r="A27" s="98" t="s">
        <v>205</v>
      </c>
      <c r="B27" s="101" t="s">
        <v>76</v>
      </c>
      <c r="C27" s="100">
        <v>18</v>
      </c>
      <c r="D27" s="91">
        <f>0</f>
        <v>0</v>
      </c>
      <c r="E27" s="91">
        <f>0</f>
        <v>0</v>
      </c>
      <c r="F27" s="91">
        <f>0</f>
        <v>0</v>
      </c>
      <c r="G27" s="91">
        <f>0</f>
        <v>0</v>
      </c>
      <c r="H27" s="91">
        <f>0</f>
        <v>0</v>
      </c>
      <c r="I27" s="91">
        <f>0</f>
        <v>0</v>
      </c>
      <c r="J27" s="91">
        <f>0</f>
        <v>0</v>
      </c>
      <c r="K27" s="91">
        <f>0</f>
        <v>0</v>
      </c>
      <c r="L27" s="91">
        <f>0</f>
        <v>0</v>
      </c>
      <c r="M27" s="91">
        <f>0</f>
        <v>0</v>
      </c>
      <c r="N27" s="91">
        <f>0</f>
        <v>0</v>
      </c>
      <c r="O27" s="91">
        <f>0</f>
        <v>0</v>
      </c>
      <c r="P27" s="91">
        <f>0</f>
        <v>0</v>
      </c>
      <c r="Q27" s="91">
        <f>0</f>
        <v>0</v>
      </c>
      <c r="R27" s="91">
        <f>0</f>
        <v>0</v>
      </c>
      <c r="S27" s="91">
        <f>0</f>
        <v>0</v>
      </c>
      <c r="T27" s="91">
        <f>0</f>
        <v>0</v>
      </c>
      <c r="U27" s="91">
        <f>0</f>
        <v>0</v>
      </c>
      <c r="V27" s="91">
        <f>0</f>
        <v>0</v>
      </c>
      <c r="W27" s="91">
        <f>0</f>
        <v>0</v>
      </c>
      <c r="X27" s="91">
        <f>0</f>
        <v>0</v>
      </c>
      <c r="Y27" s="91">
        <f>0</f>
        <v>0</v>
      </c>
      <c r="Z27" s="91">
        <f>0</f>
        <v>0</v>
      </c>
      <c r="AA27" s="91">
        <f>0</f>
        <v>0</v>
      </c>
      <c r="AB27" s="91">
        <f>0</f>
        <v>0</v>
      </c>
      <c r="AC27" s="91">
        <f>0</f>
        <v>0</v>
      </c>
      <c r="AD27" s="91">
        <f>0</f>
        <v>0</v>
      </c>
      <c r="AE27" s="91">
        <f>0</f>
        <v>0</v>
      </c>
      <c r="AF27" s="92">
        <f>0</f>
        <v>0</v>
      </c>
      <c r="AG27" s="91">
        <f>0</f>
        <v>0</v>
      </c>
      <c r="AH27" s="91">
        <f>0</f>
        <v>0</v>
      </c>
      <c r="AI27" s="91">
        <f>0</f>
        <v>0</v>
      </c>
      <c r="AJ27" s="91">
        <f>0</f>
        <v>0</v>
      </c>
      <c r="AK27" s="91">
        <f>0</f>
        <v>0</v>
      </c>
      <c r="AL27" s="92">
        <f>0</f>
        <v>0</v>
      </c>
      <c r="AM27" s="91">
        <f>0</f>
        <v>0</v>
      </c>
      <c r="AN27" s="92">
        <f>0</f>
        <v>0</v>
      </c>
      <c r="AO27" s="91">
        <f>0</f>
        <v>0</v>
      </c>
    </row>
    <row r="28" spans="1:41" ht="60" customHeight="1">
      <c r="A28" s="98" t="s">
        <v>206</v>
      </c>
      <c r="B28" s="104" t="s">
        <v>329</v>
      </c>
      <c r="C28" s="100">
        <v>19</v>
      </c>
      <c r="D28" s="91">
        <f>0</f>
        <v>0</v>
      </c>
      <c r="E28" s="91">
        <f>0</f>
        <v>0</v>
      </c>
      <c r="F28" s="91">
        <f>0</f>
        <v>0</v>
      </c>
      <c r="G28" s="91">
        <f>0</f>
        <v>0</v>
      </c>
      <c r="H28" s="91">
        <f>0</f>
        <v>0</v>
      </c>
      <c r="I28" s="91">
        <f>0</f>
        <v>0</v>
      </c>
      <c r="J28" s="91">
        <f>0</f>
        <v>0</v>
      </c>
      <c r="K28" s="91">
        <f>0</f>
        <v>0</v>
      </c>
      <c r="L28" s="91">
        <f>0</f>
        <v>0</v>
      </c>
      <c r="M28" s="91">
        <f>0</f>
        <v>0</v>
      </c>
      <c r="N28" s="91">
        <f>0</f>
        <v>0</v>
      </c>
      <c r="O28" s="91">
        <f>0</f>
        <v>0</v>
      </c>
      <c r="P28" s="91">
        <f>0</f>
        <v>0</v>
      </c>
      <c r="Q28" s="91">
        <f>0</f>
        <v>0</v>
      </c>
      <c r="R28" s="91">
        <f>0</f>
        <v>0</v>
      </c>
      <c r="S28" s="91">
        <f>0</f>
        <v>0</v>
      </c>
      <c r="T28" s="91">
        <f>0</f>
        <v>0</v>
      </c>
      <c r="U28" s="91">
        <f>0</f>
        <v>0</v>
      </c>
      <c r="V28" s="91">
        <f>0</f>
        <v>0</v>
      </c>
      <c r="W28" s="91">
        <f>0</f>
        <v>0</v>
      </c>
      <c r="X28" s="91">
        <f>0</f>
        <v>0</v>
      </c>
      <c r="Y28" s="91">
        <f>0</f>
        <v>0</v>
      </c>
      <c r="Z28" s="91">
        <f>0</f>
        <v>0</v>
      </c>
      <c r="AA28" s="91">
        <f>0</f>
        <v>0</v>
      </c>
      <c r="AB28" s="91">
        <f>0</f>
        <v>0</v>
      </c>
      <c r="AC28" s="91">
        <f>0</f>
        <v>0</v>
      </c>
      <c r="AD28" s="91">
        <f>0</f>
        <v>0</v>
      </c>
      <c r="AE28" s="91">
        <f>0</f>
        <v>0</v>
      </c>
      <c r="AF28" s="92">
        <f>0</f>
        <v>0</v>
      </c>
      <c r="AG28" s="91">
        <f>0</f>
        <v>0</v>
      </c>
      <c r="AH28" s="91">
        <f>0</f>
        <v>0</v>
      </c>
      <c r="AI28" s="91">
        <f>0</f>
        <v>0</v>
      </c>
      <c r="AJ28" s="91">
        <f>0</f>
        <v>0</v>
      </c>
      <c r="AK28" s="91">
        <f>0</f>
        <v>0</v>
      </c>
      <c r="AL28" s="92">
        <f>0</f>
        <v>0</v>
      </c>
      <c r="AM28" s="91">
        <f>0</f>
        <v>0</v>
      </c>
      <c r="AN28" s="92">
        <f>0</f>
        <v>0</v>
      </c>
      <c r="AO28" s="91">
        <f>0</f>
        <v>0</v>
      </c>
    </row>
    <row r="29" spans="1:41" ht="60" customHeight="1">
      <c r="A29" s="98" t="s">
        <v>102</v>
      </c>
      <c r="B29" s="101">
        <v>132</v>
      </c>
      <c r="C29" s="100">
        <v>20</v>
      </c>
      <c r="D29" s="91">
        <f>0</f>
        <v>0</v>
      </c>
      <c r="E29" s="91">
        <f>0</f>
        <v>0</v>
      </c>
      <c r="F29" s="91">
        <f>0</f>
        <v>0</v>
      </c>
      <c r="G29" s="91">
        <f>0</f>
        <v>0</v>
      </c>
      <c r="H29" s="91">
        <f>0</f>
        <v>0</v>
      </c>
      <c r="I29" s="91">
        <f>0</f>
        <v>0</v>
      </c>
      <c r="J29" s="91">
        <f>0</f>
        <v>0</v>
      </c>
      <c r="K29" s="91">
        <f>0</f>
        <v>0</v>
      </c>
      <c r="L29" s="91">
        <f>0</f>
        <v>0</v>
      </c>
      <c r="M29" s="91">
        <f>0</f>
        <v>0</v>
      </c>
      <c r="N29" s="91">
        <f>0</f>
        <v>0</v>
      </c>
      <c r="O29" s="91">
        <f>0</f>
        <v>0</v>
      </c>
      <c r="P29" s="91">
        <f>0</f>
        <v>0</v>
      </c>
      <c r="Q29" s="91">
        <f>0</f>
        <v>0</v>
      </c>
      <c r="R29" s="91">
        <f>0</f>
        <v>0</v>
      </c>
      <c r="S29" s="91">
        <f>0</f>
        <v>0</v>
      </c>
      <c r="T29" s="91">
        <f>0</f>
        <v>0</v>
      </c>
      <c r="U29" s="91">
        <f>0</f>
        <v>0</v>
      </c>
      <c r="V29" s="91">
        <f>0</f>
        <v>0</v>
      </c>
      <c r="W29" s="91">
        <f>0</f>
        <v>0</v>
      </c>
      <c r="X29" s="91">
        <f>0</f>
        <v>0</v>
      </c>
      <c r="Y29" s="91">
        <f>0</f>
        <v>0</v>
      </c>
      <c r="Z29" s="91">
        <f>0</f>
        <v>0</v>
      </c>
      <c r="AA29" s="91">
        <f>0</f>
        <v>0</v>
      </c>
      <c r="AB29" s="91">
        <f>0</f>
        <v>0</v>
      </c>
      <c r="AC29" s="91">
        <f>0</f>
        <v>0</v>
      </c>
      <c r="AD29" s="91">
        <f>0</f>
        <v>0</v>
      </c>
      <c r="AE29" s="91">
        <f>0</f>
        <v>0</v>
      </c>
      <c r="AF29" s="91">
        <f>0</f>
        <v>0</v>
      </c>
      <c r="AG29" s="91">
        <f>0</f>
        <v>0</v>
      </c>
      <c r="AH29" s="91">
        <f>0</f>
        <v>0</v>
      </c>
      <c r="AI29" s="91">
        <f>0</f>
        <v>0</v>
      </c>
      <c r="AJ29" s="91">
        <f>0</f>
        <v>0</v>
      </c>
      <c r="AK29" s="91">
        <f>0</f>
        <v>0</v>
      </c>
      <c r="AL29" s="92">
        <f>0</f>
        <v>0</v>
      </c>
      <c r="AM29" s="91">
        <f>0</f>
        <v>0</v>
      </c>
      <c r="AN29" s="92">
        <f>0</f>
        <v>0</v>
      </c>
      <c r="AO29" s="91">
        <f>0</f>
        <v>0</v>
      </c>
    </row>
    <row r="30" spans="1:41" ht="90" customHeight="1">
      <c r="A30" s="98" t="s">
        <v>302</v>
      </c>
      <c r="B30" s="99" t="s">
        <v>330</v>
      </c>
      <c r="C30" s="100">
        <v>21</v>
      </c>
      <c r="D30" s="91">
        <f>79</f>
        <v>79</v>
      </c>
      <c r="E30" s="91">
        <f>34</f>
        <v>34</v>
      </c>
      <c r="F30" s="91">
        <f>0</f>
        <v>0</v>
      </c>
      <c r="G30" s="91">
        <f>0</f>
        <v>0</v>
      </c>
      <c r="H30" s="91">
        <f>0</f>
        <v>0</v>
      </c>
      <c r="I30" s="91">
        <f>0</f>
        <v>0</v>
      </c>
      <c r="J30" s="91">
        <f>0</f>
        <v>0</v>
      </c>
      <c r="K30" s="91">
        <f>0</f>
        <v>0</v>
      </c>
      <c r="L30" s="91">
        <f>0</f>
        <v>0</v>
      </c>
      <c r="M30" s="91">
        <f>1</f>
        <v>1</v>
      </c>
      <c r="N30" s="91">
        <f>0</f>
        <v>0</v>
      </c>
      <c r="O30" s="91">
        <f>0</f>
        <v>0</v>
      </c>
      <c r="P30" s="91">
        <f>0</f>
        <v>0</v>
      </c>
      <c r="Q30" s="91">
        <f>0</f>
        <v>0</v>
      </c>
      <c r="R30" s="91">
        <f>0</f>
        <v>0</v>
      </c>
      <c r="S30" s="91">
        <f>0</f>
        <v>0</v>
      </c>
      <c r="T30" s="91">
        <f>0</f>
        <v>0</v>
      </c>
      <c r="U30" s="91">
        <f>0</f>
        <v>0</v>
      </c>
      <c r="V30" s="91">
        <f>0</f>
        <v>0</v>
      </c>
      <c r="W30" s="91">
        <f>0</f>
        <v>0</v>
      </c>
      <c r="X30" s="91">
        <f>0</f>
        <v>0</v>
      </c>
      <c r="Y30" s="91">
        <f>0</f>
        <v>0</v>
      </c>
      <c r="Z30" s="91">
        <f>0</f>
        <v>0</v>
      </c>
      <c r="AA30" s="91">
        <f>0</f>
        <v>0</v>
      </c>
      <c r="AB30" s="91">
        <f>0</f>
        <v>0</v>
      </c>
      <c r="AC30" s="91">
        <f>0</f>
        <v>0</v>
      </c>
      <c r="AD30" s="91">
        <f>0</f>
        <v>0</v>
      </c>
      <c r="AE30" s="91">
        <f>6</f>
        <v>6</v>
      </c>
      <c r="AF30" s="91">
        <f>0</f>
        <v>0</v>
      </c>
      <c r="AG30" s="91">
        <f>0</f>
        <v>0</v>
      </c>
      <c r="AH30" s="91">
        <f>0</f>
        <v>0</v>
      </c>
      <c r="AI30" s="91">
        <f>9</f>
        <v>9</v>
      </c>
      <c r="AJ30" s="91">
        <f>1</f>
        <v>1</v>
      </c>
      <c r="AK30" s="91">
        <f>0</f>
        <v>0</v>
      </c>
      <c r="AL30" s="92">
        <f>0</f>
        <v>0</v>
      </c>
      <c r="AM30" s="91">
        <f>0</f>
        <v>0</v>
      </c>
      <c r="AN30" s="91">
        <f>0</f>
        <v>0</v>
      </c>
      <c r="AO30" s="91">
        <f>28</f>
        <v>28</v>
      </c>
    </row>
    <row r="31" spans="1:41" ht="60" customHeight="1">
      <c r="A31" s="98" t="s">
        <v>303</v>
      </c>
      <c r="B31" s="99" t="s">
        <v>331</v>
      </c>
      <c r="C31" s="100">
        <v>22</v>
      </c>
      <c r="D31" s="91">
        <f>4</f>
        <v>4</v>
      </c>
      <c r="E31" s="91">
        <f>2</f>
        <v>2</v>
      </c>
      <c r="F31" s="91">
        <f>0</f>
        <v>0</v>
      </c>
      <c r="G31" s="91">
        <f>0</f>
        <v>0</v>
      </c>
      <c r="H31" s="91">
        <f>0</f>
        <v>0</v>
      </c>
      <c r="I31" s="91">
        <f>0</f>
        <v>0</v>
      </c>
      <c r="J31" s="91">
        <f>0</f>
        <v>0</v>
      </c>
      <c r="K31" s="91">
        <f>0</f>
        <v>0</v>
      </c>
      <c r="L31" s="91">
        <f>0</f>
        <v>0</v>
      </c>
      <c r="M31" s="91">
        <f>0</f>
        <v>0</v>
      </c>
      <c r="N31" s="91">
        <f>0</f>
        <v>0</v>
      </c>
      <c r="O31" s="91">
        <f>0</f>
        <v>0</v>
      </c>
      <c r="P31" s="91">
        <f>0</f>
        <v>0</v>
      </c>
      <c r="Q31" s="91">
        <f>0</f>
        <v>0</v>
      </c>
      <c r="R31" s="91">
        <f>0</f>
        <v>0</v>
      </c>
      <c r="S31" s="91">
        <f>0</f>
        <v>0</v>
      </c>
      <c r="T31" s="91">
        <f>0</f>
        <v>0</v>
      </c>
      <c r="U31" s="91">
        <f>0</f>
        <v>0</v>
      </c>
      <c r="V31" s="91">
        <f>0</f>
        <v>0</v>
      </c>
      <c r="W31" s="91">
        <f>0</f>
        <v>0</v>
      </c>
      <c r="X31" s="91">
        <f>0</f>
        <v>0</v>
      </c>
      <c r="Y31" s="91">
        <f>0</f>
        <v>0</v>
      </c>
      <c r="Z31" s="91">
        <f>0</f>
        <v>0</v>
      </c>
      <c r="AA31" s="91">
        <f>0</f>
        <v>0</v>
      </c>
      <c r="AB31" s="91">
        <f>0</f>
        <v>0</v>
      </c>
      <c r="AC31" s="91">
        <f>0</f>
        <v>0</v>
      </c>
      <c r="AD31" s="91">
        <f>0</f>
        <v>0</v>
      </c>
      <c r="AE31" s="91">
        <f>0</f>
        <v>0</v>
      </c>
      <c r="AF31" s="91">
        <f>0</f>
        <v>0</v>
      </c>
      <c r="AG31" s="91">
        <f>0</f>
        <v>0</v>
      </c>
      <c r="AH31" s="91">
        <f>0</f>
        <v>0</v>
      </c>
      <c r="AI31" s="91">
        <f>1</f>
        <v>1</v>
      </c>
      <c r="AJ31" s="91">
        <f>0</f>
        <v>0</v>
      </c>
      <c r="AK31" s="91">
        <f>0</f>
        <v>0</v>
      </c>
      <c r="AL31" s="92">
        <f>0</f>
        <v>0</v>
      </c>
      <c r="AM31" s="91">
        <f>0</f>
        <v>0</v>
      </c>
      <c r="AN31" s="92">
        <f>0</f>
        <v>0</v>
      </c>
      <c r="AO31" s="91">
        <f>1</f>
        <v>1</v>
      </c>
    </row>
    <row r="32" spans="1:41" ht="60" customHeight="1">
      <c r="A32" s="98" t="s">
        <v>29</v>
      </c>
      <c r="B32" s="99" t="s">
        <v>332</v>
      </c>
      <c r="C32" s="100">
        <v>23</v>
      </c>
      <c r="D32" s="91">
        <f>0</f>
        <v>0</v>
      </c>
      <c r="E32" s="91">
        <f>0</f>
        <v>0</v>
      </c>
      <c r="F32" s="91">
        <f>0</f>
        <v>0</v>
      </c>
      <c r="G32" s="91">
        <f>0</f>
        <v>0</v>
      </c>
      <c r="H32" s="91">
        <f>0</f>
        <v>0</v>
      </c>
      <c r="I32" s="91">
        <f>0</f>
        <v>0</v>
      </c>
      <c r="J32" s="91">
        <f>0</f>
        <v>0</v>
      </c>
      <c r="K32" s="91">
        <f>0</f>
        <v>0</v>
      </c>
      <c r="L32" s="91">
        <f>0</f>
        <v>0</v>
      </c>
      <c r="M32" s="91">
        <f>0</f>
        <v>0</v>
      </c>
      <c r="N32" s="91">
        <f>0</f>
        <v>0</v>
      </c>
      <c r="O32" s="91">
        <f>0</f>
        <v>0</v>
      </c>
      <c r="P32" s="91">
        <f>0</f>
        <v>0</v>
      </c>
      <c r="Q32" s="91">
        <f>0</f>
        <v>0</v>
      </c>
      <c r="R32" s="91">
        <f>0</f>
        <v>0</v>
      </c>
      <c r="S32" s="91">
        <f>0</f>
        <v>0</v>
      </c>
      <c r="T32" s="91">
        <f>0</f>
        <v>0</v>
      </c>
      <c r="U32" s="91">
        <f>0</f>
        <v>0</v>
      </c>
      <c r="V32" s="91">
        <f>0</f>
        <v>0</v>
      </c>
      <c r="W32" s="91">
        <f>0</f>
        <v>0</v>
      </c>
      <c r="X32" s="91">
        <f>0</f>
        <v>0</v>
      </c>
      <c r="Y32" s="91">
        <f>0</f>
        <v>0</v>
      </c>
      <c r="Z32" s="91">
        <f>0</f>
        <v>0</v>
      </c>
      <c r="AA32" s="91">
        <f>0</f>
        <v>0</v>
      </c>
      <c r="AB32" s="91">
        <f>0</f>
        <v>0</v>
      </c>
      <c r="AC32" s="91">
        <f>0</f>
        <v>0</v>
      </c>
      <c r="AD32" s="91">
        <f>0</f>
        <v>0</v>
      </c>
      <c r="AE32" s="91">
        <f>0</f>
        <v>0</v>
      </c>
      <c r="AF32" s="92">
        <f>0</f>
        <v>0</v>
      </c>
      <c r="AG32" s="91">
        <f>0</f>
        <v>0</v>
      </c>
      <c r="AH32" s="91">
        <f>0</f>
        <v>0</v>
      </c>
      <c r="AI32" s="91">
        <f>0</f>
        <v>0</v>
      </c>
      <c r="AJ32" s="91">
        <f>0</f>
        <v>0</v>
      </c>
      <c r="AK32" s="91">
        <f>0</f>
        <v>0</v>
      </c>
      <c r="AL32" s="92">
        <f>0</f>
        <v>0</v>
      </c>
      <c r="AM32" s="91">
        <f>0</f>
        <v>0</v>
      </c>
      <c r="AN32" s="92">
        <f>0</f>
        <v>0</v>
      </c>
      <c r="AO32" s="91">
        <f>0</f>
        <v>0</v>
      </c>
    </row>
    <row r="33" spans="1:41" ht="90" customHeight="1">
      <c r="A33" s="98" t="s">
        <v>103</v>
      </c>
      <c r="B33" s="101" t="s">
        <v>253</v>
      </c>
      <c r="C33" s="100">
        <v>24</v>
      </c>
      <c r="D33" s="91">
        <f>0</f>
        <v>0</v>
      </c>
      <c r="E33" s="91">
        <f>0</f>
        <v>0</v>
      </c>
      <c r="F33" s="91">
        <f>0</f>
        <v>0</v>
      </c>
      <c r="G33" s="91">
        <f>0</f>
        <v>0</v>
      </c>
      <c r="H33" s="91">
        <f>0</f>
        <v>0</v>
      </c>
      <c r="I33" s="91">
        <f>0</f>
        <v>0</v>
      </c>
      <c r="J33" s="91">
        <f>0</f>
        <v>0</v>
      </c>
      <c r="K33" s="91">
        <f>0</f>
        <v>0</v>
      </c>
      <c r="L33" s="91">
        <f>0</f>
        <v>0</v>
      </c>
      <c r="M33" s="91">
        <f>0</f>
        <v>0</v>
      </c>
      <c r="N33" s="91">
        <f>0</f>
        <v>0</v>
      </c>
      <c r="O33" s="91">
        <f>0</f>
        <v>0</v>
      </c>
      <c r="P33" s="91">
        <f>0</f>
        <v>0</v>
      </c>
      <c r="Q33" s="91">
        <f>0</f>
        <v>0</v>
      </c>
      <c r="R33" s="91">
        <f>0</f>
        <v>0</v>
      </c>
      <c r="S33" s="91">
        <f>0</f>
        <v>0</v>
      </c>
      <c r="T33" s="91">
        <f>0</f>
        <v>0</v>
      </c>
      <c r="U33" s="91">
        <f>0</f>
        <v>0</v>
      </c>
      <c r="V33" s="91">
        <f>0</f>
        <v>0</v>
      </c>
      <c r="W33" s="91">
        <f>0</f>
        <v>0</v>
      </c>
      <c r="X33" s="91">
        <f>0</f>
        <v>0</v>
      </c>
      <c r="Y33" s="91">
        <f>0</f>
        <v>0</v>
      </c>
      <c r="Z33" s="91">
        <f>0</f>
        <v>0</v>
      </c>
      <c r="AA33" s="91">
        <f>0</f>
        <v>0</v>
      </c>
      <c r="AB33" s="91">
        <f>0</f>
        <v>0</v>
      </c>
      <c r="AC33" s="91">
        <f>0</f>
        <v>0</v>
      </c>
      <c r="AD33" s="91">
        <f>0</f>
        <v>0</v>
      </c>
      <c r="AE33" s="91">
        <f>0</f>
        <v>0</v>
      </c>
      <c r="AF33" s="92">
        <f>0</f>
        <v>0</v>
      </c>
      <c r="AG33" s="91">
        <f>0</f>
        <v>0</v>
      </c>
      <c r="AH33" s="91">
        <f>0</f>
        <v>0</v>
      </c>
      <c r="AI33" s="91">
        <f>0</f>
        <v>0</v>
      </c>
      <c r="AJ33" s="91">
        <f>0</f>
        <v>0</v>
      </c>
      <c r="AK33" s="91">
        <f>0</f>
        <v>0</v>
      </c>
      <c r="AL33" s="92">
        <f>0</f>
        <v>0</v>
      </c>
      <c r="AM33" s="91">
        <f>0</f>
        <v>0</v>
      </c>
      <c r="AN33" s="92">
        <f>0</f>
        <v>0</v>
      </c>
      <c r="AO33" s="91">
        <f>0</f>
        <v>0</v>
      </c>
    </row>
    <row r="34" spans="1:41" ht="90" customHeight="1">
      <c r="A34" s="98" t="s">
        <v>252</v>
      </c>
      <c r="B34" s="101" t="s">
        <v>251</v>
      </c>
      <c r="C34" s="100">
        <v>25</v>
      </c>
      <c r="D34" s="91">
        <f>0</f>
        <v>0</v>
      </c>
      <c r="E34" s="91">
        <f>0</f>
        <v>0</v>
      </c>
      <c r="F34" s="91">
        <f>0</f>
        <v>0</v>
      </c>
      <c r="G34" s="91">
        <f>0</f>
        <v>0</v>
      </c>
      <c r="H34" s="91">
        <f>0</f>
        <v>0</v>
      </c>
      <c r="I34" s="91">
        <f>0</f>
        <v>0</v>
      </c>
      <c r="J34" s="91">
        <f>0</f>
        <v>0</v>
      </c>
      <c r="K34" s="91">
        <f>0</f>
        <v>0</v>
      </c>
      <c r="L34" s="91">
        <f>0</f>
        <v>0</v>
      </c>
      <c r="M34" s="91">
        <f>0</f>
        <v>0</v>
      </c>
      <c r="N34" s="91">
        <f>0</f>
        <v>0</v>
      </c>
      <c r="O34" s="91">
        <f>0</f>
        <v>0</v>
      </c>
      <c r="P34" s="91">
        <f>0</f>
        <v>0</v>
      </c>
      <c r="Q34" s="91">
        <f>0</f>
        <v>0</v>
      </c>
      <c r="R34" s="91">
        <f>0</f>
        <v>0</v>
      </c>
      <c r="S34" s="91">
        <f>0</f>
        <v>0</v>
      </c>
      <c r="T34" s="91">
        <f>0</f>
        <v>0</v>
      </c>
      <c r="U34" s="91">
        <f>0</f>
        <v>0</v>
      </c>
      <c r="V34" s="91">
        <f>0</f>
        <v>0</v>
      </c>
      <c r="W34" s="91">
        <f>0</f>
        <v>0</v>
      </c>
      <c r="X34" s="91">
        <f>0</f>
        <v>0</v>
      </c>
      <c r="Y34" s="91">
        <f>0</f>
        <v>0</v>
      </c>
      <c r="Z34" s="91">
        <f>0</f>
        <v>0</v>
      </c>
      <c r="AA34" s="91">
        <f>0</f>
        <v>0</v>
      </c>
      <c r="AB34" s="91">
        <f>0</f>
        <v>0</v>
      </c>
      <c r="AC34" s="91">
        <f>0</f>
        <v>0</v>
      </c>
      <c r="AD34" s="91">
        <f>0</f>
        <v>0</v>
      </c>
      <c r="AE34" s="91">
        <f>0</f>
        <v>0</v>
      </c>
      <c r="AF34" s="91">
        <f>0</f>
        <v>0</v>
      </c>
      <c r="AG34" s="91">
        <f>0</f>
        <v>0</v>
      </c>
      <c r="AH34" s="91">
        <f>0</f>
        <v>0</v>
      </c>
      <c r="AI34" s="91">
        <f>0</f>
        <v>0</v>
      </c>
      <c r="AJ34" s="91">
        <f>0</f>
        <v>0</v>
      </c>
      <c r="AK34" s="91">
        <f>0</f>
        <v>0</v>
      </c>
      <c r="AL34" s="92">
        <f>0</f>
        <v>0</v>
      </c>
      <c r="AM34" s="91">
        <f>0</f>
        <v>0</v>
      </c>
      <c r="AN34" s="92">
        <f>0</f>
        <v>0</v>
      </c>
      <c r="AO34" s="91">
        <f>0</f>
        <v>0</v>
      </c>
    </row>
    <row r="35" spans="1:41" ht="60" customHeight="1">
      <c r="A35" s="98" t="s">
        <v>304</v>
      </c>
      <c r="B35" s="99" t="s">
        <v>333</v>
      </c>
      <c r="C35" s="100">
        <v>26</v>
      </c>
      <c r="D35" s="91">
        <f>3673</f>
        <v>3673</v>
      </c>
      <c r="E35" s="91">
        <f>2581</f>
        <v>2581</v>
      </c>
      <c r="F35" s="91">
        <f>0</f>
        <v>0</v>
      </c>
      <c r="G35" s="91">
        <f>1</f>
        <v>1</v>
      </c>
      <c r="H35" s="91">
        <f>0</f>
        <v>0</v>
      </c>
      <c r="I35" s="91">
        <f>0</f>
        <v>0</v>
      </c>
      <c r="J35" s="91">
        <f>3</f>
        <v>3</v>
      </c>
      <c r="K35" s="91">
        <f>24</f>
        <v>24</v>
      </c>
      <c r="L35" s="91">
        <f>0</f>
        <v>0</v>
      </c>
      <c r="M35" s="91">
        <f>3</f>
        <v>3</v>
      </c>
      <c r="N35" s="91">
        <f>40</f>
        <v>40</v>
      </c>
      <c r="O35" s="91">
        <f>120</f>
        <v>120</v>
      </c>
      <c r="P35" s="91">
        <f>286</f>
        <v>286</v>
      </c>
      <c r="Q35" s="91">
        <f>1</f>
        <v>1</v>
      </c>
      <c r="R35" s="91">
        <f>0</f>
        <v>0</v>
      </c>
      <c r="S35" s="91">
        <f>26</f>
        <v>26</v>
      </c>
      <c r="T35" s="91">
        <f>1</f>
        <v>1</v>
      </c>
      <c r="U35" s="91">
        <f>3</f>
        <v>3</v>
      </c>
      <c r="V35" s="91">
        <f>1</f>
        <v>1</v>
      </c>
      <c r="W35" s="91">
        <f>19</f>
        <v>19</v>
      </c>
      <c r="X35" s="91">
        <f>0</f>
        <v>0</v>
      </c>
      <c r="Y35" s="91">
        <f>3</f>
        <v>3</v>
      </c>
      <c r="Z35" s="91">
        <f>0</f>
        <v>0</v>
      </c>
      <c r="AA35" s="91">
        <f>0</f>
        <v>0</v>
      </c>
      <c r="AB35" s="91">
        <f>3</f>
        <v>3</v>
      </c>
      <c r="AC35" s="91">
        <f>1</f>
        <v>1</v>
      </c>
      <c r="AD35" s="91">
        <f>1</f>
        <v>1</v>
      </c>
      <c r="AE35" s="91">
        <f>692</f>
        <v>692</v>
      </c>
      <c r="AF35" s="91">
        <f>0</f>
        <v>0</v>
      </c>
      <c r="AG35" s="91">
        <f>3</f>
        <v>3</v>
      </c>
      <c r="AH35" s="91">
        <f>0</f>
        <v>0</v>
      </c>
      <c r="AI35" s="91">
        <f>8</f>
        <v>8</v>
      </c>
      <c r="AJ35" s="91">
        <f>16</f>
        <v>16</v>
      </c>
      <c r="AK35" s="91">
        <f>0</f>
        <v>0</v>
      </c>
      <c r="AL35" s="92">
        <f>0</f>
        <v>0</v>
      </c>
      <c r="AM35" s="91">
        <f>1</f>
        <v>1</v>
      </c>
      <c r="AN35" s="91">
        <f>1</f>
        <v>1</v>
      </c>
      <c r="AO35" s="91">
        <f>329</f>
        <v>329</v>
      </c>
    </row>
    <row r="36" spans="1:41" ht="30" customHeight="1">
      <c r="A36" s="98" t="s">
        <v>131</v>
      </c>
      <c r="B36" s="101" t="s">
        <v>0</v>
      </c>
      <c r="C36" s="100">
        <v>27</v>
      </c>
      <c r="D36" s="91">
        <f>3123</f>
        <v>3123</v>
      </c>
      <c r="E36" s="91">
        <f>2269</f>
        <v>2269</v>
      </c>
      <c r="F36" s="91">
        <f>0</f>
        <v>0</v>
      </c>
      <c r="G36" s="91">
        <f>1</f>
        <v>1</v>
      </c>
      <c r="H36" s="91">
        <f>0</f>
        <v>0</v>
      </c>
      <c r="I36" s="91">
        <f>0</f>
        <v>0</v>
      </c>
      <c r="J36" s="91">
        <f>3</f>
        <v>3</v>
      </c>
      <c r="K36" s="91">
        <f>23</f>
        <v>23</v>
      </c>
      <c r="L36" s="91">
        <f>0</f>
        <v>0</v>
      </c>
      <c r="M36" s="91">
        <f>2</f>
        <v>2</v>
      </c>
      <c r="N36" s="91">
        <f>38</f>
        <v>38</v>
      </c>
      <c r="O36" s="91">
        <f>114</f>
        <v>114</v>
      </c>
      <c r="P36" s="91">
        <f>267</f>
        <v>267</v>
      </c>
      <c r="Q36" s="91">
        <f>1</f>
        <v>1</v>
      </c>
      <c r="R36" s="91">
        <f>0</f>
        <v>0</v>
      </c>
      <c r="S36" s="91">
        <f>25</f>
        <v>25</v>
      </c>
      <c r="T36" s="91">
        <f>1</f>
        <v>1</v>
      </c>
      <c r="U36" s="91">
        <f>2</f>
        <v>2</v>
      </c>
      <c r="V36" s="91">
        <f>1</f>
        <v>1</v>
      </c>
      <c r="W36" s="91">
        <f>19</f>
        <v>19</v>
      </c>
      <c r="X36" s="91">
        <f>0</f>
        <v>0</v>
      </c>
      <c r="Y36" s="91">
        <f>2</f>
        <v>2</v>
      </c>
      <c r="Z36" s="91">
        <f>0</f>
        <v>0</v>
      </c>
      <c r="AA36" s="91">
        <f>0</f>
        <v>0</v>
      </c>
      <c r="AB36" s="91">
        <f>3</f>
        <v>3</v>
      </c>
      <c r="AC36" s="91">
        <f>1</f>
        <v>1</v>
      </c>
      <c r="AD36" s="91">
        <f>1</f>
        <v>1</v>
      </c>
      <c r="AE36" s="91">
        <f>547</f>
        <v>547</v>
      </c>
      <c r="AF36" s="92">
        <f>0</f>
        <v>0</v>
      </c>
      <c r="AG36" s="91">
        <f>3</f>
        <v>3</v>
      </c>
      <c r="AH36" s="91">
        <f>0</f>
        <v>0</v>
      </c>
      <c r="AI36" s="91">
        <f>4</f>
        <v>4</v>
      </c>
      <c r="AJ36" s="91">
        <f>16</f>
        <v>16</v>
      </c>
      <c r="AK36" s="91">
        <f>0</f>
        <v>0</v>
      </c>
      <c r="AL36" s="92">
        <f>0</f>
        <v>0</v>
      </c>
      <c r="AM36" s="91">
        <f>1</f>
        <v>1</v>
      </c>
      <c r="AN36" s="92">
        <f>0</f>
        <v>0</v>
      </c>
      <c r="AO36" s="91">
        <f>249</f>
        <v>249</v>
      </c>
    </row>
    <row r="37" spans="1:41" s="51" customFormat="1" ht="60" customHeight="1">
      <c r="A37" s="98" t="s">
        <v>207</v>
      </c>
      <c r="B37" s="105" t="s">
        <v>250</v>
      </c>
      <c r="C37" s="100">
        <v>28</v>
      </c>
      <c r="D37" s="91">
        <f>0</f>
        <v>0</v>
      </c>
      <c r="E37" s="91">
        <f>0</f>
        <v>0</v>
      </c>
      <c r="F37" s="91">
        <f>0</f>
        <v>0</v>
      </c>
      <c r="G37" s="91">
        <f>0</f>
        <v>0</v>
      </c>
      <c r="H37" s="91">
        <f>0</f>
        <v>0</v>
      </c>
      <c r="I37" s="91">
        <f>0</f>
        <v>0</v>
      </c>
      <c r="J37" s="91">
        <f>0</f>
        <v>0</v>
      </c>
      <c r="K37" s="91">
        <f>0</f>
        <v>0</v>
      </c>
      <c r="L37" s="91">
        <f>0</f>
        <v>0</v>
      </c>
      <c r="M37" s="91">
        <f>0</f>
        <v>0</v>
      </c>
      <c r="N37" s="91">
        <f>0</f>
        <v>0</v>
      </c>
      <c r="O37" s="91">
        <f>0</f>
        <v>0</v>
      </c>
      <c r="P37" s="91">
        <f>0</f>
        <v>0</v>
      </c>
      <c r="Q37" s="91">
        <f>0</f>
        <v>0</v>
      </c>
      <c r="R37" s="91">
        <f>0</f>
        <v>0</v>
      </c>
      <c r="S37" s="91">
        <f>0</f>
        <v>0</v>
      </c>
      <c r="T37" s="91">
        <f>0</f>
        <v>0</v>
      </c>
      <c r="U37" s="91">
        <f>0</f>
        <v>0</v>
      </c>
      <c r="V37" s="91">
        <f>0</f>
        <v>0</v>
      </c>
      <c r="W37" s="91">
        <f>0</f>
        <v>0</v>
      </c>
      <c r="X37" s="91">
        <f>0</f>
        <v>0</v>
      </c>
      <c r="Y37" s="91">
        <f>0</f>
        <v>0</v>
      </c>
      <c r="Z37" s="91">
        <f>0</f>
        <v>0</v>
      </c>
      <c r="AA37" s="91">
        <f>0</f>
        <v>0</v>
      </c>
      <c r="AB37" s="91">
        <f>0</f>
        <v>0</v>
      </c>
      <c r="AC37" s="91">
        <f>0</f>
        <v>0</v>
      </c>
      <c r="AD37" s="91">
        <f>0</f>
        <v>0</v>
      </c>
      <c r="AE37" s="91">
        <f>0</f>
        <v>0</v>
      </c>
      <c r="AF37" s="92">
        <f>0</f>
        <v>0</v>
      </c>
      <c r="AG37" s="91">
        <f>0</f>
        <v>0</v>
      </c>
      <c r="AH37" s="91">
        <f>0</f>
        <v>0</v>
      </c>
      <c r="AI37" s="91">
        <f>0</f>
        <v>0</v>
      </c>
      <c r="AJ37" s="91">
        <f>0</f>
        <v>0</v>
      </c>
      <c r="AK37" s="91">
        <f>0</f>
        <v>0</v>
      </c>
      <c r="AL37" s="92">
        <f>0</f>
        <v>0</v>
      </c>
      <c r="AM37" s="91">
        <f>0</f>
        <v>0</v>
      </c>
      <c r="AN37" s="92">
        <f>0</f>
        <v>0</v>
      </c>
      <c r="AO37" s="91">
        <f>0</f>
        <v>0</v>
      </c>
    </row>
    <row r="38" spans="1:41" s="51" customFormat="1" ht="30" customHeight="1">
      <c r="A38" s="98" t="s">
        <v>208</v>
      </c>
      <c r="B38" s="106" t="s">
        <v>40</v>
      </c>
      <c r="C38" s="100">
        <v>29</v>
      </c>
      <c r="D38" s="91">
        <f>0</f>
        <v>0</v>
      </c>
      <c r="E38" s="91">
        <f>0</f>
        <v>0</v>
      </c>
      <c r="F38" s="91">
        <f>0</f>
        <v>0</v>
      </c>
      <c r="G38" s="91">
        <f>0</f>
        <v>0</v>
      </c>
      <c r="H38" s="91">
        <f>0</f>
        <v>0</v>
      </c>
      <c r="I38" s="91">
        <f>0</f>
        <v>0</v>
      </c>
      <c r="J38" s="91">
        <f>0</f>
        <v>0</v>
      </c>
      <c r="K38" s="91">
        <f>0</f>
        <v>0</v>
      </c>
      <c r="L38" s="91">
        <f>0</f>
        <v>0</v>
      </c>
      <c r="M38" s="91">
        <f>0</f>
        <v>0</v>
      </c>
      <c r="N38" s="91">
        <f>0</f>
        <v>0</v>
      </c>
      <c r="O38" s="91">
        <f>0</f>
        <v>0</v>
      </c>
      <c r="P38" s="91">
        <f>0</f>
        <v>0</v>
      </c>
      <c r="Q38" s="91">
        <f>0</f>
        <v>0</v>
      </c>
      <c r="R38" s="91">
        <f>0</f>
        <v>0</v>
      </c>
      <c r="S38" s="91">
        <f>0</f>
        <v>0</v>
      </c>
      <c r="T38" s="91">
        <f>0</f>
        <v>0</v>
      </c>
      <c r="U38" s="91">
        <f>0</f>
        <v>0</v>
      </c>
      <c r="V38" s="91">
        <f>0</f>
        <v>0</v>
      </c>
      <c r="W38" s="91">
        <f>0</f>
        <v>0</v>
      </c>
      <c r="X38" s="91">
        <f>0</f>
        <v>0</v>
      </c>
      <c r="Y38" s="91">
        <f>0</f>
        <v>0</v>
      </c>
      <c r="Z38" s="91">
        <f>0</f>
        <v>0</v>
      </c>
      <c r="AA38" s="91">
        <f>0</f>
        <v>0</v>
      </c>
      <c r="AB38" s="91">
        <f>0</f>
        <v>0</v>
      </c>
      <c r="AC38" s="91">
        <f>0</f>
        <v>0</v>
      </c>
      <c r="AD38" s="91">
        <f>0</f>
        <v>0</v>
      </c>
      <c r="AE38" s="91">
        <f>0</f>
        <v>0</v>
      </c>
      <c r="AF38" s="92">
        <f>0</f>
        <v>0</v>
      </c>
      <c r="AG38" s="91">
        <f>0</f>
        <v>0</v>
      </c>
      <c r="AH38" s="91">
        <f>0</f>
        <v>0</v>
      </c>
      <c r="AI38" s="91">
        <f>0</f>
        <v>0</v>
      </c>
      <c r="AJ38" s="91">
        <f>0</f>
        <v>0</v>
      </c>
      <c r="AK38" s="91">
        <f>0</f>
        <v>0</v>
      </c>
      <c r="AL38" s="92">
        <f>0</f>
        <v>0</v>
      </c>
      <c r="AM38" s="91">
        <f>0</f>
        <v>0</v>
      </c>
      <c r="AN38" s="92">
        <f>0</f>
        <v>0</v>
      </c>
      <c r="AO38" s="91">
        <f>0</f>
        <v>0</v>
      </c>
    </row>
    <row r="39" spans="1:41" ht="30" customHeight="1">
      <c r="A39" s="98" t="s">
        <v>1</v>
      </c>
      <c r="B39" s="99" t="s">
        <v>334</v>
      </c>
      <c r="C39" s="100">
        <v>30</v>
      </c>
      <c r="D39" s="91">
        <f>274</f>
        <v>274</v>
      </c>
      <c r="E39" s="91">
        <f>169</f>
        <v>169</v>
      </c>
      <c r="F39" s="91">
        <f>0</f>
        <v>0</v>
      </c>
      <c r="G39" s="91">
        <f>0</f>
        <v>0</v>
      </c>
      <c r="H39" s="91">
        <f>0</f>
        <v>0</v>
      </c>
      <c r="I39" s="91">
        <f>0</f>
        <v>0</v>
      </c>
      <c r="J39" s="91">
        <f>0</f>
        <v>0</v>
      </c>
      <c r="K39" s="91">
        <f>0</f>
        <v>0</v>
      </c>
      <c r="L39" s="91">
        <f>0</f>
        <v>0</v>
      </c>
      <c r="M39" s="91">
        <f>0</f>
        <v>0</v>
      </c>
      <c r="N39" s="91">
        <f>2</f>
        <v>2</v>
      </c>
      <c r="O39" s="91">
        <f>5</f>
        <v>5</v>
      </c>
      <c r="P39" s="91">
        <f>16</f>
        <v>16</v>
      </c>
      <c r="Q39" s="91">
        <f>0</f>
        <v>0</v>
      </c>
      <c r="R39" s="91">
        <f>0</f>
        <v>0</v>
      </c>
      <c r="S39" s="91">
        <f>1</f>
        <v>1</v>
      </c>
      <c r="T39" s="91">
        <f>0</f>
        <v>0</v>
      </c>
      <c r="U39" s="91">
        <f>0</f>
        <v>0</v>
      </c>
      <c r="V39" s="91">
        <f>0</f>
        <v>0</v>
      </c>
      <c r="W39" s="91">
        <f>0</f>
        <v>0</v>
      </c>
      <c r="X39" s="91">
        <f>0</f>
        <v>0</v>
      </c>
      <c r="Y39" s="91">
        <f>1</f>
        <v>1</v>
      </c>
      <c r="Z39" s="91">
        <f>0</f>
        <v>0</v>
      </c>
      <c r="AA39" s="91">
        <f>0</f>
        <v>0</v>
      </c>
      <c r="AB39" s="91">
        <f>0</f>
        <v>0</v>
      </c>
      <c r="AC39" s="91">
        <f>0</f>
        <v>0</v>
      </c>
      <c r="AD39" s="91">
        <f>0</f>
        <v>0</v>
      </c>
      <c r="AE39" s="91">
        <f>58</f>
        <v>58</v>
      </c>
      <c r="AF39" s="91">
        <f>0</f>
        <v>0</v>
      </c>
      <c r="AG39" s="91">
        <f>0</f>
        <v>0</v>
      </c>
      <c r="AH39" s="91">
        <f>0</f>
        <v>0</v>
      </c>
      <c r="AI39" s="91">
        <f>2</f>
        <v>2</v>
      </c>
      <c r="AJ39" s="91">
        <f>0</f>
        <v>0</v>
      </c>
      <c r="AK39" s="91">
        <f>0</f>
        <v>0</v>
      </c>
      <c r="AL39" s="92">
        <f>0</f>
        <v>0</v>
      </c>
      <c r="AM39" s="91">
        <f>0</f>
        <v>0</v>
      </c>
      <c r="AN39" s="91">
        <f>1</f>
        <v>1</v>
      </c>
      <c r="AO39" s="91">
        <f>41</f>
        <v>41</v>
      </c>
    </row>
    <row r="40" spans="1:41" ht="60" customHeight="1">
      <c r="A40" s="98" t="s">
        <v>209</v>
      </c>
      <c r="B40" s="99" t="s">
        <v>335</v>
      </c>
      <c r="C40" s="100">
        <v>31</v>
      </c>
      <c r="D40" s="91">
        <f>0</f>
        <v>0</v>
      </c>
      <c r="E40" s="91">
        <f>0</f>
        <v>0</v>
      </c>
      <c r="F40" s="91">
        <f>0</f>
        <v>0</v>
      </c>
      <c r="G40" s="91">
        <f>0</f>
        <v>0</v>
      </c>
      <c r="H40" s="91">
        <f>0</f>
        <v>0</v>
      </c>
      <c r="I40" s="91">
        <f>0</f>
        <v>0</v>
      </c>
      <c r="J40" s="91">
        <f>0</f>
        <v>0</v>
      </c>
      <c r="K40" s="91">
        <f>0</f>
        <v>0</v>
      </c>
      <c r="L40" s="91">
        <f>0</f>
        <v>0</v>
      </c>
      <c r="M40" s="91">
        <f>0</f>
        <v>0</v>
      </c>
      <c r="N40" s="91">
        <f>0</f>
        <v>0</v>
      </c>
      <c r="O40" s="91">
        <f>0</f>
        <v>0</v>
      </c>
      <c r="P40" s="91">
        <f>0</f>
        <v>0</v>
      </c>
      <c r="Q40" s="91">
        <f>0</f>
        <v>0</v>
      </c>
      <c r="R40" s="91">
        <f>0</f>
        <v>0</v>
      </c>
      <c r="S40" s="91">
        <f>0</f>
        <v>0</v>
      </c>
      <c r="T40" s="91">
        <f>0</f>
        <v>0</v>
      </c>
      <c r="U40" s="91">
        <f>0</f>
        <v>0</v>
      </c>
      <c r="V40" s="91">
        <f>0</f>
        <v>0</v>
      </c>
      <c r="W40" s="91">
        <f>0</f>
        <v>0</v>
      </c>
      <c r="X40" s="91">
        <f>0</f>
        <v>0</v>
      </c>
      <c r="Y40" s="91">
        <f>0</f>
        <v>0</v>
      </c>
      <c r="Z40" s="91">
        <f>0</f>
        <v>0</v>
      </c>
      <c r="AA40" s="91">
        <f>0</f>
        <v>0</v>
      </c>
      <c r="AB40" s="91">
        <f>0</f>
        <v>0</v>
      </c>
      <c r="AC40" s="91">
        <f>0</f>
        <v>0</v>
      </c>
      <c r="AD40" s="91">
        <f>0</f>
        <v>0</v>
      </c>
      <c r="AE40" s="91">
        <f>0</f>
        <v>0</v>
      </c>
      <c r="AF40" s="91">
        <f>0</f>
        <v>0</v>
      </c>
      <c r="AG40" s="91">
        <f>0</f>
        <v>0</v>
      </c>
      <c r="AH40" s="91">
        <f>0</f>
        <v>0</v>
      </c>
      <c r="AI40" s="91">
        <f>0</f>
        <v>0</v>
      </c>
      <c r="AJ40" s="91">
        <f>0</f>
        <v>0</v>
      </c>
      <c r="AK40" s="91">
        <f>0</f>
        <v>0</v>
      </c>
      <c r="AL40" s="92">
        <f>0</f>
        <v>0</v>
      </c>
      <c r="AM40" s="91">
        <f>0</f>
        <v>0</v>
      </c>
      <c r="AN40" s="92">
        <f>0</f>
        <v>0</v>
      </c>
      <c r="AO40" s="91">
        <f>0</f>
        <v>0</v>
      </c>
    </row>
    <row r="41" spans="1:41" ht="60" customHeight="1">
      <c r="A41" s="98" t="s">
        <v>213</v>
      </c>
      <c r="B41" s="99" t="s">
        <v>336</v>
      </c>
      <c r="C41" s="100">
        <v>32</v>
      </c>
      <c r="D41" s="91">
        <f>0</f>
        <v>0</v>
      </c>
      <c r="E41" s="91">
        <f>0</f>
        <v>0</v>
      </c>
      <c r="F41" s="91">
        <f>0</f>
        <v>0</v>
      </c>
      <c r="G41" s="91">
        <f>0</f>
        <v>0</v>
      </c>
      <c r="H41" s="91">
        <f>0</f>
        <v>0</v>
      </c>
      <c r="I41" s="91">
        <f>0</f>
        <v>0</v>
      </c>
      <c r="J41" s="91">
        <f>0</f>
        <v>0</v>
      </c>
      <c r="K41" s="91">
        <f>0</f>
        <v>0</v>
      </c>
      <c r="L41" s="91">
        <f>0</f>
        <v>0</v>
      </c>
      <c r="M41" s="91">
        <f>0</f>
        <v>0</v>
      </c>
      <c r="N41" s="91">
        <f>0</f>
        <v>0</v>
      </c>
      <c r="O41" s="91">
        <f>0</f>
        <v>0</v>
      </c>
      <c r="P41" s="91">
        <f>0</f>
        <v>0</v>
      </c>
      <c r="Q41" s="91">
        <f>0</f>
        <v>0</v>
      </c>
      <c r="R41" s="91">
        <f>0</f>
        <v>0</v>
      </c>
      <c r="S41" s="91">
        <f>0</f>
        <v>0</v>
      </c>
      <c r="T41" s="91">
        <f>0</f>
        <v>0</v>
      </c>
      <c r="U41" s="91">
        <f>0</f>
        <v>0</v>
      </c>
      <c r="V41" s="91">
        <f>0</f>
        <v>0</v>
      </c>
      <c r="W41" s="91">
        <f>0</f>
        <v>0</v>
      </c>
      <c r="X41" s="91">
        <f>0</f>
        <v>0</v>
      </c>
      <c r="Y41" s="91">
        <f>0</f>
        <v>0</v>
      </c>
      <c r="Z41" s="91">
        <f>0</f>
        <v>0</v>
      </c>
      <c r="AA41" s="91">
        <f>0</f>
        <v>0</v>
      </c>
      <c r="AB41" s="91">
        <f>0</f>
        <v>0</v>
      </c>
      <c r="AC41" s="91">
        <f>0</f>
        <v>0</v>
      </c>
      <c r="AD41" s="91">
        <f>0</f>
        <v>0</v>
      </c>
      <c r="AE41" s="91">
        <f>0</f>
        <v>0</v>
      </c>
      <c r="AF41" s="91">
        <f>0</f>
        <v>0</v>
      </c>
      <c r="AG41" s="91">
        <f>0</f>
        <v>0</v>
      </c>
      <c r="AH41" s="91">
        <f>0</f>
        <v>0</v>
      </c>
      <c r="AI41" s="91">
        <f>0</f>
        <v>0</v>
      </c>
      <c r="AJ41" s="91">
        <f>0</f>
        <v>0</v>
      </c>
      <c r="AK41" s="91">
        <f>0</f>
        <v>0</v>
      </c>
      <c r="AL41" s="92">
        <f>0</f>
        <v>0</v>
      </c>
      <c r="AM41" s="91">
        <f>0</f>
        <v>0</v>
      </c>
      <c r="AN41" s="92">
        <f>0</f>
        <v>0</v>
      </c>
      <c r="AO41" s="91">
        <f>0</f>
        <v>0</v>
      </c>
    </row>
    <row r="42" spans="1:41" ht="90" customHeight="1">
      <c r="A42" s="98" t="s">
        <v>162</v>
      </c>
      <c r="B42" s="101" t="s">
        <v>249</v>
      </c>
      <c r="C42" s="100">
        <v>33</v>
      </c>
      <c r="D42" s="91">
        <f>0</f>
        <v>0</v>
      </c>
      <c r="E42" s="91">
        <f>0</f>
        <v>0</v>
      </c>
      <c r="F42" s="91">
        <f>0</f>
        <v>0</v>
      </c>
      <c r="G42" s="91">
        <f>0</f>
        <v>0</v>
      </c>
      <c r="H42" s="91">
        <f>0</f>
        <v>0</v>
      </c>
      <c r="I42" s="91">
        <f>0</f>
        <v>0</v>
      </c>
      <c r="J42" s="91">
        <f>0</f>
        <v>0</v>
      </c>
      <c r="K42" s="91">
        <f>0</f>
        <v>0</v>
      </c>
      <c r="L42" s="91">
        <f>0</f>
        <v>0</v>
      </c>
      <c r="M42" s="91">
        <f>0</f>
        <v>0</v>
      </c>
      <c r="N42" s="91">
        <f>0</f>
        <v>0</v>
      </c>
      <c r="O42" s="91">
        <f>0</f>
        <v>0</v>
      </c>
      <c r="P42" s="91">
        <f>0</f>
        <v>0</v>
      </c>
      <c r="Q42" s="91">
        <f>0</f>
        <v>0</v>
      </c>
      <c r="R42" s="91">
        <f>0</f>
        <v>0</v>
      </c>
      <c r="S42" s="91">
        <f>0</f>
        <v>0</v>
      </c>
      <c r="T42" s="91">
        <f>0</f>
        <v>0</v>
      </c>
      <c r="U42" s="91">
        <f>0</f>
        <v>0</v>
      </c>
      <c r="V42" s="91">
        <f>0</f>
        <v>0</v>
      </c>
      <c r="W42" s="91">
        <f>0</f>
        <v>0</v>
      </c>
      <c r="X42" s="91">
        <f>0</f>
        <v>0</v>
      </c>
      <c r="Y42" s="91">
        <f>0</f>
        <v>0</v>
      </c>
      <c r="Z42" s="91">
        <f>0</f>
        <v>0</v>
      </c>
      <c r="AA42" s="91">
        <f>0</f>
        <v>0</v>
      </c>
      <c r="AB42" s="91">
        <f>0</f>
        <v>0</v>
      </c>
      <c r="AC42" s="91">
        <f>0</f>
        <v>0</v>
      </c>
      <c r="AD42" s="91">
        <f>0</f>
        <v>0</v>
      </c>
      <c r="AE42" s="91">
        <f>0</f>
        <v>0</v>
      </c>
      <c r="AF42" s="91">
        <f>0</f>
        <v>0</v>
      </c>
      <c r="AG42" s="91">
        <f>0</f>
        <v>0</v>
      </c>
      <c r="AH42" s="91">
        <f>0</f>
        <v>0</v>
      </c>
      <c r="AI42" s="91">
        <f>0</f>
        <v>0</v>
      </c>
      <c r="AJ42" s="91">
        <f>0</f>
        <v>0</v>
      </c>
      <c r="AK42" s="91">
        <f>0</f>
        <v>0</v>
      </c>
      <c r="AL42" s="92">
        <f>0</f>
        <v>0</v>
      </c>
      <c r="AM42" s="91">
        <f>0</f>
        <v>0</v>
      </c>
      <c r="AN42" s="92">
        <f>0</f>
        <v>0</v>
      </c>
      <c r="AO42" s="91">
        <f>0</f>
        <v>0</v>
      </c>
    </row>
    <row r="43" spans="1:41" ht="90" customHeight="1">
      <c r="A43" s="98" t="s">
        <v>163</v>
      </c>
      <c r="B43" s="101" t="s">
        <v>248</v>
      </c>
      <c r="C43" s="100">
        <v>34</v>
      </c>
      <c r="D43" s="91">
        <f>0</f>
        <v>0</v>
      </c>
      <c r="E43" s="91">
        <f>0</f>
        <v>0</v>
      </c>
      <c r="F43" s="91">
        <f>0</f>
        <v>0</v>
      </c>
      <c r="G43" s="91">
        <f>0</f>
        <v>0</v>
      </c>
      <c r="H43" s="91">
        <f>0</f>
        <v>0</v>
      </c>
      <c r="I43" s="91">
        <f>0</f>
        <v>0</v>
      </c>
      <c r="J43" s="91">
        <f>0</f>
        <v>0</v>
      </c>
      <c r="K43" s="91">
        <f>0</f>
        <v>0</v>
      </c>
      <c r="L43" s="91">
        <f>0</f>
        <v>0</v>
      </c>
      <c r="M43" s="91">
        <f>0</f>
        <v>0</v>
      </c>
      <c r="N43" s="91">
        <f>0</f>
        <v>0</v>
      </c>
      <c r="O43" s="91">
        <f>0</f>
        <v>0</v>
      </c>
      <c r="P43" s="91">
        <f>0</f>
        <v>0</v>
      </c>
      <c r="Q43" s="91">
        <f>0</f>
        <v>0</v>
      </c>
      <c r="R43" s="91">
        <f>0</f>
        <v>0</v>
      </c>
      <c r="S43" s="91">
        <f>0</f>
        <v>0</v>
      </c>
      <c r="T43" s="91">
        <f>0</f>
        <v>0</v>
      </c>
      <c r="U43" s="91">
        <f>0</f>
        <v>0</v>
      </c>
      <c r="V43" s="91">
        <f>0</f>
        <v>0</v>
      </c>
      <c r="W43" s="91">
        <f>0</f>
        <v>0</v>
      </c>
      <c r="X43" s="91">
        <f>0</f>
        <v>0</v>
      </c>
      <c r="Y43" s="91">
        <f>0</f>
        <v>0</v>
      </c>
      <c r="Z43" s="91">
        <f>0</f>
        <v>0</v>
      </c>
      <c r="AA43" s="91">
        <f>0</f>
        <v>0</v>
      </c>
      <c r="AB43" s="91">
        <f>0</f>
        <v>0</v>
      </c>
      <c r="AC43" s="91">
        <f>0</f>
        <v>0</v>
      </c>
      <c r="AD43" s="91">
        <f>0</f>
        <v>0</v>
      </c>
      <c r="AE43" s="91">
        <f>0</f>
        <v>0</v>
      </c>
      <c r="AF43" s="91">
        <f>0</f>
        <v>0</v>
      </c>
      <c r="AG43" s="91">
        <f>0</f>
        <v>0</v>
      </c>
      <c r="AH43" s="91">
        <f>0</f>
        <v>0</v>
      </c>
      <c r="AI43" s="91">
        <f>0</f>
        <v>0</v>
      </c>
      <c r="AJ43" s="91">
        <f>0</f>
        <v>0</v>
      </c>
      <c r="AK43" s="91">
        <f>0</f>
        <v>0</v>
      </c>
      <c r="AL43" s="92">
        <f>0</f>
        <v>0</v>
      </c>
      <c r="AM43" s="91">
        <f>0</f>
        <v>0</v>
      </c>
      <c r="AN43" s="92">
        <f>0</f>
        <v>0</v>
      </c>
      <c r="AO43" s="91">
        <f>0</f>
        <v>0</v>
      </c>
    </row>
    <row r="44" spans="1:41" ht="90" customHeight="1">
      <c r="A44" s="98" t="s">
        <v>164</v>
      </c>
      <c r="B44" s="101" t="s">
        <v>247</v>
      </c>
      <c r="C44" s="100">
        <v>35</v>
      </c>
      <c r="D44" s="91">
        <f>0</f>
        <v>0</v>
      </c>
      <c r="E44" s="91">
        <f>0</f>
        <v>0</v>
      </c>
      <c r="F44" s="91">
        <f>0</f>
        <v>0</v>
      </c>
      <c r="G44" s="91">
        <f>0</f>
        <v>0</v>
      </c>
      <c r="H44" s="91">
        <f>0</f>
        <v>0</v>
      </c>
      <c r="I44" s="91">
        <f>0</f>
        <v>0</v>
      </c>
      <c r="J44" s="91">
        <f>0</f>
        <v>0</v>
      </c>
      <c r="K44" s="91">
        <f>0</f>
        <v>0</v>
      </c>
      <c r="L44" s="91">
        <f>0</f>
        <v>0</v>
      </c>
      <c r="M44" s="91">
        <f>0</f>
        <v>0</v>
      </c>
      <c r="N44" s="91">
        <f>0</f>
        <v>0</v>
      </c>
      <c r="O44" s="91">
        <f>0</f>
        <v>0</v>
      </c>
      <c r="P44" s="91">
        <f>0</f>
        <v>0</v>
      </c>
      <c r="Q44" s="91">
        <f>0</f>
        <v>0</v>
      </c>
      <c r="R44" s="91">
        <f>0</f>
        <v>0</v>
      </c>
      <c r="S44" s="91">
        <f>0</f>
        <v>0</v>
      </c>
      <c r="T44" s="91">
        <f>0</f>
        <v>0</v>
      </c>
      <c r="U44" s="91">
        <f>0</f>
        <v>0</v>
      </c>
      <c r="V44" s="91">
        <f>0</f>
        <v>0</v>
      </c>
      <c r="W44" s="91">
        <f>0</f>
        <v>0</v>
      </c>
      <c r="X44" s="91">
        <f>0</f>
        <v>0</v>
      </c>
      <c r="Y44" s="91">
        <f>0</f>
        <v>0</v>
      </c>
      <c r="Z44" s="91">
        <f>0</f>
        <v>0</v>
      </c>
      <c r="AA44" s="91">
        <f>0</f>
        <v>0</v>
      </c>
      <c r="AB44" s="91">
        <f>0</f>
        <v>0</v>
      </c>
      <c r="AC44" s="91">
        <f>0</f>
        <v>0</v>
      </c>
      <c r="AD44" s="91">
        <f>0</f>
        <v>0</v>
      </c>
      <c r="AE44" s="91">
        <f>0</f>
        <v>0</v>
      </c>
      <c r="AF44" s="91">
        <f>0</f>
        <v>0</v>
      </c>
      <c r="AG44" s="91">
        <f>0</f>
        <v>0</v>
      </c>
      <c r="AH44" s="91">
        <f>0</f>
        <v>0</v>
      </c>
      <c r="AI44" s="91">
        <f>0</f>
        <v>0</v>
      </c>
      <c r="AJ44" s="91">
        <f>0</f>
        <v>0</v>
      </c>
      <c r="AK44" s="91">
        <f>0</f>
        <v>0</v>
      </c>
      <c r="AL44" s="92">
        <f>0</f>
        <v>0</v>
      </c>
      <c r="AM44" s="91">
        <f>0</f>
        <v>0</v>
      </c>
      <c r="AN44" s="92">
        <f>0</f>
        <v>0</v>
      </c>
      <c r="AO44" s="91">
        <f>0</f>
        <v>0</v>
      </c>
    </row>
    <row r="45" spans="1:41" ht="30" customHeight="1">
      <c r="A45" s="98" t="s">
        <v>2</v>
      </c>
      <c r="B45" s="101" t="s">
        <v>3</v>
      </c>
      <c r="C45" s="100">
        <v>36</v>
      </c>
      <c r="D45" s="91">
        <f>186</f>
        <v>186</v>
      </c>
      <c r="E45" s="91">
        <f>100</f>
        <v>100</v>
      </c>
      <c r="F45" s="91">
        <f>0</f>
        <v>0</v>
      </c>
      <c r="G45" s="91">
        <f>0</f>
        <v>0</v>
      </c>
      <c r="H45" s="91">
        <f>0</f>
        <v>0</v>
      </c>
      <c r="I45" s="91">
        <f>0</f>
        <v>0</v>
      </c>
      <c r="J45" s="91">
        <f>0</f>
        <v>0</v>
      </c>
      <c r="K45" s="91">
        <f>1</f>
        <v>1</v>
      </c>
      <c r="L45" s="91">
        <f>0</f>
        <v>0</v>
      </c>
      <c r="M45" s="91">
        <f>1</f>
        <v>1</v>
      </c>
      <c r="N45" s="91">
        <f>0</f>
        <v>0</v>
      </c>
      <c r="O45" s="91">
        <f>1</f>
        <v>1</v>
      </c>
      <c r="P45" s="91">
        <f>1</f>
        <v>1</v>
      </c>
      <c r="Q45" s="91">
        <f>0</f>
        <v>0</v>
      </c>
      <c r="R45" s="91">
        <f>0</f>
        <v>0</v>
      </c>
      <c r="S45" s="91">
        <f>0</f>
        <v>0</v>
      </c>
      <c r="T45" s="91">
        <f>0</f>
        <v>0</v>
      </c>
      <c r="U45" s="91">
        <f>1</f>
        <v>1</v>
      </c>
      <c r="V45" s="91">
        <f>0</f>
        <v>0</v>
      </c>
      <c r="W45" s="91">
        <f>0</f>
        <v>0</v>
      </c>
      <c r="X45" s="91">
        <f>0</f>
        <v>0</v>
      </c>
      <c r="Y45" s="91">
        <f>0</f>
        <v>0</v>
      </c>
      <c r="Z45" s="91">
        <f>0</f>
        <v>0</v>
      </c>
      <c r="AA45" s="91">
        <f>0</f>
        <v>0</v>
      </c>
      <c r="AB45" s="91">
        <f>0</f>
        <v>0</v>
      </c>
      <c r="AC45" s="91">
        <f>0</f>
        <v>0</v>
      </c>
      <c r="AD45" s="91">
        <f>0</f>
        <v>0</v>
      </c>
      <c r="AE45" s="91">
        <f>56</f>
        <v>56</v>
      </c>
      <c r="AF45" s="91">
        <f>0</f>
        <v>0</v>
      </c>
      <c r="AG45" s="91">
        <f>0</f>
        <v>0</v>
      </c>
      <c r="AH45" s="91">
        <f>0</f>
        <v>0</v>
      </c>
      <c r="AI45" s="91">
        <f>2</f>
        <v>2</v>
      </c>
      <c r="AJ45" s="91">
        <f>0</f>
        <v>0</v>
      </c>
      <c r="AK45" s="91">
        <f>0</f>
        <v>0</v>
      </c>
      <c r="AL45" s="92">
        <f>0</f>
        <v>0</v>
      </c>
      <c r="AM45" s="91">
        <f>0</f>
        <v>0</v>
      </c>
      <c r="AN45" s="91">
        <f>0</f>
        <v>0</v>
      </c>
      <c r="AO45" s="91">
        <f>28</f>
        <v>28</v>
      </c>
    </row>
    <row r="46" spans="1:41" ht="60" customHeight="1">
      <c r="A46" s="98" t="s">
        <v>168</v>
      </c>
      <c r="B46" s="101" t="s">
        <v>4</v>
      </c>
      <c r="C46" s="100">
        <v>37</v>
      </c>
      <c r="D46" s="91">
        <f>0</f>
        <v>0</v>
      </c>
      <c r="E46" s="91">
        <f>0</f>
        <v>0</v>
      </c>
      <c r="F46" s="91">
        <f>0</f>
        <v>0</v>
      </c>
      <c r="G46" s="91">
        <f>0</f>
        <v>0</v>
      </c>
      <c r="H46" s="91">
        <f>0</f>
        <v>0</v>
      </c>
      <c r="I46" s="91">
        <f>0</f>
        <v>0</v>
      </c>
      <c r="J46" s="91">
        <f>0</f>
        <v>0</v>
      </c>
      <c r="K46" s="91">
        <f>0</f>
        <v>0</v>
      </c>
      <c r="L46" s="91">
        <f>0</f>
        <v>0</v>
      </c>
      <c r="M46" s="91">
        <f>0</f>
        <v>0</v>
      </c>
      <c r="N46" s="91">
        <f>0</f>
        <v>0</v>
      </c>
      <c r="O46" s="91">
        <f>0</f>
        <v>0</v>
      </c>
      <c r="P46" s="91">
        <f>0</f>
        <v>0</v>
      </c>
      <c r="Q46" s="91">
        <f>0</f>
        <v>0</v>
      </c>
      <c r="R46" s="91">
        <f>0</f>
        <v>0</v>
      </c>
      <c r="S46" s="91">
        <f>0</f>
        <v>0</v>
      </c>
      <c r="T46" s="91">
        <f>0</f>
        <v>0</v>
      </c>
      <c r="U46" s="91">
        <f>0</f>
        <v>0</v>
      </c>
      <c r="V46" s="91">
        <f>0</f>
        <v>0</v>
      </c>
      <c r="W46" s="91">
        <f>0</f>
        <v>0</v>
      </c>
      <c r="X46" s="91">
        <f>0</f>
        <v>0</v>
      </c>
      <c r="Y46" s="91">
        <f>0</f>
        <v>0</v>
      </c>
      <c r="Z46" s="91">
        <f>0</f>
        <v>0</v>
      </c>
      <c r="AA46" s="91">
        <f>0</f>
        <v>0</v>
      </c>
      <c r="AB46" s="91">
        <f>0</f>
        <v>0</v>
      </c>
      <c r="AC46" s="91">
        <f>0</f>
        <v>0</v>
      </c>
      <c r="AD46" s="91">
        <f>0</f>
        <v>0</v>
      </c>
      <c r="AE46" s="91">
        <f>0</f>
        <v>0</v>
      </c>
      <c r="AF46" s="91">
        <f>0</f>
        <v>0</v>
      </c>
      <c r="AG46" s="91">
        <f>0</f>
        <v>0</v>
      </c>
      <c r="AH46" s="91">
        <f>0</f>
        <v>0</v>
      </c>
      <c r="AI46" s="91">
        <f>0</f>
        <v>0</v>
      </c>
      <c r="AJ46" s="91">
        <f>0</f>
        <v>0</v>
      </c>
      <c r="AK46" s="91">
        <f>0</f>
        <v>0</v>
      </c>
      <c r="AL46" s="92">
        <f>0</f>
        <v>0</v>
      </c>
      <c r="AM46" s="91">
        <f>0</f>
        <v>0</v>
      </c>
      <c r="AN46" s="92">
        <f>0</f>
        <v>0</v>
      </c>
      <c r="AO46" s="91">
        <f>0</f>
        <v>0</v>
      </c>
    </row>
    <row r="47" spans="1:41" ht="60" customHeight="1">
      <c r="A47" s="98" t="s">
        <v>169</v>
      </c>
      <c r="B47" s="101" t="s">
        <v>170</v>
      </c>
      <c r="C47" s="100">
        <v>38</v>
      </c>
      <c r="D47" s="91">
        <f>0</f>
        <v>0</v>
      </c>
      <c r="E47" s="91">
        <f>0</f>
        <v>0</v>
      </c>
      <c r="F47" s="91">
        <f>0</f>
        <v>0</v>
      </c>
      <c r="G47" s="91">
        <f>0</f>
        <v>0</v>
      </c>
      <c r="H47" s="91">
        <f>0</f>
        <v>0</v>
      </c>
      <c r="I47" s="91">
        <f>0</f>
        <v>0</v>
      </c>
      <c r="J47" s="91">
        <f>0</f>
        <v>0</v>
      </c>
      <c r="K47" s="91">
        <f>0</f>
        <v>0</v>
      </c>
      <c r="L47" s="91">
        <f>0</f>
        <v>0</v>
      </c>
      <c r="M47" s="91">
        <f>0</f>
        <v>0</v>
      </c>
      <c r="N47" s="91">
        <f>0</f>
        <v>0</v>
      </c>
      <c r="O47" s="91">
        <f>0</f>
        <v>0</v>
      </c>
      <c r="P47" s="91">
        <f>0</f>
        <v>0</v>
      </c>
      <c r="Q47" s="91">
        <f>0</f>
        <v>0</v>
      </c>
      <c r="R47" s="91">
        <f>0</f>
        <v>0</v>
      </c>
      <c r="S47" s="91">
        <f>0</f>
        <v>0</v>
      </c>
      <c r="T47" s="91">
        <f>0</f>
        <v>0</v>
      </c>
      <c r="U47" s="91">
        <f>0</f>
        <v>0</v>
      </c>
      <c r="V47" s="91">
        <f>0</f>
        <v>0</v>
      </c>
      <c r="W47" s="91">
        <f>0</f>
        <v>0</v>
      </c>
      <c r="X47" s="91">
        <f>0</f>
        <v>0</v>
      </c>
      <c r="Y47" s="91">
        <f>0</f>
        <v>0</v>
      </c>
      <c r="Z47" s="91">
        <f>0</f>
        <v>0</v>
      </c>
      <c r="AA47" s="91">
        <f>0</f>
        <v>0</v>
      </c>
      <c r="AB47" s="91">
        <f>0</f>
        <v>0</v>
      </c>
      <c r="AC47" s="91">
        <f>0</f>
        <v>0</v>
      </c>
      <c r="AD47" s="91">
        <f>0</f>
        <v>0</v>
      </c>
      <c r="AE47" s="91">
        <f>0</f>
        <v>0</v>
      </c>
      <c r="AF47" s="91">
        <f>0</f>
        <v>0</v>
      </c>
      <c r="AG47" s="91">
        <f>0</f>
        <v>0</v>
      </c>
      <c r="AH47" s="91">
        <f>0</f>
        <v>0</v>
      </c>
      <c r="AI47" s="91">
        <f>0</f>
        <v>0</v>
      </c>
      <c r="AJ47" s="91">
        <f>0</f>
        <v>0</v>
      </c>
      <c r="AK47" s="91">
        <f>0</f>
        <v>0</v>
      </c>
      <c r="AL47" s="92">
        <f>0</f>
        <v>0</v>
      </c>
      <c r="AM47" s="91">
        <f>0</f>
        <v>0</v>
      </c>
      <c r="AN47" s="92">
        <f>0</f>
        <v>0</v>
      </c>
      <c r="AO47" s="91">
        <f>0</f>
        <v>0</v>
      </c>
    </row>
    <row r="48" spans="1:41" ht="30" customHeight="1">
      <c r="A48" s="98" t="s">
        <v>5</v>
      </c>
      <c r="B48" s="101" t="s">
        <v>6</v>
      </c>
      <c r="C48" s="100">
        <v>39</v>
      </c>
      <c r="D48" s="91">
        <f>0</f>
        <v>0</v>
      </c>
      <c r="E48" s="91">
        <f>0</f>
        <v>0</v>
      </c>
      <c r="F48" s="91">
        <f>0</f>
        <v>0</v>
      </c>
      <c r="G48" s="91">
        <f>0</f>
        <v>0</v>
      </c>
      <c r="H48" s="91">
        <f>0</f>
        <v>0</v>
      </c>
      <c r="I48" s="91">
        <f>0</f>
        <v>0</v>
      </c>
      <c r="J48" s="91">
        <f>0</f>
        <v>0</v>
      </c>
      <c r="K48" s="91">
        <f>0</f>
        <v>0</v>
      </c>
      <c r="L48" s="91">
        <f>0</f>
        <v>0</v>
      </c>
      <c r="M48" s="91">
        <f>0</f>
        <v>0</v>
      </c>
      <c r="N48" s="91">
        <f>0</f>
        <v>0</v>
      </c>
      <c r="O48" s="91">
        <f>0</f>
        <v>0</v>
      </c>
      <c r="P48" s="91">
        <f>0</f>
        <v>0</v>
      </c>
      <c r="Q48" s="91">
        <f>0</f>
        <v>0</v>
      </c>
      <c r="R48" s="91">
        <f>0</f>
        <v>0</v>
      </c>
      <c r="S48" s="91">
        <f>0</f>
        <v>0</v>
      </c>
      <c r="T48" s="91">
        <f>0</f>
        <v>0</v>
      </c>
      <c r="U48" s="91">
        <f>0</f>
        <v>0</v>
      </c>
      <c r="V48" s="91">
        <f>0</f>
        <v>0</v>
      </c>
      <c r="W48" s="91">
        <f>0</f>
        <v>0</v>
      </c>
      <c r="X48" s="91">
        <f>0</f>
        <v>0</v>
      </c>
      <c r="Y48" s="91">
        <f>0</f>
        <v>0</v>
      </c>
      <c r="Z48" s="91">
        <f>0</f>
        <v>0</v>
      </c>
      <c r="AA48" s="91">
        <f>0</f>
        <v>0</v>
      </c>
      <c r="AB48" s="91">
        <f>0</f>
        <v>0</v>
      </c>
      <c r="AC48" s="91">
        <f>0</f>
        <v>0</v>
      </c>
      <c r="AD48" s="91">
        <f>0</f>
        <v>0</v>
      </c>
      <c r="AE48" s="91">
        <f>0</f>
        <v>0</v>
      </c>
      <c r="AF48" s="92">
        <f>0</f>
        <v>0</v>
      </c>
      <c r="AG48" s="91">
        <f>0</f>
        <v>0</v>
      </c>
      <c r="AH48" s="91">
        <f>0</f>
        <v>0</v>
      </c>
      <c r="AI48" s="91">
        <f>0</f>
        <v>0</v>
      </c>
      <c r="AJ48" s="91">
        <f>0</f>
        <v>0</v>
      </c>
      <c r="AK48" s="91">
        <f>0</f>
        <v>0</v>
      </c>
      <c r="AL48" s="92">
        <f>0</f>
        <v>0</v>
      </c>
      <c r="AM48" s="91">
        <f>0</f>
        <v>0</v>
      </c>
      <c r="AN48" s="92">
        <f>0</f>
        <v>0</v>
      </c>
      <c r="AO48" s="91">
        <f>0</f>
        <v>0</v>
      </c>
    </row>
    <row r="49" spans="1:42" ht="60" customHeight="1">
      <c r="A49" s="98" t="s">
        <v>171</v>
      </c>
      <c r="B49" s="101" t="s">
        <v>7</v>
      </c>
      <c r="C49" s="100">
        <v>40</v>
      </c>
      <c r="D49" s="91">
        <f>0</f>
        <v>0</v>
      </c>
      <c r="E49" s="91">
        <f>0</f>
        <v>0</v>
      </c>
      <c r="F49" s="91">
        <f>0</f>
        <v>0</v>
      </c>
      <c r="G49" s="91">
        <f>0</f>
        <v>0</v>
      </c>
      <c r="H49" s="91">
        <f>0</f>
        <v>0</v>
      </c>
      <c r="I49" s="91">
        <f>0</f>
        <v>0</v>
      </c>
      <c r="J49" s="91">
        <f>0</f>
        <v>0</v>
      </c>
      <c r="K49" s="91">
        <f>0</f>
        <v>0</v>
      </c>
      <c r="L49" s="91">
        <f>0</f>
        <v>0</v>
      </c>
      <c r="M49" s="91">
        <f>0</f>
        <v>0</v>
      </c>
      <c r="N49" s="91">
        <f>0</f>
        <v>0</v>
      </c>
      <c r="O49" s="91">
        <f>0</f>
        <v>0</v>
      </c>
      <c r="P49" s="91">
        <f>0</f>
        <v>0</v>
      </c>
      <c r="Q49" s="91">
        <f>0</f>
        <v>0</v>
      </c>
      <c r="R49" s="91">
        <f>0</f>
        <v>0</v>
      </c>
      <c r="S49" s="91">
        <f>0</f>
        <v>0</v>
      </c>
      <c r="T49" s="91">
        <f>0</f>
        <v>0</v>
      </c>
      <c r="U49" s="91">
        <f>0</f>
        <v>0</v>
      </c>
      <c r="V49" s="91">
        <f>0</f>
        <v>0</v>
      </c>
      <c r="W49" s="91">
        <f>0</f>
        <v>0</v>
      </c>
      <c r="X49" s="91">
        <f>0</f>
        <v>0</v>
      </c>
      <c r="Y49" s="91">
        <f>0</f>
        <v>0</v>
      </c>
      <c r="Z49" s="91">
        <f>0</f>
        <v>0</v>
      </c>
      <c r="AA49" s="91">
        <f>0</f>
        <v>0</v>
      </c>
      <c r="AB49" s="91">
        <f>0</f>
        <v>0</v>
      </c>
      <c r="AC49" s="91">
        <f>0</f>
        <v>0</v>
      </c>
      <c r="AD49" s="91">
        <f>0</f>
        <v>0</v>
      </c>
      <c r="AE49" s="91">
        <f>0</f>
        <v>0</v>
      </c>
      <c r="AF49" s="92">
        <f>0</f>
        <v>0</v>
      </c>
      <c r="AG49" s="91">
        <f>0</f>
        <v>0</v>
      </c>
      <c r="AH49" s="91">
        <f>0</f>
        <v>0</v>
      </c>
      <c r="AI49" s="91">
        <f>0</f>
        <v>0</v>
      </c>
      <c r="AJ49" s="91">
        <f>0</f>
        <v>0</v>
      </c>
      <c r="AK49" s="91">
        <f>0</f>
        <v>0</v>
      </c>
      <c r="AL49" s="92">
        <f>0</f>
        <v>0</v>
      </c>
      <c r="AM49" s="91">
        <f>0</f>
        <v>0</v>
      </c>
      <c r="AN49" s="92">
        <f>0</f>
        <v>0</v>
      </c>
      <c r="AO49" s="91">
        <f>0</f>
        <v>0</v>
      </c>
    </row>
    <row r="50" spans="1:42" ht="30" customHeight="1">
      <c r="A50" s="98" t="s">
        <v>172</v>
      </c>
      <c r="B50" s="101" t="s">
        <v>85</v>
      </c>
      <c r="C50" s="100">
        <v>41</v>
      </c>
      <c r="D50" s="91">
        <f>0</f>
        <v>0</v>
      </c>
      <c r="E50" s="91">
        <f>0</f>
        <v>0</v>
      </c>
      <c r="F50" s="91">
        <f>0</f>
        <v>0</v>
      </c>
      <c r="G50" s="91">
        <f>0</f>
        <v>0</v>
      </c>
      <c r="H50" s="91">
        <f>0</f>
        <v>0</v>
      </c>
      <c r="I50" s="91">
        <f>0</f>
        <v>0</v>
      </c>
      <c r="J50" s="91">
        <f>0</f>
        <v>0</v>
      </c>
      <c r="K50" s="91">
        <f>0</f>
        <v>0</v>
      </c>
      <c r="L50" s="91">
        <f>0</f>
        <v>0</v>
      </c>
      <c r="M50" s="91">
        <f>0</f>
        <v>0</v>
      </c>
      <c r="N50" s="91">
        <f>0</f>
        <v>0</v>
      </c>
      <c r="O50" s="91">
        <f>0</f>
        <v>0</v>
      </c>
      <c r="P50" s="91">
        <f>0</f>
        <v>0</v>
      </c>
      <c r="Q50" s="91">
        <f>0</f>
        <v>0</v>
      </c>
      <c r="R50" s="91">
        <f>0</f>
        <v>0</v>
      </c>
      <c r="S50" s="91">
        <f>0</f>
        <v>0</v>
      </c>
      <c r="T50" s="91">
        <f>0</f>
        <v>0</v>
      </c>
      <c r="U50" s="91">
        <f>0</f>
        <v>0</v>
      </c>
      <c r="V50" s="91">
        <f>0</f>
        <v>0</v>
      </c>
      <c r="W50" s="91">
        <f>0</f>
        <v>0</v>
      </c>
      <c r="X50" s="91">
        <f>0</f>
        <v>0</v>
      </c>
      <c r="Y50" s="91">
        <f>0</f>
        <v>0</v>
      </c>
      <c r="Z50" s="91">
        <f>0</f>
        <v>0</v>
      </c>
      <c r="AA50" s="91">
        <f>0</f>
        <v>0</v>
      </c>
      <c r="AB50" s="91">
        <f>0</f>
        <v>0</v>
      </c>
      <c r="AC50" s="91">
        <f>0</f>
        <v>0</v>
      </c>
      <c r="AD50" s="91">
        <f>0</f>
        <v>0</v>
      </c>
      <c r="AE50" s="91">
        <f>0</f>
        <v>0</v>
      </c>
      <c r="AF50" s="92">
        <f>0</f>
        <v>0</v>
      </c>
      <c r="AG50" s="91">
        <f>0</f>
        <v>0</v>
      </c>
      <c r="AH50" s="91">
        <f>0</f>
        <v>0</v>
      </c>
      <c r="AI50" s="91">
        <f>0</f>
        <v>0</v>
      </c>
      <c r="AJ50" s="91">
        <f>0</f>
        <v>0</v>
      </c>
      <c r="AK50" s="91">
        <f>0</f>
        <v>0</v>
      </c>
      <c r="AL50" s="92">
        <f>0</f>
        <v>0</v>
      </c>
      <c r="AM50" s="91">
        <f>0</f>
        <v>0</v>
      </c>
      <c r="AN50" s="92">
        <f>0</f>
        <v>0</v>
      </c>
      <c r="AO50" s="91">
        <f>0</f>
        <v>0</v>
      </c>
    </row>
    <row r="51" spans="1:42" ht="30" customHeight="1">
      <c r="A51" s="98" t="s">
        <v>8</v>
      </c>
      <c r="B51" s="101" t="s">
        <v>9</v>
      </c>
      <c r="C51" s="100">
        <v>42</v>
      </c>
      <c r="D51" s="91">
        <f>0</f>
        <v>0</v>
      </c>
      <c r="E51" s="91">
        <f>0</f>
        <v>0</v>
      </c>
      <c r="F51" s="91">
        <f>0</f>
        <v>0</v>
      </c>
      <c r="G51" s="91">
        <f>0</f>
        <v>0</v>
      </c>
      <c r="H51" s="91">
        <f>0</f>
        <v>0</v>
      </c>
      <c r="I51" s="91">
        <f>0</f>
        <v>0</v>
      </c>
      <c r="J51" s="91">
        <f>0</f>
        <v>0</v>
      </c>
      <c r="K51" s="91">
        <f>0</f>
        <v>0</v>
      </c>
      <c r="L51" s="91">
        <f>0</f>
        <v>0</v>
      </c>
      <c r="M51" s="91">
        <f>0</f>
        <v>0</v>
      </c>
      <c r="N51" s="91">
        <f>0</f>
        <v>0</v>
      </c>
      <c r="O51" s="91">
        <f>0</f>
        <v>0</v>
      </c>
      <c r="P51" s="91">
        <f>0</f>
        <v>0</v>
      </c>
      <c r="Q51" s="91">
        <f>0</f>
        <v>0</v>
      </c>
      <c r="R51" s="91">
        <f>0</f>
        <v>0</v>
      </c>
      <c r="S51" s="91">
        <f>0</f>
        <v>0</v>
      </c>
      <c r="T51" s="91">
        <f>0</f>
        <v>0</v>
      </c>
      <c r="U51" s="91">
        <f>0</f>
        <v>0</v>
      </c>
      <c r="V51" s="91">
        <f>0</f>
        <v>0</v>
      </c>
      <c r="W51" s="91">
        <f>0</f>
        <v>0</v>
      </c>
      <c r="X51" s="91">
        <f>0</f>
        <v>0</v>
      </c>
      <c r="Y51" s="91">
        <f>0</f>
        <v>0</v>
      </c>
      <c r="Z51" s="91">
        <f>0</f>
        <v>0</v>
      </c>
      <c r="AA51" s="91">
        <f>0</f>
        <v>0</v>
      </c>
      <c r="AB51" s="91">
        <f>0</f>
        <v>0</v>
      </c>
      <c r="AC51" s="91">
        <f>0</f>
        <v>0</v>
      </c>
      <c r="AD51" s="91">
        <f>0</f>
        <v>0</v>
      </c>
      <c r="AE51" s="91">
        <f>0</f>
        <v>0</v>
      </c>
      <c r="AF51" s="92">
        <f>0</f>
        <v>0</v>
      </c>
      <c r="AG51" s="91">
        <f>0</f>
        <v>0</v>
      </c>
      <c r="AH51" s="91">
        <f>0</f>
        <v>0</v>
      </c>
      <c r="AI51" s="91">
        <f>0</f>
        <v>0</v>
      </c>
      <c r="AJ51" s="91">
        <f>0</f>
        <v>0</v>
      </c>
      <c r="AK51" s="91">
        <f>0</f>
        <v>0</v>
      </c>
      <c r="AL51" s="92">
        <f>0</f>
        <v>0</v>
      </c>
      <c r="AM51" s="91">
        <f>0</f>
        <v>0</v>
      </c>
      <c r="AN51" s="92">
        <f>0</f>
        <v>0</v>
      </c>
      <c r="AO51" s="91">
        <f>0</f>
        <v>0</v>
      </c>
    </row>
    <row r="52" spans="1:42" ht="60" customHeight="1">
      <c r="A52" s="98" t="s">
        <v>173</v>
      </c>
      <c r="B52" s="101" t="s">
        <v>174</v>
      </c>
      <c r="C52" s="100">
        <v>43</v>
      </c>
      <c r="D52" s="91">
        <f>0</f>
        <v>0</v>
      </c>
      <c r="E52" s="91">
        <f>0</f>
        <v>0</v>
      </c>
      <c r="F52" s="91">
        <f>0</f>
        <v>0</v>
      </c>
      <c r="G52" s="91">
        <f>0</f>
        <v>0</v>
      </c>
      <c r="H52" s="91">
        <f>0</f>
        <v>0</v>
      </c>
      <c r="I52" s="91">
        <f>0</f>
        <v>0</v>
      </c>
      <c r="J52" s="91">
        <f>0</f>
        <v>0</v>
      </c>
      <c r="K52" s="91">
        <f>0</f>
        <v>0</v>
      </c>
      <c r="L52" s="91">
        <f>0</f>
        <v>0</v>
      </c>
      <c r="M52" s="91">
        <f>0</f>
        <v>0</v>
      </c>
      <c r="N52" s="91">
        <f>0</f>
        <v>0</v>
      </c>
      <c r="O52" s="91">
        <f>0</f>
        <v>0</v>
      </c>
      <c r="P52" s="91">
        <f>0</f>
        <v>0</v>
      </c>
      <c r="Q52" s="91">
        <f>0</f>
        <v>0</v>
      </c>
      <c r="R52" s="91">
        <f>0</f>
        <v>0</v>
      </c>
      <c r="S52" s="91">
        <f>0</f>
        <v>0</v>
      </c>
      <c r="T52" s="91">
        <f>0</f>
        <v>0</v>
      </c>
      <c r="U52" s="91">
        <f>0</f>
        <v>0</v>
      </c>
      <c r="V52" s="91">
        <f>0</f>
        <v>0</v>
      </c>
      <c r="W52" s="91">
        <f>0</f>
        <v>0</v>
      </c>
      <c r="X52" s="91">
        <f>0</f>
        <v>0</v>
      </c>
      <c r="Y52" s="91">
        <f>0</f>
        <v>0</v>
      </c>
      <c r="Z52" s="91">
        <f>0</f>
        <v>0</v>
      </c>
      <c r="AA52" s="91">
        <f>0</f>
        <v>0</v>
      </c>
      <c r="AB52" s="91">
        <f>0</f>
        <v>0</v>
      </c>
      <c r="AC52" s="91">
        <f>0</f>
        <v>0</v>
      </c>
      <c r="AD52" s="91">
        <f>0</f>
        <v>0</v>
      </c>
      <c r="AE52" s="91">
        <f>0</f>
        <v>0</v>
      </c>
      <c r="AF52" s="92">
        <f>0</f>
        <v>0</v>
      </c>
      <c r="AG52" s="91">
        <f>0</f>
        <v>0</v>
      </c>
      <c r="AH52" s="91">
        <f>0</f>
        <v>0</v>
      </c>
      <c r="AI52" s="91">
        <f>0</f>
        <v>0</v>
      </c>
      <c r="AJ52" s="91">
        <f>0</f>
        <v>0</v>
      </c>
      <c r="AK52" s="91">
        <f>0</f>
        <v>0</v>
      </c>
      <c r="AL52" s="92">
        <f>0</f>
        <v>0</v>
      </c>
      <c r="AM52" s="91">
        <f>0</f>
        <v>0</v>
      </c>
      <c r="AN52" s="92">
        <f>0</f>
        <v>0</v>
      </c>
      <c r="AO52" s="91">
        <f>0</f>
        <v>0</v>
      </c>
    </row>
    <row r="53" spans="1:42" ht="30" customHeight="1">
      <c r="A53" s="98" t="s">
        <v>10</v>
      </c>
      <c r="B53" s="101" t="s">
        <v>11</v>
      </c>
      <c r="C53" s="100">
        <v>44</v>
      </c>
      <c r="D53" s="91">
        <f>0</f>
        <v>0</v>
      </c>
      <c r="E53" s="91">
        <f>0</f>
        <v>0</v>
      </c>
      <c r="F53" s="91">
        <f>0</f>
        <v>0</v>
      </c>
      <c r="G53" s="91">
        <f>0</f>
        <v>0</v>
      </c>
      <c r="H53" s="91">
        <f>0</f>
        <v>0</v>
      </c>
      <c r="I53" s="91">
        <f>0</f>
        <v>0</v>
      </c>
      <c r="J53" s="91">
        <f>0</f>
        <v>0</v>
      </c>
      <c r="K53" s="91">
        <f>0</f>
        <v>0</v>
      </c>
      <c r="L53" s="91">
        <f>0</f>
        <v>0</v>
      </c>
      <c r="M53" s="91">
        <f>0</f>
        <v>0</v>
      </c>
      <c r="N53" s="91">
        <f>0</f>
        <v>0</v>
      </c>
      <c r="O53" s="91">
        <f>0</f>
        <v>0</v>
      </c>
      <c r="P53" s="91">
        <f>0</f>
        <v>0</v>
      </c>
      <c r="Q53" s="91">
        <f>0</f>
        <v>0</v>
      </c>
      <c r="R53" s="91">
        <f>0</f>
        <v>0</v>
      </c>
      <c r="S53" s="91">
        <f>0</f>
        <v>0</v>
      </c>
      <c r="T53" s="91">
        <f>0</f>
        <v>0</v>
      </c>
      <c r="U53" s="91">
        <f>0</f>
        <v>0</v>
      </c>
      <c r="V53" s="91">
        <f>0</f>
        <v>0</v>
      </c>
      <c r="W53" s="91">
        <f>0</f>
        <v>0</v>
      </c>
      <c r="X53" s="91">
        <f>0</f>
        <v>0</v>
      </c>
      <c r="Y53" s="91">
        <f>0</f>
        <v>0</v>
      </c>
      <c r="Z53" s="91">
        <f>0</f>
        <v>0</v>
      </c>
      <c r="AA53" s="91">
        <f>0</f>
        <v>0</v>
      </c>
      <c r="AB53" s="91">
        <f>0</f>
        <v>0</v>
      </c>
      <c r="AC53" s="91">
        <f>0</f>
        <v>0</v>
      </c>
      <c r="AD53" s="91">
        <f>0</f>
        <v>0</v>
      </c>
      <c r="AE53" s="91">
        <f>0</f>
        <v>0</v>
      </c>
      <c r="AF53" s="92">
        <f>0</f>
        <v>0</v>
      </c>
      <c r="AG53" s="91">
        <f>0</f>
        <v>0</v>
      </c>
      <c r="AH53" s="91">
        <f>0</f>
        <v>0</v>
      </c>
      <c r="AI53" s="91">
        <f>0</f>
        <v>0</v>
      </c>
      <c r="AJ53" s="91">
        <f>0</f>
        <v>0</v>
      </c>
      <c r="AK53" s="91">
        <f>0</f>
        <v>0</v>
      </c>
      <c r="AL53" s="92">
        <f>0</f>
        <v>0</v>
      </c>
      <c r="AM53" s="91">
        <f>0</f>
        <v>0</v>
      </c>
      <c r="AN53" s="92">
        <f>0</f>
        <v>0</v>
      </c>
      <c r="AO53" s="91">
        <f>0</f>
        <v>0</v>
      </c>
    </row>
    <row r="54" spans="1:42" ht="60" customHeight="1">
      <c r="A54" s="98" t="s">
        <v>175</v>
      </c>
      <c r="B54" s="101" t="s">
        <v>12</v>
      </c>
      <c r="C54" s="100">
        <v>45</v>
      </c>
      <c r="D54" s="91">
        <f>0</f>
        <v>0</v>
      </c>
      <c r="E54" s="91">
        <f>0</f>
        <v>0</v>
      </c>
      <c r="F54" s="91">
        <f>0</f>
        <v>0</v>
      </c>
      <c r="G54" s="91">
        <f>0</f>
        <v>0</v>
      </c>
      <c r="H54" s="91">
        <f>0</f>
        <v>0</v>
      </c>
      <c r="I54" s="91">
        <f>0</f>
        <v>0</v>
      </c>
      <c r="J54" s="91">
        <f>0</f>
        <v>0</v>
      </c>
      <c r="K54" s="91">
        <f>0</f>
        <v>0</v>
      </c>
      <c r="L54" s="91">
        <f>0</f>
        <v>0</v>
      </c>
      <c r="M54" s="91">
        <f>0</f>
        <v>0</v>
      </c>
      <c r="N54" s="91">
        <f>0</f>
        <v>0</v>
      </c>
      <c r="O54" s="91">
        <f>0</f>
        <v>0</v>
      </c>
      <c r="P54" s="91">
        <f>0</f>
        <v>0</v>
      </c>
      <c r="Q54" s="91">
        <f>0</f>
        <v>0</v>
      </c>
      <c r="R54" s="91">
        <f>0</f>
        <v>0</v>
      </c>
      <c r="S54" s="91">
        <f>0</f>
        <v>0</v>
      </c>
      <c r="T54" s="91">
        <f>0</f>
        <v>0</v>
      </c>
      <c r="U54" s="91">
        <f>0</f>
        <v>0</v>
      </c>
      <c r="V54" s="91">
        <f>0</f>
        <v>0</v>
      </c>
      <c r="W54" s="91">
        <f>0</f>
        <v>0</v>
      </c>
      <c r="X54" s="91">
        <f>0</f>
        <v>0</v>
      </c>
      <c r="Y54" s="91">
        <f>0</f>
        <v>0</v>
      </c>
      <c r="Z54" s="91">
        <f>0</f>
        <v>0</v>
      </c>
      <c r="AA54" s="91">
        <f>0</f>
        <v>0</v>
      </c>
      <c r="AB54" s="91">
        <f>0</f>
        <v>0</v>
      </c>
      <c r="AC54" s="91">
        <f>0</f>
        <v>0</v>
      </c>
      <c r="AD54" s="91">
        <f>0</f>
        <v>0</v>
      </c>
      <c r="AE54" s="91">
        <f>0</f>
        <v>0</v>
      </c>
      <c r="AF54" s="92">
        <f>0</f>
        <v>0</v>
      </c>
      <c r="AG54" s="91">
        <f>0</f>
        <v>0</v>
      </c>
      <c r="AH54" s="91">
        <f>0</f>
        <v>0</v>
      </c>
      <c r="AI54" s="91">
        <f>0</f>
        <v>0</v>
      </c>
      <c r="AJ54" s="91">
        <f>0</f>
        <v>0</v>
      </c>
      <c r="AK54" s="91">
        <f>0</f>
        <v>0</v>
      </c>
      <c r="AL54" s="92">
        <f>0</f>
        <v>0</v>
      </c>
      <c r="AM54" s="91">
        <f>0</f>
        <v>0</v>
      </c>
      <c r="AN54" s="92">
        <f>0</f>
        <v>0</v>
      </c>
      <c r="AO54" s="91">
        <f>0</f>
        <v>0</v>
      </c>
    </row>
    <row r="55" spans="1:42" ht="60" customHeight="1">
      <c r="A55" s="98" t="s">
        <v>176</v>
      </c>
      <c r="B55" s="101" t="s">
        <v>13</v>
      </c>
      <c r="C55" s="100">
        <v>46</v>
      </c>
      <c r="D55" s="91">
        <f>0</f>
        <v>0</v>
      </c>
      <c r="E55" s="91">
        <f>0</f>
        <v>0</v>
      </c>
      <c r="F55" s="91">
        <f>0</f>
        <v>0</v>
      </c>
      <c r="G55" s="91">
        <f>0</f>
        <v>0</v>
      </c>
      <c r="H55" s="91">
        <f>0</f>
        <v>0</v>
      </c>
      <c r="I55" s="91">
        <f>0</f>
        <v>0</v>
      </c>
      <c r="J55" s="91">
        <f>0</f>
        <v>0</v>
      </c>
      <c r="K55" s="91">
        <f>0</f>
        <v>0</v>
      </c>
      <c r="L55" s="91">
        <f>0</f>
        <v>0</v>
      </c>
      <c r="M55" s="91">
        <f>0</f>
        <v>0</v>
      </c>
      <c r="N55" s="91">
        <f>0</f>
        <v>0</v>
      </c>
      <c r="O55" s="91">
        <f>0</f>
        <v>0</v>
      </c>
      <c r="P55" s="91">
        <f>0</f>
        <v>0</v>
      </c>
      <c r="Q55" s="91">
        <f>0</f>
        <v>0</v>
      </c>
      <c r="R55" s="91">
        <f>0</f>
        <v>0</v>
      </c>
      <c r="S55" s="91">
        <f>0</f>
        <v>0</v>
      </c>
      <c r="T55" s="91">
        <f>0</f>
        <v>0</v>
      </c>
      <c r="U55" s="91">
        <f>0</f>
        <v>0</v>
      </c>
      <c r="V55" s="91">
        <f>0</f>
        <v>0</v>
      </c>
      <c r="W55" s="91">
        <f>0</f>
        <v>0</v>
      </c>
      <c r="X55" s="91">
        <f>0</f>
        <v>0</v>
      </c>
      <c r="Y55" s="91">
        <f>0</f>
        <v>0</v>
      </c>
      <c r="Z55" s="91">
        <f>0</f>
        <v>0</v>
      </c>
      <c r="AA55" s="91">
        <f>0</f>
        <v>0</v>
      </c>
      <c r="AB55" s="91">
        <f>0</f>
        <v>0</v>
      </c>
      <c r="AC55" s="91">
        <f>0</f>
        <v>0</v>
      </c>
      <c r="AD55" s="91">
        <f>0</f>
        <v>0</v>
      </c>
      <c r="AE55" s="91">
        <f>0</f>
        <v>0</v>
      </c>
      <c r="AF55" s="92">
        <f>0</f>
        <v>0</v>
      </c>
      <c r="AG55" s="91">
        <f>0</f>
        <v>0</v>
      </c>
      <c r="AH55" s="91">
        <f>0</f>
        <v>0</v>
      </c>
      <c r="AI55" s="91">
        <f>0</f>
        <v>0</v>
      </c>
      <c r="AJ55" s="91">
        <f>0</f>
        <v>0</v>
      </c>
      <c r="AK55" s="91">
        <f>0</f>
        <v>0</v>
      </c>
      <c r="AL55" s="92">
        <f>0</f>
        <v>0</v>
      </c>
      <c r="AM55" s="91">
        <f>0</f>
        <v>0</v>
      </c>
      <c r="AN55" s="92">
        <f>0</f>
        <v>0</v>
      </c>
      <c r="AO55" s="91">
        <f>0</f>
        <v>0</v>
      </c>
    </row>
    <row r="56" spans="1:42" ht="60" customHeight="1">
      <c r="A56" s="98" t="s">
        <v>104</v>
      </c>
      <c r="B56" s="101">
        <v>164</v>
      </c>
      <c r="C56" s="100">
        <v>47</v>
      </c>
      <c r="D56" s="91">
        <f>0</f>
        <v>0</v>
      </c>
      <c r="E56" s="91">
        <f>0</f>
        <v>0</v>
      </c>
      <c r="F56" s="91">
        <f>0</f>
        <v>0</v>
      </c>
      <c r="G56" s="91">
        <f>0</f>
        <v>0</v>
      </c>
      <c r="H56" s="91">
        <f>0</f>
        <v>0</v>
      </c>
      <c r="I56" s="91">
        <f>0</f>
        <v>0</v>
      </c>
      <c r="J56" s="91">
        <f>0</f>
        <v>0</v>
      </c>
      <c r="K56" s="91">
        <f>0</f>
        <v>0</v>
      </c>
      <c r="L56" s="91">
        <f>0</f>
        <v>0</v>
      </c>
      <c r="M56" s="91">
        <f>0</f>
        <v>0</v>
      </c>
      <c r="N56" s="91">
        <f>0</f>
        <v>0</v>
      </c>
      <c r="O56" s="91">
        <f>0</f>
        <v>0</v>
      </c>
      <c r="P56" s="91">
        <f>0</f>
        <v>0</v>
      </c>
      <c r="Q56" s="91">
        <f>0</f>
        <v>0</v>
      </c>
      <c r="R56" s="91">
        <f>0</f>
        <v>0</v>
      </c>
      <c r="S56" s="91">
        <f>0</f>
        <v>0</v>
      </c>
      <c r="T56" s="91">
        <f>0</f>
        <v>0</v>
      </c>
      <c r="U56" s="91">
        <f>0</f>
        <v>0</v>
      </c>
      <c r="V56" s="91">
        <f>0</f>
        <v>0</v>
      </c>
      <c r="W56" s="91">
        <f>0</f>
        <v>0</v>
      </c>
      <c r="X56" s="91">
        <f>0</f>
        <v>0</v>
      </c>
      <c r="Y56" s="91">
        <f>0</f>
        <v>0</v>
      </c>
      <c r="Z56" s="91">
        <f>0</f>
        <v>0</v>
      </c>
      <c r="AA56" s="91">
        <f>0</f>
        <v>0</v>
      </c>
      <c r="AB56" s="91">
        <f>0</f>
        <v>0</v>
      </c>
      <c r="AC56" s="91">
        <f>0</f>
        <v>0</v>
      </c>
      <c r="AD56" s="91">
        <f>0</f>
        <v>0</v>
      </c>
      <c r="AE56" s="91">
        <f>0</f>
        <v>0</v>
      </c>
      <c r="AF56" s="92">
        <f>0</f>
        <v>0</v>
      </c>
      <c r="AG56" s="91">
        <f>0</f>
        <v>0</v>
      </c>
      <c r="AH56" s="91">
        <f>0</f>
        <v>0</v>
      </c>
      <c r="AI56" s="91">
        <f>0</f>
        <v>0</v>
      </c>
      <c r="AJ56" s="91">
        <f>0</f>
        <v>0</v>
      </c>
      <c r="AK56" s="91">
        <f>0</f>
        <v>0</v>
      </c>
      <c r="AL56" s="92">
        <f>0</f>
        <v>0</v>
      </c>
      <c r="AM56" s="91">
        <f>0</f>
        <v>0</v>
      </c>
      <c r="AN56" s="92">
        <f>0</f>
        <v>0</v>
      </c>
      <c r="AO56" s="91">
        <f>0</f>
        <v>0</v>
      </c>
    </row>
    <row r="57" spans="1:42" ht="60" customHeight="1">
      <c r="A57" s="98" t="s">
        <v>14</v>
      </c>
      <c r="B57" s="101" t="s">
        <v>15</v>
      </c>
      <c r="C57" s="100">
        <v>48</v>
      </c>
      <c r="D57" s="91">
        <f>0</f>
        <v>0</v>
      </c>
      <c r="E57" s="91">
        <f>0</f>
        <v>0</v>
      </c>
      <c r="F57" s="91">
        <f>0</f>
        <v>0</v>
      </c>
      <c r="G57" s="91">
        <f>0</f>
        <v>0</v>
      </c>
      <c r="H57" s="91">
        <f>0</f>
        <v>0</v>
      </c>
      <c r="I57" s="91">
        <f>0</f>
        <v>0</v>
      </c>
      <c r="J57" s="91">
        <f>0</f>
        <v>0</v>
      </c>
      <c r="K57" s="91">
        <f>0</f>
        <v>0</v>
      </c>
      <c r="L57" s="91">
        <f>0</f>
        <v>0</v>
      </c>
      <c r="M57" s="91">
        <f>0</f>
        <v>0</v>
      </c>
      <c r="N57" s="91">
        <f>0</f>
        <v>0</v>
      </c>
      <c r="O57" s="91">
        <f>0</f>
        <v>0</v>
      </c>
      <c r="P57" s="91">
        <f>0</f>
        <v>0</v>
      </c>
      <c r="Q57" s="91">
        <f>0</f>
        <v>0</v>
      </c>
      <c r="R57" s="91">
        <f>0</f>
        <v>0</v>
      </c>
      <c r="S57" s="91">
        <f>0</f>
        <v>0</v>
      </c>
      <c r="T57" s="91">
        <f>0</f>
        <v>0</v>
      </c>
      <c r="U57" s="91">
        <f>0</f>
        <v>0</v>
      </c>
      <c r="V57" s="91">
        <f>0</f>
        <v>0</v>
      </c>
      <c r="W57" s="91">
        <f>0</f>
        <v>0</v>
      </c>
      <c r="X57" s="91">
        <f>0</f>
        <v>0</v>
      </c>
      <c r="Y57" s="91">
        <f>0</f>
        <v>0</v>
      </c>
      <c r="Z57" s="91">
        <f>0</f>
        <v>0</v>
      </c>
      <c r="AA57" s="91">
        <f>0</f>
        <v>0</v>
      </c>
      <c r="AB57" s="91">
        <f>0</f>
        <v>0</v>
      </c>
      <c r="AC57" s="91">
        <f>0</f>
        <v>0</v>
      </c>
      <c r="AD57" s="91">
        <f>0</f>
        <v>0</v>
      </c>
      <c r="AE57" s="91">
        <f>0</f>
        <v>0</v>
      </c>
      <c r="AF57" s="92">
        <f>0</f>
        <v>0</v>
      </c>
      <c r="AG57" s="91">
        <f>0</f>
        <v>0</v>
      </c>
      <c r="AH57" s="91">
        <f>0</f>
        <v>0</v>
      </c>
      <c r="AI57" s="91">
        <f>0</f>
        <v>0</v>
      </c>
      <c r="AJ57" s="91">
        <f>0</f>
        <v>0</v>
      </c>
      <c r="AK57" s="91">
        <f>0</f>
        <v>0</v>
      </c>
      <c r="AL57" s="92">
        <f>0</f>
        <v>0</v>
      </c>
      <c r="AM57" s="91">
        <f>0</f>
        <v>0</v>
      </c>
      <c r="AN57" s="92">
        <f>0</f>
        <v>0</v>
      </c>
      <c r="AO57" s="91">
        <f>0</f>
        <v>0</v>
      </c>
    </row>
    <row r="58" spans="1:42" ht="90" customHeight="1">
      <c r="A58" s="98" t="s">
        <v>177</v>
      </c>
      <c r="B58" s="101" t="s">
        <v>246</v>
      </c>
      <c r="C58" s="100">
        <v>49</v>
      </c>
      <c r="D58" s="91">
        <f>0</f>
        <v>0</v>
      </c>
      <c r="E58" s="91">
        <f>0</f>
        <v>0</v>
      </c>
      <c r="F58" s="91">
        <f>0</f>
        <v>0</v>
      </c>
      <c r="G58" s="91">
        <f>0</f>
        <v>0</v>
      </c>
      <c r="H58" s="91">
        <f>0</f>
        <v>0</v>
      </c>
      <c r="I58" s="91">
        <f>0</f>
        <v>0</v>
      </c>
      <c r="J58" s="91">
        <f>0</f>
        <v>0</v>
      </c>
      <c r="K58" s="91">
        <f>0</f>
        <v>0</v>
      </c>
      <c r="L58" s="91">
        <f>0</f>
        <v>0</v>
      </c>
      <c r="M58" s="91">
        <f>0</f>
        <v>0</v>
      </c>
      <c r="N58" s="91">
        <f>0</f>
        <v>0</v>
      </c>
      <c r="O58" s="91">
        <f>0</f>
        <v>0</v>
      </c>
      <c r="P58" s="91">
        <f>0</f>
        <v>0</v>
      </c>
      <c r="Q58" s="91">
        <f>0</f>
        <v>0</v>
      </c>
      <c r="R58" s="91">
        <f>0</f>
        <v>0</v>
      </c>
      <c r="S58" s="91">
        <f>0</f>
        <v>0</v>
      </c>
      <c r="T58" s="91">
        <f>0</f>
        <v>0</v>
      </c>
      <c r="U58" s="91">
        <f>0</f>
        <v>0</v>
      </c>
      <c r="V58" s="91">
        <f>0</f>
        <v>0</v>
      </c>
      <c r="W58" s="91">
        <f>0</f>
        <v>0</v>
      </c>
      <c r="X58" s="91">
        <f>0</f>
        <v>0</v>
      </c>
      <c r="Y58" s="91">
        <f>0</f>
        <v>0</v>
      </c>
      <c r="Z58" s="91">
        <f>0</f>
        <v>0</v>
      </c>
      <c r="AA58" s="91">
        <f>0</f>
        <v>0</v>
      </c>
      <c r="AB58" s="91">
        <f>0</f>
        <v>0</v>
      </c>
      <c r="AC58" s="91">
        <f>0</f>
        <v>0</v>
      </c>
      <c r="AD58" s="91">
        <f>0</f>
        <v>0</v>
      </c>
      <c r="AE58" s="91">
        <f>0</f>
        <v>0</v>
      </c>
      <c r="AF58" s="92">
        <f>0</f>
        <v>0</v>
      </c>
      <c r="AG58" s="91">
        <f>0</f>
        <v>0</v>
      </c>
      <c r="AH58" s="91">
        <f>0</f>
        <v>0</v>
      </c>
      <c r="AI58" s="91">
        <f>0</f>
        <v>0</v>
      </c>
      <c r="AJ58" s="91">
        <f>0</f>
        <v>0</v>
      </c>
      <c r="AK58" s="91">
        <f>0</f>
        <v>0</v>
      </c>
      <c r="AL58" s="92">
        <f>0</f>
        <v>0</v>
      </c>
      <c r="AM58" s="91">
        <f>0</f>
        <v>0</v>
      </c>
      <c r="AN58" s="92">
        <f>0</f>
        <v>0</v>
      </c>
      <c r="AO58" s="91">
        <f>0</f>
        <v>0</v>
      </c>
    </row>
    <row r="59" spans="1:42" ht="60" customHeight="1">
      <c r="A59" s="98" t="s">
        <v>16</v>
      </c>
      <c r="B59" s="101" t="s">
        <v>178</v>
      </c>
      <c r="C59" s="100">
        <v>50</v>
      </c>
      <c r="D59" s="91">
        <f>67</f>
        <v>67</v>
      </c>
      <c r="E59" s="91">
        <f>31</f>
        <v>31</v>
      </c>
      <c r="F59" s="91">
        <f>0</f>
        <v>0</v>
      </c>
      <c r="G59" s="91">
        <f>0</f>
        <v>0</v>
      </c>
      <c r="H59" s="91">
        <f>0</f>
        <v>0</v>
      </c>
      <c r="I59" s="91">
        <f>0</f>
        <v>0</v>
      </c>
      <c r="J59" s="91">
        <f>0</f>
        <v>0</v>
      </c>
      <c r="K59" s="91">
        <f>0</f>
        <v>0</v>
      </c>
      <c r="L59" s="91">
        <f>0</f>
        <v>0</v>
      </c>
      <c r="M59" s="91">
        <f>0</f>
        <v>0</v>
      </c>
      <c r="N59" s="91">
        <f>0</f>
        <v>0</v>
      </c>
      <c r="O59" s="91">
        <f>0</f>
        <v>0</v>
      </c>
      <c r="P59" s="91">
        <f>1</f>
        <v>1</v>
      </c>
      <c r="Q59" s="91">
        <f>0</f>
        <v>0</v>
      </c>
      <c r="R59" s="91">
        <f>0</f>
        <v>0</v>
      </c>
      <c r="S59" s="91">
        <f>0</f>
        <v>0</v>
      </c>
      <c r="T59" s="91">
        <f>0</f>
        <v>0</v>
      </c>
      <c r="U59" s="91">
        <f>0</f>
        <v>0</v>
      </c>
      <c r="V59" s="91">
        <f>0</f>
        <v>0</v>
      </c>
      <c r="W59" s="91">
        <f>0</f>
        <v>0</v>
      </c>
      <c r="X59" s="91">
        <f>0</f>
        <v>0</v>
      </c>
      <c r="Y59" s="91">
        <f>0</f>
        <v>0</v>
      </c>
      <c r="Z59" s="91">
        <f>0</f>
        <v>0</v>
      </c>
      <c r="AA59" s="91">
        <f>0</f>
        <v>0</v>
      </c>
      <c r="AB59" s="91">
        <f>0</f>
        <v>0</v>
      </c>
      <c r="AC59" s="91">
        <f>0</f>
        <v>0</v>
      </c>
      <c r="AD59" s="91">
        <f>0</f>
        <v>0</v>
      </c>
      <c r="AE59" s="91">
        <f>21</f>
        <v>21</v>
      </c>
      <c r="AF59" s="92">
        <f>0</f>
        <v>0</v>
      </c>
      <c r="AG59" s="91">
        <f>0</f>
        <v>0</v>
      </c>
      <c r="AH59" s="91">
        <f>0</f>
        <v>0</v>
      </c>
      <c r="AI59" s="91">
        <f>0</f>
        <v>0</v>
      </c>
      <c r="AJ59" s="91">
        <f>0</f>
        <v>0</v>
      </c>
      <c r="AK59" s="91">
        <f>0</f>
        <v>0</v>
      </c>
      <c r="AL59" s="92">
        <f>0</f>
        <v>0</v>
      </c>
      <c r="AM59" s="91">
        <f>0</f>
        <v>0</v>
      </c>
      <c r="AN59" s="92">
        <f>0</f>
        <v>0</v>
      </c>
      <c r="AO59" s="91">
        <f>10</f>
        <v>10</v>
      </c>
    </row>
    <row r="60" spans="1:42" ht="60" customHeight="1">
      <c r="A60" s="98" t="s">
        <v>215</v>
      </c>
      <c r="B60" s="101" t="s">
        <v>17</v>
      </c>
      <c r="C60" s="100">
        <v>51</v>
      </c>
      <c r="D60" s="91">
        <f>0</f>
        <v>0</v>
      </c>
      <c r="E60" s="91">
        <f>0</f>
        <v>0</v>
      </c>
      <c r="F60" s="91">
        <f>0</f>
        <v>0</v>
      </c>
      <c r="G60" s="91">
        <f>0</f>
        <v>0</v>
      </c>
      <c r="H60" s="91">
        <f>0</f>
        <v>0</v>
      </c>
      <c r="I60" s="91">
        <f>0</f>
        <v>0</v>
      </c>
      <c r="J60" s="91">
        <f>0</f>
        <v>0</v>
      </c>
      <c r="K60" s="91">
        <f>0</f>
        <v>0</v>
      </c>
      <c r="L60" s="91">
        <f>0</f>
        <v>0</v>
      </c>
      <c r="M60" s="91">
        <f>0</f>
        <v>0</v>
      </c>
      <c r="N60" s="91">
        <f>0</f>
        <v>0</v>
      </c>
      <c r="O60" s="91">
        <f>0</f>
        <v>0</v>
      </c>
      <c r="P60" s="91">
        <f>0</f>
        <v>0</v>
      </c>
      <c r="Q60" s="91">
        <f>0</f>
        <v>0</v>
      </c>
      <c r="R60" s="91">
        <f>0</f>
        <v>0</v>
      </c>
      <c r="S60" s="91">
        <f>0</f>
        <v>0</v>
      </c>
      <c r="T60" s="91">
        <f>0</f>
        <v>0</v>
      </c>
      <c r="U60" s="91">
        <f>0</f>
        <v>0</v>
      </c>
      <c r="V60" s="91">
        <f>0</f>
        <v>0</v>
      </c>
      <c r="W60" s="91">
        <f>0</f>
        <v>0</v>
      </c>
      <c r="X60" s="91">
        <f>0</f>
        <v>0</v>
      </c>
      <c r="Y60" s="91">
        <f>0</f>
        <v>0</v>
      </c>
      <c r="Z60" s="91">
        <f>0</f>
        <v>0</v>
      </c>
      <c r="AA60" s="91">
        <f>0</f>
        <v>0</v>
      </c>
      <c r="AB60" s="91">
        <f>0</f>
        <v>0</v>
      </c>
      <c r="AC60" s="91">
        <f>0</f>
        <v>0</v>
      </c>
      <c r="AD60" s="91">
        <f>0</f>
        <v>0</v>
      </c>
      <c r="AE60" s="91">
        <f>0</f>
        <v>0</v>
      </c>
      <c r="AF60" s="92">
        <f>0</f>
        <v>0</v>
      </c>
      <c r="AG60" s="91">
        <f>0</f>
        <v>0</v>
      </c>
      <c r="AH60" s="91">
        <f>0</f>
        <v>0</v>
      </c>
      <c r="AI60" s="91">
        <f>0</f>
        <v>0</v>
      </c>
      <c r="AJ60" s="91">
        <f>0</f>
        <v>0</v>
      </c>
      <c r="AK60" s="91">
        <f>0</f>
        <v>0</v>
      </c>
      <c r="AL60" s="92">
        <f>0</f>
        <v>0</v>
      </c>
      <c r="AM60" s="91">
        <f>0</f>
        <v>0</v>
      </c>
      <c r="AN60" s="92">
        <f>0</f>
        <v>0</v>
      </c>
      <c r="AO60" s="91">
        <f>0</f>
        <v>0</v>
      </c>
    </row>
    <row r="61" spans="1:42" ht="330" customHeight="1">
      <c r="A61" s="98" t="s">
        <v>305</v>
      </c>
      <c r="B61" s="99" t="s">
        <v>337</v>
      </c>
      <c r="C61" s="100">
        <v>52</v>
      </c>
      <c r="D61" s="91">
        <f>30</f>
        <v>30</v>
      </c>
      <c r="E61" s="91">
        <f>18</f>
        <v>18</v>
      </c>
      <c r="F61" s="91">
        <f>0</f>
        <v>0</v>
      </c>
      <c r="G61" s="91">
        <f>0</f>
        <v>0</v>
      </c>
      <c r="H61" s="91">
        <f>0</f>
        <v>0</v>
      </c>
      <c r="I61" s="91">
        <f>1</f>
        <v>1</v>
      </c>
      <c r="J61" s="91">
        <f>0</f>
        <v>0</v>
      </c>
      <c r="K61" s="91">
        <f>1</f>
        <v>1</v>
      </c>
      <c r="L61" s="91">
        <f>0</f>
        <v>0</v>
      </c>
      <c r="M61" s="91">
        <f>0</f>
        <v>0</v>
      </c>
      <c r="N61" s="91">
        <f>0</f>
        <v>0</v>
      </c>
      <c r="O61" s="91">
        <f>0</f>
        <v>0</v>
      </c>
      <c r="P61" s="91">
        <f>0</f>
        <v>0</v>
      </c>
      <c r="Q61" s="91">
        <f>0</f>
        <v>0</v>
      </c>
      <c r="R61" s="91">
        <f>0</f>
        <v>0</v>
      </c>
      <c r="S61" s="91">
        <f>0</f>
        <v>0</v>
      </c>
      <c r="T61" s="91">
        <f>0</f>
        <v>0</v>
      </c>
      <c r="U61" s="91">
        <f>0</f>
        <v>0</v>
      </c>
      <c r="V61" s="91">
        <f>0</f>
        <v>0</v>
      </c>
      <c r="W61" s="91">
        <f>0</f>
        <v>0</v>
      </c>
      <c r="X61" s="91">
        <f>0</f>
        <v>0</v>
      </c>
      <c r="Y61" s="91">
        <f>0</f>
        <v>0</v>
      </c>
      <c r="Z61" s="91">
        <f>0</f>
        <v>0</v>
      </c>
      <c r="AA61" s="91">
        <f>0</f>
        <v>0</v>
      </c>
      <c r="AB61" s="91">
        <f>0</f>
        <v>0</v>
      </c>
      <c r="AC61" s="91">
        <f>0</f>
        <v>0</v>
      </c>
      <c r="AD61" s="91">
        <f>0</f>
        <v>0</v>
      </c>
      <c r="AE61" s="91">
        <f>1</f>
        <v>1</v>
      </c>
      <c r="AF61" s="92">
        <f>0</f>
        <v>0</v>
      </c>
      <c r="AG61" s="91">
        <f>0</f>
        <v>0</v>
      </c>
      <c r="AH61" s="91">
        <f>0</f>
        <v>0</v>
      </c>
      <c r="AI61" s="91">
        <f>6</f>
        <v>6</v>
      </c>
      <c r="AJ61" s="91">
        <f>1</f>
        <v>1</v>
      </c>
      <c r="AK61" s="91">
        <f>0</f>
        <v>0</v>
      </c>
      <c r="AL61" s="91">
        <f>0</f>
        <v>0</v>
      </c>
      <c r="AM61" s="91">
        <f>0</f>
        <v>0</v>
      </c>
      <c r="AN61" s="91">
        <f>0</f>
        <v>0</v>
      </c>
      <c r="AO61" s="91">
        <f>4</f>
        <v>4</v>
      </c>
    </row>
    <row r="62" spans="1:42" ht="210" customHeight="1">
      <c r="A62" s="98" t="s">
        <v>30</v>
      </c>
      <c r="B62" s="99" t="s">
        <v>338</v>
      </c>
      <c r="C62" s="100">
        <v>53</v>
      </c>
      <c r="D62" s="91">
        <f>20</f>
        <v>20</v>
      </c>
      <c r="E62" s="91">
        <f>11</f>
        <v>11</v>
      </c>
      <c r="F62" s="91">
        <f>0</f>
        <v>0</v>
      </c>
      <c r="G62" s="91">
        <f>0</f>
        <v>0</v>
      </c>
      <c r="H62" s="91">
        <f>0</f>
        <v>0</v>
      </c>
      <c r="I62" s="91">
        <f>1</f>
        <v>1</v>
      </c>
      <c r="J62" s="91">
        <f>0</f>
        <v>0</v>
      </c>
      <c r="K62" s="91">
        <f>1</f>
        <v>1</v>
      </c>
      <c r="L62" s="91">
        <f>0</f>
        <v>0</v>
      </c>
      <c r="M62" s="91">
        <f>0</f>
        <v>0</v>
      </c>
      <c r="N62" s="91">
        <f>0</f>
        <v>0</v>
      </c>
      <c r="O62" s="91">
        <f>0</f>
        <v>0</v>
      </c>
      <c r="P62" s="91">
        <f>0</f>
        <v>0</v>
      </c>
      <c r="Q62" s="91">
        <f>0</f>
        <v>0</v>
      </c>
      <c r="R62" s="91">
        <f>0</f>
        <v>0</v>
      </c>
      <c r="S62" s="91">
        <f>0</f>
        <v>0</v>
      </c>
      <c r="T62" s="91">
        <f>0</f>
        <v>0</v>
      </c>
      <c r="U62" s="91">
        <f>0</f>
        <v>0</v>
      </c>
      <c r="V62" s="91">
        <f>0</f>
        <v>0</v>
      </c>
      <c r="W62" s="91">
        <f>0</f>
        <v>0</v>
      </c>
      <c r="X62" s="91">
        <f>0</f>
        <v>0</v>
      </c>
      <c r="Y62" s="91">
        <f>0</f>
        <v>0</v>
      </c>
      <c r="Z62" s="91">
        <f>0</f>
        <v>0</v>
      </c>
      <c r="AA62" s="91">
        <f>0</f>
        <v>0</v>
      </c>
      <c r="AB62" s="91">
        <f>0</f>
        <v>0</v>
      </c>
      <c r="AC62" s="91">
        <f>0</f>
        <v>0</v>
      </c>
      <c r="AD62" s="91">
        <f>0</f>
        <v>0</v>
      </c>
      <c r="AE62" s="91">
        <f>0</f>
        <v>0</v>
      </c>
      <c r="AF62" s="92">
        <f>0</f>
        <v>0</v>
      </c>
      <c r="AG62" s="91">
        <f>0</f>
        <v>0</v>
      </c>
      <c r="AH62" s="91">
        <f>0</f>
        <v>0</v>
      </c>
      <c r="AI62" s="91">
        <f>6</f>
        <v>6</v>
      </c>
      <c r="AJ62" s="91">
        <f>0</f>
        <v>0</v>
      </c>
      <c r="AK62" s="91">
        <f>0</f>
        <v>0</v>
      </c>
      <c r="AL62" s="92">
        <f>0</f>
        <v>0</v>
      </c>
      <c r="AM62" s="91">
        <f>0</f>
        <v>0</v>
      </c>
      <c r="AN62" s="91">
        <f>0</f>
        <v>0</v>
      </c>
      <c r="AO62" s="91">
        <f>3</f>
        <v>3</v>
      </c>
    </row>
    <row r="63" spans="1:42" s="59" customFormat="1" ht="60" customHeight="1">
      <c r="A63" s="98" t="s">
        <v>216</v>
      </c>
      <c r="B63" s="101">
        <v>174</v>
      </c>
      <c r="C63" s="100">
        <v>54</v>
      </c>
      <c r="D63" s="91">
        <f>0</f>
        <v>0</v>
      </c>
      <c r="E63" s="91">
        <f>0</f>
        <v>0</v>
      </c>
      <c r="F63" s="91">
        <f>0</f>
        <v>0</v>
      </c>
      <c r="G63" s="91">
        <f>0</f>
        <v>0</v>
      </c>
      <c r="H63" s="91">
        <f>0</f>
        <v>0</v>
      </c>
      <c r="I63" s="91">
        <f>0</f>
        <v>0</v>
      </c>
      <c r="J63" s="91">
        <f>0</f>
        <v>0</v>
      </c>
      <c r="K63" s="91">
        <f>0</f>
        <v>0</v>
      </c>
      <c r="L63" s="91">
        <f>0</f>
        <v>0</v>
      </c>
      <c r="M63" s="91">
        <f>0</f>
        <v>0</v>
      </c>
      <c r="N63" s="91">
        <f>0</f>
        <v>0</v>
      </c>
      <c r="O63" s="91">
        <f>0</f>
        <v>0</v>
      </c>
      <c r="P63" s="91">
        <f>0</f>
        <v>0</v>
      </c>
      <c r="Q63" s="91">
        <f>0</f>
        <v>0</v>
      </c>
      <c r="R63" s="91">
        <f>0</f>
        <v>0</v>
      </c>
      <c r="S63" s="91">
        <f>0</f>
        <v>0</v>
      </c>
      <c r="T63" s="91">
        <f>0</f>
        <v>0</v>
      </c>
      <c r="U63" s="91">
        <f>0</f>
        <v>0</v>
      </c>
      <c r="V63" s="91">
        <f>0</f>
        <v>0</v>
      </c>
      <c r="W63" s="91">
        <f>0</f>
        <v>0</v>
      </c>
      <c r="X63" s="91">
        <f>0</f>
        <v>0</v>
      </c>
      <c r="Y63" s="91">
        <f>0</f>
        <v>0</v>
      </c>
      <c r="Z63" s="91">
        <f>0</f>
        <v>0</v>
      </c>
      <c r="AA63" s="91">
        <f>0</f>
        <v>0</v>
      </c>
      <c r="AB63" s="91">
        <f>0</f>
        <v>0</v>
      </c>
      <c r="AC63" s="91">
        <f>0</f>
        <v>0</v>
      </c>
      <c r="AD63" s="91">
        <f>0</f>
        <v>0</v>
      </c>
      <c r="AE63" s="91">
        <f>0</f>
        <v>0</v>
      </c>
      <c r="AF63" s="92">
        <f>0</f>
        <v>0</v>
      </c>
      <c r="AG63" s="91">
        <f>0</f>
        <v>0</v>
      </c>
      <c r="AH63" s="91">
        <f>0</f>
        <v>0</v>
      </c>
      <c r="AI63" s="91">
        <f>0</f>
        <v>0</v>
      </c>
      <c r="AJ63" s="91">
        <f>0</f>
        <v>0</v>
      </c>
      <c r="AK63" s="91">
        <f>0</f>
        <v>0</v>
      </c>
      <c r="AL63" s="92">
        <f>0</f>
        <v>0</v>
      </c>
      <c r="AM63" s="91">
        <f>0</f>
        <v>0</v>
      </c>
      <c r="AN63" s="92">
        <f>0</f>
        <v>0</v>
      </c>
      <c r="AO63" s="91">
        <f>0</f>
        <v>0</v>
      </c>
      <c r="AP63" s="50"/>
    </row>
    <row r="64" spans="1:42" s="59" customFormat="1" ht="60" customHeight="1">
      <c r="A64" s="98" t="s">
        <v>218</v>
      </c>
      <c r="B64" s="101" t="s">
        <v>217</v>
      </c>
      <c r="C64" s="100">
        <v>55</v>
      </c>
      <c r="D64" s="91">
        <f>0</f>
        <v>0</v>
      </c>
      <c r="E64" s="91">
        <f>0</f>
        <v>0</v>
      </c>
      <c r="F64" s="91">
        <f>0</f>
        <v>0</v>
      </c>
      <c r="G64" s="91">
        <f>0</f>
        <v>0</v>
      </c>
      <c r="H64" s="91">
        <f>0</f>
        <v>0</v>
      </c>
      <c r="I64" s="91">
        <f>0</f>
        <v>0</v>
      </c>
      <c r="J64" s="91">
        <f>0</f>
        <v>0</v>
      </c>
      <c r="K64" s="91">
        <f>0</f>
        <v>0</v>
      </c>
      <c r="L64" s="91">
        <f>0</f>
        <v>0</v>
      </c>
      <c r="M64" s="91">
        <f>0</f>
        <v>0</v>
      </c>
      <c r="N64" s="91">
        <f>0</f>
        <v>0</v>
      </c>
      <c r="O64" s="91">
        <f>0</f>
        <v>0</v>
      </c>
      <c r="P64" s="91">
        <f>0</f>
        <v>0</v>
      </c>
      <c r="Q64" s="91">
        <f>0</f>
        <v>0</v>
      </c>
      <c r="R64" s="91">
        <f>0</f>
        <v>0</v>
      </c>
      <c r="S64" s="91">
        <f>0</f>
        <v>0</v>
      </c>
      <c r="T64" s="91">
        <f>0</f>
        <v>0</v>
      </c>
      <c r="U64" s="91">
        <f>0</f>
        <v>0</v>
      </c>
      <c r="V64" s="91">
        <f>0</f>
        <v>0</v>
      </c>
      <c r="W64" s="91">
        <f>0</f>
        <v>0</v>
      </c>
      <c r="X64" s="91">
        <f>0</f>
        <v>0</v>
      </c>
      <c r="Y64" s="91">
        <f>0</f>
        <v>0</v>
      </c>
      <c r="Z64" s="91">
        <f>0</f>
        <v>0</v>
      </c>
      <c r="AA64" s="91">
        <f>0</f>
        <v>0</v>
      </c>
      <c r="AB64" s="91">
        <f>0</f>
        <v>0</v>
      </c>
      <c r="AC64" s="91">
        <f>0</f>
        <v>0</v>
      </c>
      <c r="AD64" s="91">
        <f>0</f>
        <v>0</v>
      </c>
      <c r="AE64" s="91">
        <f>0</f>
        <v>0</v>
      </c>
      <c r="AF64" s="92">
        <f>0</f>
        <v>0</v>
      </c>
      <c r="AG64" s="91">
        <f>0</f>
        <v>0</v>
      </c>
      <c r="AH64" s="91">
        <f>0</f>
        <v>0</v>
      </c>
      <c r="AI64" s="91">
        <f>0</f>
        <v>0</v>
      </c>
      <c r="AJ64" s="91">
        <f>0</f>
        <v>0</v>
      </c>
      <c r="AK64" s="91">
        <f>0</f>
        <v>0</v>
      </c>
      <c r="AL64" s="92">
        <f>0</f>
        <v>0</v>
      </c>
      <c r="AM64" s="91">
        <f>0</f>
        <v>0</v>
      </c>
      <c r="AN64" s="92">
        <f>0</f>
        <v>0</v>
      </c>
      <c r="AO64" s="91">
        <f>0</f>
        <v>0</v>
      </c>
      <c r="AP64" s="50"/>
    </row>
    <row r="65" spans="1:41" ht="60" customHeight="1">
      <c r="A65" s="98" t="s">
        <v>81</v>
      </c>
      <c r="B65" s="101" t="s">
        <v>82</v>
      </c>
      <c r="C65" s="100">
        <v>56</v>
      </c>
      <c r="D65" s="91">
        <f>4</f>
        <v>4</v>
      </c>
      <c r="E65" s="91">
        <f>3</f>
        <v>3</v>
      </c>
      <c r="F65" s="91">
        <f>0</f>
        <v>0</v>
      </c>
      <c r="G65" s="91">
        <f>0</f>
        <v>0</v>
      </c>
      <c r="H65" s="91">
        <f>0</f>
        <v>0</v>
      </c>
      <c r="I65" s="91">
        <f>0</f>
        <v>0</v>
      </c>
      <c r="J65" s="91">
        <f>0</f>
        <v>0</v>
      </c>
      <c r="K65" s="91">
        <f>0</f>
        <v>0</v>
      </c>
      <c r="L65" s="91">
        <f>0</f>
        <v>0</v>
      </c>
      <c r="M65" s="91">
        <f>0</f>
        <v>0</v>
      </c>
      <c r="N65" s="91">
        <f>0</f>
        <v>0</v>
      </c>
      <c r="O65" s="91">
        <f>0</f>
        <v>0</v>
      </c>
      <c r="P65" s="91">
        <f>0</f>
        <v>0</v>
      </c>
      <c r="Q65" s="91">
        <f>0</f>
        <v>0</v>
      </c>
      <c r="R65" s="91">
        <f>0</f>
        <v>0</v>
      </c>
      <c r="S65" s="91">
        <f>0</f>
        <v>0</v>
      </c>
      <c r="T65" s="91">
        <f>0</f>
        <v>0</v>
      </c>
      <c r="U65" s="91">
        <f>0</f>
        <v>0</v>
      </c>
      <c r="V65" s="91">
        <f>0</f>
        <v>0</v>
      </c>
      <c r="W65" s="91">
        <f>0</f>
        <v>0</v>
      </c>
      <c r="X65" s="91">
        <f>0</f>
        <v>0</v>
      </c>
      <c r="Y65" s="91">
        <f>0</f>
        <v>0</v>
      </c>
      <c r="Z65" s="91">
        <f>0</f>
        <v>0</v>
      </c>
      <c r="AA65" s="91">
        <f>0</f>
        <v>0</v>
      </c>
      <c r="AB65" s="91">
        <f>0</f>
        <v>0</v>
      </c>
      <c r="AC65" s="91">
        <f>0</f>
        <v>0</v>
      </c>
      <c r="AD65" s="91">
        <f>0</f>
        <v>0</v>
      </c>
      <c r="AE65" s="91">
        <f>0</f>
        <v>0</v>
      </c>
      <c r="AF65" s="92">
        <f>0</f>
        <v>0</v>
      </c>
      <c r="AG65" s="91">
        <f>0</f>
        <v>0</v>
      </c>
      <c r="AH65" s="91">
        <f>0</f>
        <v>0</v>
      </c>
      <c r="AI65" s="91">
        <f>0</f>
        <v>0</v>
      </c>
      <c r="AJ65" s="91">
        <f>1</f>
        <v>1</v>
      </c>
      <c r="AK65" s="91">
        <f>0</f>
        <v>0</v>
      </c>
      <c r="AL65" s="92">
        <f>0</f>
        <v>0</v>
      </c>
      <c r="AM65" s="91">
        <f>0</f>
        <v>0</v>
      </c>
      <c r="AN65" s="92">
        <f>0</f>
        <v>0</v>
      </c>
      <c r="AO65" s="91">
        <f>0</f>
        <v>0</v>
      </c>
    </row>
    <row r="66" spans="1:41" ht="90" customHeight="1">
      <c r="A66" s="98" t="s">
        <v>179</v>
      </c>
      <c r="B66" s="101" t="s">
        <v>245</v>
      </c>
      <c r="C66" s="100">
        <v>57</v>
      </c>
      <c r="D66" s="91">
        <f>0</f>
        <v>0</v>
      </c>
      <c r="E66" s="91">
        <f>0</f>
        <v>0</v>
      </c>
      <c r="F66" s="91">
        <f>0</f>
        <v>0</v>
      </c>
      <c r="G66" s="91">
        <f>0</f>
        <v>0</v>
      </c>
      <c r="H66" s="91">
        <f>0</f>
        <v>0</v>
      </c>
      <c r="I66" s="91">
        <f>0</f>
        <v>0</v>
      </c>
      <c r="J66" s="91">
        <f>0</f>
        <v>0</v>
      </c>
      <c r="K66" s="91">
        <f>0</f>
        <v>0</v>
      </c>
      <c r="L66" s="91">
        <f>0</f>
        <v>0</v>
      </c>
      <c r="M66" s="91">
        <f>0</f>
        <v>0</v>
      </c>
      <c r="N66" s="91">
        <f>0</f>
        <v>0</v>
      </c>
      <c r="O66" s="91">
        <f>0</f>
        <v>0</v>
      </c>
      <c r="P66" s="91">
        <f>0</f>
        <v>0</v>
      </c>
      <c r="Q66" s="91">
        <f>0</f>
        <v>0</v>
      </c>
      <c r="R66" s="91">
        <f>0</f>
        <v>0</v>
      </c>
      <c r="S66" s="91">
        <f>0</f>
        <v>0</v>
      </c>
      <c r="T66" s="91">
        <f>0</f>
        <v>0</v>
      </c>
      <c r="U66" s="91">
        <f>0</f>
        <v>0</v>
      </c>
      <c r="V66" s="91">
        <f>0</f>
        <v>0</v>
      </c>
      <c r="W66" s="91">
        <f>0</f>
        <v>0</v>
      </c>
      <c r="X66" s="91">
        <f>0</f>
        <v>0</v>
      </c>
      <c r="Y66" s="91">
        <f>0</f>
        <v>0</v>
      </c>
      <c r="Z66" s="91">
        <f>0</f>
        <v>0</v>
      </c>
      <c r="AA66" s="91">
        <f>0</f>
        <v>0</v>
      </c>
      <c r="AB66" s="91">
        <f>0</f>
        <v>0</v>
      </c>
      <c r="AC66" s="91">
        <f>0</f>
        <v>0</v>
      </c>
      <c r="AD66" s="91">
        <f>0</f>
        <v>0</v>
      </c>
      <c r="AE66" s="91">
        <f>0</f>
        <v>0</v>
      </c>
      <c r="AF66" s="92">
        <f>0</f>
        <v>0</v>
      </c>
      <c r="AG66" s="91">
        <f>0</f>
        <v>0</v>
      </c>
      <c r="AH66" s="91">
        <f>0</f>
        <v>0</v>
      </c>
      <c r="AI66" s="91">
        <f>0</f>
        <v>0</v>
      </c>
      <c r="AJ66" s="91">
        <f>0</f>
        <v>0</v>
      </c>
      <c r="AK66" s="91">
        <f>0</f>
        <v>0</v>
      </c>
      <c r="AL66" s="92">
        <f>0</f>
        <v>0</v>
      </c>
      <c r="AM66" s="91">
        <f>0</f>
        <v>0</v>
      </c>
      <c r="AN66" s="92">
        <f>0</f>
        <v>0</v>
      </c>
      <c r="AO66" s="91">
        <f>0</f>
        <v>0</v>
      </c>
    </row>
    <row r="67" spans="1:41" ht="60" customHeight="1">
      <c r="A67" s="98" t="s">
        <v>19</v>
      </c>
      <c r="B67" s="99" t="s">
        <v>339</v>
      </c>
      <c r="C67" s="100">
        <v>58</v>
      </c>
      <c r="D67" s="91">
        <f>0</f>
        <v>0</v>
      </c>
      <c r="E67" s="91">
        <f>0</f>
        <v>0</v>
      </c>
      <c r="F67" s="91">
        <f>0</f>
        <v>0</v>
      </c>
      <c r="G67" s="91">
        <f>0</f>
        <v>0</v>
      </c>
      <c r="H67" s="91">
        <f>0</f>
        <v>0</v>
      </c>
      <c r="I67" s="91">
        <f>0</f>
        <v>0</v>
      </c>
      <c r="J67" s="91">
        <f>0</f>
        <v>0</v>
      </c>
      <c r="K67" s="91">
        <f>0</f>
        <v>0</v>
      </c>
      <c r="L67" s="91">
        <f>0</f>
        <v>0</v>
      </c>
      <c r="M67" s="91">
        <f>0</f>
        <v>0</v>
      </c>
      <c r="N67" s="91">
        <f>0</f>
        <v>0</v>
      </c>
      <c r="O67" s="91">
        <f>0</f>
        <v>0</v>
      </c>
      <c r="P67" s="91">
        <f>0</f>
        <v>0</v>
      </c>
      <c r="Q67" s="91">
        <f>0</f>
        <v>0</v>
      </c>
      <c r="R67" s="91">
        <f>0</f>
        <v>0</v>
      </c>
      <c r="S67" s="91">
        <f>0</f>
        <v>0</v>
      </c>
      <c r="T67" s="91">
        <f>0</f>
        <v>0</v>
      </c>
      <c r="U67" s="91">
        <f>0</f>
        <v>0</v>
      </c>
      <c r="V67" s="91">
        <f>0</f>
        <v>0</v>
      </c>
      <c r="W67" s="91">
        <f>0</f>
        <v>0</v>
      </c>
      <c r="X67" s="91">
        <f>0</f>
        <v>0</v>
      </c>
      <c r="Y67" s="91">
        <f>0</f>
        <v>0</v>
      </c>
      <c r="Z67" s="91">
        <f>0</f>
        <v>0</v>
      </c>
      <c r="AA67" s="91">
        <f>0</f>
        <v>0</v>
      </c>
      <c r="AB67" s="91">
        <f>0</f>
        <v>0</v>
      </c>
      <c r="AC67" s="91">
        <f>0</f>
        <v>0</v>
      </c>
      <c r="AD67" s="91">
        <f>0</f>
        <v>0</v>
      </c>
      <c r="AE67" s="91">
        <f>0</f>
        <v>0</v>
      </c>
      <c r="AF67" s="92">
        <f>0</f>
        <v>0</v>
      </c>
      <c r="AG67" s="91">
        <f>0</f>
        <v>0</v>
      </c>
      <c r="AH67" s="91">
        <f>0</f>
        <v>0</v>
      </c>
      <c r="AI67" s="91">
        <f>0</f>
        <v>0</v>
      </c>
      <c r="AJ67" s="91">
        <f>0</f>
        <v>0</v>
      </c>
      <c r="AK67" s="91">
        <f>0</f>
        <v>0</v>
      </c>
      <c r="AL67" s="92">
        <f>0</f>
        <v>0</v>
      </c>
      <c r="AM67" s="91">
        <f>0</f>
        <v>0</v>
      </c>
      <c r="AN67" s="92">
        <f>0</f>
        <v>0</v>
      </c>
      <c r="AO67" s="91">
        <f>0</f>
        <v>0</v>
      </c>
    </row>
    <row r="68" spans="1:41" ht="30" customHeight="1">
      <c r="A68" s="98" t="s">
        <v>21</v>
      </c>
      <c r="B68" s="101" t="s">
        <v>22</v>
      </c>
      <c r="C68" s="100">
        <v>59</v>
      </c>
      <c r="D68" s="91">
        <f>0</f>
        <v>0</v>
      </c>
      <c r="E68" s="91">
        <f>0</f>
        <v>0</v>
      </c>
      <c r="F68" s="91">
        <f>0</f>
        <v>0</v>
      </c>
      <c r="G68" s="91">
        <f>0</f>
        <v>0</v>
      </c>
      <c r="H68" s="91">
        <f>0</f>
        <v>0</v>
      </c>
      <c r="I68" s="91">
        <f>0</f>
        <v>0</v>
      </c>
      <c r="J68" s="91">
        <f>0</f>
        <v>0</v>
      </c>
      <c r="K68" s="91">
        <f>0</f>
        <v>0</v>
      </c>
      <c r="L68" s="91">
        <f>0</f>
        <v>0</v>
      </c>
      <c r="M68" s="91">
        <f>0</f>
        <v>0</v>
      </c>
      <c r="N68" s="91">
        <f>0</f>
        <v>0</v>
      </c>
      <c r="O68" s="91">
        <f>0</f>
        <v>0</v>
      </c>
      <c r="P68" s="91">
        <f>0</f>
        <v>0</v>
      </c>
      <c r="Q68" s="91">
        <f>0</f>
        <v>0</v>
      </c>
      <c r="R68" s="91">
        <f>0</f>
        <v>0</v>
      </c>
      <c r="S68" s="91">
        <f>0</f>
        <v>0</v>
      </c>
      <c r="T68" s="91">
        <f>0</f>
        <v>0</v>
      </c>
      <c r="U68" s="91">
        <f>0</f>
        <v>0</v>
      </c>
      <c r="V68" s="91">
        <f>0</f>
        <v>0</v>
      </c>
      <c r="W68" s="91">
        <f>0</f>
        <v>0</v>
      </c>
      <c r="X68" s="91">
        <f>0</f>
        <v>0</v>
      </c>
      <c r="Y68" s="91">
        <f>0</f>
        <v>0</v>
      </c>
      <c r="Z68" s="91">
        <f>0</f>
        <v>0</v>
      </c>
      <c r="AA68" s="91">
        <f>0</f>
        <v>0</v>
      </c>
      <c r="AB68" s="91">
        <f>0</f>
        <v>0</v>
      </c>
      <c r="AC68" s="91">
        <f>0</f>
        <v>0</v>
      </c>
      <c r="AD68" s="91">
        <f>0</f>
        <v>0</v>
      </c>
      <c r="AE68" s="91">
        <f>0</f>
        <v>0</v>
      </c>
      <c r="AF68" s="92">
        <f>0</f>
        <v>0</v>
      </c>
      <c r="AG68" s="91">
        <f>0</f>
        <v>0</v>
      </c>
      <c r="AH68" s="91">
        <f>0</f>
        <v>0</v>
      </c>
      <c r="AI68" s="91">
        <f>0</f>
        <v>0</v>
      </c>
      <c r="AJ68" s="91">
        <f>0</f>
        <v>0</v>
      </c>
      <c r="AK68" s="91">
        <f>0</f>
        <v>0</v>
      </c>
      <c r="AL68" s="92">
        <f>0</f>
        <v>0</v>
      </c>
      <c r="AM68" s="91">
        <f>0</f>
        <v>0</v>
      </c>
      <c r="AN68" s="92">
        <f>0</f>
        <v>0</v>
      </c>
      <c r="AO68" s="91">
        <f>0</f>
        <v>0</v>
      </c>
    </row>
    <row r="69" spans="1:41" ht="30" customHeight="1">
      <c r="A69" s="98" t="s">
        <v>180</v>
      </c>
      <c r="B69" s="101" t="s">
        <v>244</v>
      </c>
      <c r="C69" s="100">
        <v>60</v>
      </c>
      <c r="D69" s="91">
        <f>0</f>
        <v>0</v>
      </c>
      <c r="E69" s="91">
        <f>0</f>
        <v>0</v>
      </c>
      <c r="F69" s="91">
        <f>0</f>
        <v>0</v>
      </c>
      <c r="G69" s="91">
        <f>0</f>
        <v>0</v>
      </c>
      <c r="H69" s="91">
        <f>0</f>
        <v>0</v>
      </c>
      <c r="I69" s="91">
        <f>0</f>
        <v>0</v>
      </c>
      <c r="J69" s="91">
        <f>0</f>
        <v>0</v>
      </c>
      <c r="K69" s="91">
        <f>0</f>
        <v>0</v>
      </c>
      <c r="L69" s="91">
        <f>0</f>
        <v>0</v>
      </c>
      <c r="M69" s="91">
        <f>0</f>
        <v>0</v>
      </c>
      <c r="N69" s="91">
        <f>0</f>
        <v>0</v>
      </c>
      <c r="O69" s="91">
        <f>0</f>
        <v>0</v>
      </c>
      <c r="P69" s="91">
        <f>0</f>
        <v>0</v>
      </c>
      <c r="Q69" s="91">
        <f>0</f>
        <v>0</v>
      </c>
      <c r="R69" s="91">
        <f>0</f>
        <v>0</v>
      </c>
      <c r="S69" s="91">
        <f>0</f>
        <v>0</v>
      </c>
      <c r="T69" s="91">
        <f>0</f>
        <v>0</v>
      </c>
      <c r="U69" s="91">
        <f>0</f>
        <v>0</v>
      </c>
      <c r="V69" s="91">
        <f>0</f>
        <v>0</v>
      </c>
      <c r="W69" s="91">
        <f>0</f>
        <v>0</v>
      </c>
      <c r="X69" s="91">
        <f>0</f>
        <v>0</v>
      </c>
      <c r="Y69" s="91">
        <f>0</f>
        <v>0</v>
      </c>
      <c r="Z69" s="91">
        <f>0</f>
        <v>0</v>
      </c>
      <c r="AA69" s="91">
        <f>0</f>
        <v>0</v>
      </c>
      <c r="AB69" s="91">
        <f>0</f>
        <v>0</v>
      </c>
      <c r="AC69" s="91">
        <f>0</f>
        <v>0</v>
      </c>
      <c r="AD69" s="91">
        <f>0</f>
        <v>0</v>
      </c>
      <c r="AE69" s="91">
        <f>0</f>
        <v>0</v>
      </c>
      <c r="AF69" s="92">
        <f>0</f>
        <v>0</v>
      </c>
      <c r="AG69" s="91">
        <f>0</f>
        <v>0</v>
      </c>
      <c r="AH69" s="91">
        <f>0</f>
        <v>0</v>
      </c>
      <c r="AI69" s="91">
        <f>0</f>
        <v>0</v>
      </c>
      <c r="AJ69" s="91">
        <f>0</f>
        <v>0</v>
      </c>
      <c r="AK69" s="91">
        <f>0</f>
        <v>0</v>
      </c>
      <c r="AL69" s="92">
        <f>0</f>
        <v>0</v>
      </c>
      <c r="AM69" s="91">
        <f>0</f>
        <v>0</v>
      </c>
      <c r="AN69" s="92">
        <f>0</f>
        <v>0</v>
      </c>
      <c r="AO69" s="92">
        <f>0</f>
        <v>0</v>
      </c>
    </row>
    <row r="70" spans="1:41" ht="30" customHeight="1">
      <c r="A70" s="98" t="s">
        <v>86</v>
      </c>
      <c r="B70" s="101" t="s">
        <v>23</v>
      </c>
      <c r="C70" s="100">
        <v>61</v>
      </c>
      <c r="D70" s="91">
        <f>0</f>
        <v>0</v>
      </c>
      <c r="E70" s="91">
        <f>0</f>
        <v>0</v>
      </c>
      <c r="F70" s="91">
        <f>0</f>
        <v>0</v>
      </c>
      <c r="G70" s="91">
        <f>0</f>
        <v>0</v>
      </c>
      <c r="H70" s="91">
        <f>0</f>
        <v>0</v>
      </c>
      <c r="I70" s="91">
        <f>0</f>
        <v>0</v>
      </c>
      <c r="J70" s="91">
        <f>0</f>
        <v>0</v>
      </c>
      <c r="K70" s="91">
        <f>0</f>
        <v>0</v>
      </c>
      <c r="L70" s="91">
        <f>0</f>
        <v>0</v>
      </c>
      <c r="M70" s="91">
        <f>0</f>
        <v>0</v>
      </c>
      <c r="N70" s="91">
        <f>0</f>
        <v>0</v>
      </c>
      <c r="O70" s="91">
        <f>0</f>
        <v>0</v>
      </c>
      <c r="P70" s="91">
        <f>0</f>
        <v>0</v>
      </c>
      <c r="Q70" s="91">
        <f>0</f>
        <v>0</v>
      </c>
      <c r="R70" s="91">
        <f>0</f>
        <v>0</v>
      </c>
      <c r="S70" s="91">
        <f>0</f>
        <v>0</v>
      </c>
      <c r="T70" s="91">
        <f>0</f>
        <v>0</v>
      </c>
      <c r="U70" s="91">
        <f>0</f>
        <v>0</v>
      </c>
      <c r="V70" s="91">
        <f>0</f>
        <v>0</v>
      </c>
      <c r="W70" s="91">
        <f>0</f>
        <v>0</v>
      </c>
      <c r="X70" s="91">
        <f>0</f>
        <v>0</v>
      </c>
      <c r="Y70" s="91">
        <f>0</f>
        <v>0</v>
      </c>
      <c r="Z70" s="91">
        <f>0</f>
        <v>0</v>
      </c>
      <c r="AA70" s="91">
        <f>0</f>
        <v>0</v>
      </c>
      <c r="AB70" s="91">
        <f>0</f>
        <v>0</v>
      </c>
      <c r="AC70" s="91">
        <f>0</f>
        <v>0</v>
      </c>
      <c r="AD70" s="91">
        <f>0</f>
        <v>0</v>
      </c>
      <c r="AE70" s="91">
        <f>0</f>
        <v>0</v>
      </c>
      <c r="AF70" s="92">
        <f>0</f>
        <v>0</v>
      </c>
      <c r="AG70" s="91">
        <f>0</f>
        <v>0</v>
      </c>
      <c r="AH70" s="91">
        <f>0</f>
        <v>0</v>
      </c>
      <c r="AI70" s="91">
        <f>0</f>
        <v>0</v>
      </c>
      <c r="AJ70" s="91">
        <f>0</f>
        <v>0</v>
      </c>
      <c r="AK70" s="91">
        <f>0</f>
        <v>0</v>
      </c>
      <c r="AL70" s="92">
        <f>0</f>
        <v>0</v>
      </c>
      <c r="AM70" s="91">
        <f>0</f>
        <v>0</v>
      </c>
      <c r="AN70" s="91">
        <f>0</f>
        <v>0</v>
      </c>
      <c r="AO70" s="92">
        <f>0</f>
        <v>0</v>
      </c>
    </row>
    <row r="71" spans="1:41" ht="60" customHeight="1">
      <c r="A71" s="98" t="s">
        <v>20</v>
      </c>
      <c r="B71" s="99" t="s">
        <v>340</v>
      </c>
      <c r="C71" s="100">
        <v>62</v>
      </c>
      <c r="D71" s="91">
        <f>0</f>
        <v>0</v>
      </c>
      <c r="E71" s="91">
        <f>0</f>
        <v>0</v>
      </c>
      <c r="F71" s="91">
        <f>0</f>
        <v>0</v>
      </c>
      <c r="G71" s="91">
        <f>0</f>
        <v>0</v>
      </c>
      <c r="H71" s="91">
        <f>0</f>
        <v>0</v>
      </c>
      <c r="I71" s="91">
        <f>0</f>
        <v>0</v>
      </c>
      <c r="J71" s="91">
        <f>0</f>
        <v>0</v>
      </c>
      <c r="K71" s="91">
        <f>0</f>
        <v>0</v>
      </c>
      <c r="L71" s="91">
        <f>0</f>
        <v>0</v>
      </c>
      <c r="M71" s="91">
        <f>0</f>
        <v>0</v>
      </c>
      <c r="N71" s="91">
        <f>0</f>
        <v>0</v>
      </c>
      <c r="O71" s="91">
        <f>0</f>
        <v>0</v>
      </c>
      <c r="P71" s="91">
        <f>0</f>
        <v>0</v>
      </c>
      <c r="Q71" s="91">
        <f>0</f>
        <v>0</v>
      </c>
      <c r="R71" s="91">
        <f>0</f>
        <v>0</v>
      </c>
      <c r="S71" s="91">
        <f>0</f>
        <v>0</v>
      </c>
      <c r="T71" s="91">
        <f>0</f>
        <v>0</v>
      </c>
      <c r="U71" s="91">
        <f>0</f>
        <v>0</v>
      </c>
      <c r="V71" s="91">
        <f>0</f>
        <v>0</v>
      </c>
      <c r="W71" s="91">
        <f>0</f>
        <v>0</v>
      </c>
      <c r="X71" s="91">
        <f>0</f>
        <v>0</v>
      </c>
      <c r="Y71" s="91">
        <f>0</f>
        <v>0</v>
      </c>
      <c r="Z71" s="91">
        <f>0</f>
        <v>0</v>
      </c>
      <c r="AA71" s="91">
        <f>0</f>
        <v>0</v>
      </c>
      <c r="AB71" s="91">
        <f>0</f>
        <v>0</v>
      </c>
      <c r="AC71" s="91">
        <f>0</f>
        <v>0</v>
      </c>
      <c r="AD71" s="91">
        <f>0</f>
        <v>0</v>
      </c>
      <c r="AE71" s="91">
        <f>0</f>
        <v>0</v>
      </c>
      <c r="AF71" s="92">
        <f>0</f>
        <v>0</v>
      </c>
      <c r="AG71" s="91">
        <f>0</f>
        <v>0</v>
      </c>
      <c r="AH71" s="91">
        <f>0</f>
        <v>0</v>
      </c>
      <c r="AI71" s="91">
        <f>0</f>
        <v>0</v>
      </c>
      <c r="AJ71" s="91">
        <f>0</f>
        <v>0</v>
      </c>
      <c r="AK71" s="91">
        <f>0</f>
        <v>0</v>
      </c>
      <c r="AL71" s="91">
        <f>0</f>
        <v>0</v>
      </c>
      <c r="AM71" s="91">
        <f>0</f>
        <v>0</v>
      </c>
      <c r="AN71" s="91">
        <f>0</f>
        <v>0</v>
      </c>
      <c r="AO71" s="91">
        <f>0</f>
        <v>0</v>
      </c>
    </row>
    <row r="72" spans="1:41" ht="30" customHeight="1">
      <c r="A72" s="98" t="s">
        <v>24</v>
      </c>
      <c r="B72" s="99" t="s">
        <v>341</v>
      </c>
      <c r="C72" s="100">
        <v>63</v>
      </c>
      <c r="D72" s="91">
        <f>0</f>
        <v>0</v>
      </c>
      <c r="E72" s="91">
        <f>0</f>
        <v>0</v>
      </c>
      <c r="F72" s="91">
        <f>0</f>
        <v>0</v>
      </c>
      <c r="G72" s="91">
        <f>0</f>
        <v>0</v>
      </c>
      <c r="H72" s="91">
        <f>0</f>
        <v>0</v>
      </c>
      <c r="I72" s="91">
        <f>0</f>
        <v>0</v>
      </c>
      <c r="J72" s="91">
        <f>0</f>
        <v>0</v>
      </c>
      <c r="K72" s="91">
        <f>0</f>
        <v>0</v>
      </c>
      <c r="L72" s="91">
        <f>0</f>
        <v>0</v>
      </c>
      <c r="M72" s="91">
        <f>0</f>
        <v>0</v>
      </c>
      <c r="N72" s="91">
        <f>0</f>
        <v>0</v>
      </c>
      <c r="O72" s="91">
        <f>0</f>
        <v>0</v>
      </c>
      <c r="P72" s="91">
        <f>0</f>
        <v>0</v>
      </c>
      <c r="Q72" s="91">
        <f>0</f>
        <v>0</v>
      </c>
      <c r="R72" s="91">
        <f>0</f>
        <v>0</v>
      </c>
      <c r="S72" s="91">
        <f>0</f>
        <v>0</v>
      </c>
      <c r="T72" s="91">
        <f>0</f>
        <v>0</v>
      </c>
      <c r="U72" s="91">
        <f>0</f>
        <v>0</v>
      </c>
      <c r="V72" s="91">
        <f>0</f>
        <v>0</v>
      </c>
      <c r="W72" s="91">
        <f>0</f>
        <v>0</v>
      </c>
      <c r="X72" s="91">
        <f>0</f>
        <v>0</v>
      </c>
      <c r="Y72" s="91">
        <f>0</f>
        <v>0</v>
      </c>
      <c r="Z72" s="91">
        <f>0</f>
        <v>0</v>
      </c>
      <c r="AA72" s="91">
        <f>0</f>
        <v>0</v>
      </c>
      <c r="AB72" s="91">
        <f>0</f>
        <v>0</v>
      </c>
      <c r="AC72" s="91">
        <f>0</f>
        <v>0</v>
      </c>
      <c r="AD72" s="91">
        <f>0</f>
        <v>0</v>
      </c>
      <c r="AE72" s="91">
        <f>0</f>
        <v>0</v>
      </c>
      <c r="AF72" s="92">
        <f>0</f>
        <v>0</v>
      </c>
      <c r="AG72" s="91">
        <f>0</f>
        <v>0</v>
      </c>
      <c r="AH72" s="91">
        <f>0</f>
        <v>0</v>
      </c>
      <c r="AI72" s="91">
        <f>0</f>
        <v>0</v>
      </c>
      <c r="AJ72" s="91">
        <f>0</f>
        <v>0</v>
      </c>
      <c r="AK72" s="91">
        <f>0</f>
        <v>0</v>
      </c>
      <c r="AL72" s="91">
        <f>0</f>
        <v>0</v>
      </c>
      <c r="AM72" s="91">
        <f>0</f>
        <v>0</v>
      </c>
      <c r="AN72" s="91">
        <f>0</f>
        <v>0</v>
      </c>
      <c r="AO72" s="91">
        <f>0</f>
        <v>0</v>
      </c>
    </row>
    <row r="73" spans="1:41" ht="60" customHeight="1">
      <c r="A73" s="98" t="s">
        <v>105</v>
      </c>
      <c r="B73" s="101" t="s">
        <v>106</v>
      </c>
      <c r="C73" s="100">
        <v>64</v>
      </c>
      <c r="D73" s="91">
        <f>0</f>
        <v>0</v>
      </c>
      <c r="E73" s="91">
        <f>0</f>
        <v>0</v>
      </c>
      <c r="F73" s="91">
        <f>0</f>
        <v>0</v>
      </c>
      <c r="G73" s="91">
        <f>0</f>
        <v>0</v>
      </c>
      <c r="H73" s="91">
        <f>0</f>
        <v>0</v>
      </c>
      <c r="I73" s="91">
        <f>0</f>
        <v>0</v>
      </c>
      <c r="J73" s="91">
        <f>0</f>
        <v>0</v>
      </c>
      <c r="K73" s="91">
        <f>0</f>
        <v>0</v>
      </c>
      <c r="L73" s="91">
        <f>0</f>
        <v>0</v>
      </c>
      <c r="M73" s="91">
        <f>0</f>
        <v>0</v>
      </c>
      <c r="N73" s="91">
        <f>0</f>
        <v>0</v>
      </c>
      <c r="O73" s="91">
        <f>0</f>
        <v>0</v>
      </c>
      <c r="P73" s="91">
        <f>0</f>
        <v>0</v>
      </c>
      <c r="Q73" s="91">
        <f>0</f>
        <v>0</v>
      </c>
      <c r="R73" s="91">
        <f>0</f>
        <v>0</v>
      </c>
      <c r="S73" s="91">
        <f>0</f>
        <v>0</v>
      </c>
      <c r="T73" s="91">
        <f>0</f>
        <v>0</v>
      </c>
      <c r="U73" s="91">
        <f>0</f>
        <v>0</v>
      </c>
      <c r="V73" s="91">
        <f>0</f>
        <v>0</v>
      </c>
      <c r="W73" s="91">
        <f>0</f>
        <v>0</v>
      </c>
      <c r="X73" s="91">
        <f>0</f>
        <v>0</v>
      </c>
      <c r="Y73" s="91">
        <f>0</f>
        <v>0</v>
      </c>
      <c r="Z73" s="91">
        <f>0</f>
        <v>0</v>
      </c>
      <c r="AA73" s="91">
        <f>0</f>
        <v>0</v>
      </c>
      <c r="AB73" s="91">
        <f>0</f>
        <v>0</v>
      </c>
      <c r="AC73" s="91">
        <f>0</f>
        <v>0</v>
      </c>
      <c r="AD73" s="91">
        <f>0</f>
        <v>0</v>
      </c>
      <c r="AE73" s="91">
        <f>0</f>
        <v>0</v>
      </c>
      <c r="AF73" s="92">
        <f>0</f>
        <v>0</v>
      </c>
      <c r="AG73" s="91">
        <f>0</f>
        <v>0</v>
      </c>
      <c r="AH73" s="91">
        <f>0</f>
        <v>0</v>
      </c>
      <c r="AI73" s="91">
        <f>0</f>
        <v>0</v>
      </c>
      <c r="AJ73" s="91">
        <f>0</f>
        <v>0</v>
      </c>
      <c r="AK73" s="91">
        <f>0</f>
        <v>0</v>
      </c>
      <c r="AL73" s="92">
        <f>0</f>
        <v>0</v>
      </c>
      <c r="AM73" s="91">
        <f>0</f>
        <v>0</v>
      </c>
      <c r="AN73" s="92">
        <f>0</f>
        <v>0</v>
      </c>
      <c r="AO73" s="91">
        <f>0</f>
        <v>0</v>
      </c>
    </row>
    <row r="74" spans="1:41" ht="90" customHeight="1">
      <c r="A74" s="98" t="s">
        <v>306</v>
      </c>
      <c r="B74" s="99" t="s">
        <v>342</v>
      </c>
      <c r="C74" s="100">
        <v>65</v>
      </c>
      <c r="D74" s="91">
        <f>1</f>
        <v>1</v>
      </c>
      <c r="E74" s="91">
        <f>0</f>
        <v>0</v>
      </c>
      <c r="F74" s="91">
        <f>0</f>
        <v>0</v>
      </c>
      <c r="G74" s="91">
        <f>0</f>
        <v>0</v>
      </c>
      <c r="H74" s="91">
        <f>0</f>
        <v>0</v>
      </c>
      <c r="I74" s="91">
        <f>0</f>
        <v>0</v>
      </c>
      <c r="J74" s="91">
        <f>0</f>
        <v>0</v>
      </c>
      <c r="K74" s="91">
        <f>0</f>
        <v>0</v>
      </c>
      <c r="L74" s="91">
        <f>0</f>
        <v>0</v>
      </c>
      <c r="M74" s="91">
        <f>0</f>
        <v>0</v>
      </c>
      <c r="N74" s="91">
        <f>0</f>
        <v>0</v>
      </c>
      <c r="O74" s="91">
        <f>0</f>
        <v>0</v>
      </c>
      <c r="P74" s="91">
        <f>0</f>
        <v>0</v>
      </c>
      <c r="Q74" s="91">
        <f>0</f>
        <v>0</v>
      </c>
      <c r="R74" s="91">
        <f>0</f>
        <v>0</v>
      </c>
      <c r="S74" s="91">
        <f>0</f>
        <v>0</v>
      </c>
      <c r="T74" s="91">
        <f>0</f>
        <v>0</v>
      </c>
      <c r="U74" s="91">
        <f>0</f>
        <v>0</v>
      </c>
      <c r="V74" s="91">
        <f>0</f>
        <v>0</v>
      </c>
      <c r="W74" s="91">
        <f>0</f>
        <v>0</v>
      </c>
      <c r="X74" s="91">
        <f>0</f>
        <v>0</v>
      </c>
      <c r="Y74" s="91">
        <f>0</f>
        <v>0</v>
      </c>
      <c r="Z74" s="91">
        <f>0</f>
        <v>0</v>
      </c>
      <c r="AA74" s="91">
        <f>0</f>
        <v>0</v>
      </c>
      <c r="AB74" s="91">
        <f>0</f>
        <v>0</v>
      </c>
      <c r="AC74" s="91">
        <f>0</f>
        <v>0</v>
      </c>
      <c r="AD74" s="91">
        <f>0</f>
        <v>0</v>
      </c>
      <c r="AE74" s="91">
        <f>0</f>
        <v>0</v>
      </c>
      <c r="AF74" s="92">
        <f>0</f>
        <v>0</v>
      </c>
      <c r="AG74" s="91">
        <f>0</f>
        <v>0</v>
      </c>
      <c r="AH74" s="91">
        <f>0</f>
        <v>0</v>
      </c>
      <c r="AI74" s="91">
        <f>1</f>
        <v>1</v>
      </c>
      <c r="AJ74" s="91">
        <f>0</f>
        <v>0</v>
      </c>
      <c r="AK74" s="91">
        <f>0</f>
        <v>0</v>
      </c>
      <c r="AL74" s="91">
        <f>0</f>
        <v>0</v>
      </c>
      <c r="AM74" s="91">
        <f>0</f>
        <v>0</v>
      </c>
      <c r="AN74" s="92">
        <f>0</f>
        <v>0</v>
      </c>
      <c r="AO74" s="91">
        <f>0</f>
        <v>0</v>
      </c>
    </row>
    <row r="75" spans="1:41" ht="90" customHeight="1">
      <c r="A75" s="98" t="s">
        <v>25</v>
      </c>
      <c r="B75" s="101" t="s">
        <v>243</v>
      </c>
      <c r="C75" s="100">
        <v>66</v>
      </c>
      <c r="D75" s="91">
        <f>0</f>
        <v>0</v>
      </c>
      <c r="E75" s="91">
        <f>0</f>
        <v>0</v>
      </c>
      <c r="F75" s="91">
        <f>0</f>
        <v>0</v>
      </c>
      <c r="G75" s="91">
        <f>0</f>
        <v>0</v>
      </c>
      <c r="H75" s="91">
        <f>0</f>
        <v>0</v>
      </c>
      <c r="I75" s="91">
        <f>0</f>
        <v>0</v>
      </c>
      <c r="J75" s="91">
        <f>0</f>
        <v>0</v>
      </c>
      <c r="K75" s="91">
        <f>0</f>
        <v>0</v>
      </c>
      <c r="L75" s="91">
        <f>0</f>
        <v>0</v>
      </c>
      <c r="M75" s="91">
        <f>0</f>
        <v>0</v>
      </c>
      <c r="N75" s="91">
        <f>0</f>
        <v>0</v>
      </c>
      <c r="O75" s="91">
        <f>0</f>
        <v>0</v>
      </c>
      <c r="P75" s="91">
        <f>0</f>
        <v>0</v>
      </c>
      <c r="Q75" s="91">
        <f>0</f>
        <v>0</v>
      </c>
      <c r="R75" s="91">
        <f>0</f>
        <v>0</v>
      </c>
      <c r="S75" s="91">
        <f>0</f>
        <v>0</v>
      </c>
      <c r="T75" s="91">
        <f>0</f>
        <v>0</v>
      </c>
      <c r="U75" s="91">
        <f>0</f>
        <v>0</v>
      </c>
      <c r="V75" s="91">
        <f>0</f>
        <v>0</v>
      </c>
      <c r="W75" s="91">
        <f>0</f>
        <v>0</v>
      </c>
      <c r="X75" s="91">
        <f>0</f>
        <v>0</v>
      </c>
      <c r="Y75" s="91">
        <f>0</f>
        <v>0</v>
      </c>
      <c r="Z75" s="91">
        <f>0</f>
        <v>0</v>
      </c>
      <c r="AA75" s="91">
        <f>0</f>
        <v>0</v>
      </c>
      <c r="AB75" s="91">
        <f>0</f>
        <v>0</v>
      </c>
      <c r="AC75" s="91">
        <f>0</f>
        <v>0</v>
      </c>
      <c r="AD75" s="91">
        <f>0</f>
        <v>0</v>
      </c>
      <c r="AE75" s="91">
        <f>0</f>
        <v>0</v>
      </c>
      <c r="AF75" s="92">
        <f>0</f>
        <v>0</v>
      </c>
      <c r="AG75" s="91">
        <f>0</f>
        <v>0</v>
      </c>
      <c r="AH75" s="91">
        <f>0</f>
        <v>0</v>
      </c>
      <c r="AI75" s="91">
        <f>0</f>
        <v>0</v>
      </c>
      <c r="AJ75" s="91">
        <f>0</f>
        <v>0</v>
      </c>
      <c r="AK75" s="91">
        <f>0</f>
        <v>0</v>
      </c>
      <c r="AL75" s="91">
        <f>0</f>
        <v>0</v>
      </c>
      <c r="AM75" s="91">
        <f>0</f>
        <v>0</v>
      </c>
      <c r="AN75" s="92">
        <f>0</f>
        <v>0</v>
      </c>
      <c r="AO75" s="91">
        <f>0</f>
        <v>0</v>
      </c>
    </row>
    <row r="76" spans="1:41" ht="90" customHeight="1">
      <c r="A76" s="98" t="s">
        <v>26</v>
      </c>
      <c r="B76" s="101" t="s">
        <v>242</v>
      </c>
      <c r="C76" s="100">
        <v>67</v>
      </c>
      <c r="D76" s="91">
        <f>0</f>
        <v>0</v>
      </c>
      <c r="E76" s="91">
        <f>0</f>
        <v>0</v>
      </c>
      <c r="F76" s="91">
        <f>0</f>
        <v>0</v>
      </c>
      <c r="G76" s="91">
        <f>0</f>
        <v>0</v>
      </c>
      <c r="H76" s="91">
        <f>0</f>
        <v>0</v>
      </c>
      <c r="I76" s="91">
        <f>0</f>
        <v>0</v>
      </c>
      <c r="J76" s="91">
        <f>0</f>
        <v>0</v>
      </c>
      <c r="K76" s="91">
        <f>0</f>
        <v>0</v>
      </c>
      <c r="L76" s="91">
        <f>0</f>
        <v>0</v>
      </c>
      <c r="M76" s="91">
        <f>0</f>
        <v>0</v>
      </c>
      <c r="N76" s="91">
        <f>0</f>
        <v>0</v>
      </c>
      <c r="O76" s="91">
        <f>0</f>
        <v>0</v>
      </c>
      <c r="P76" s="91">
        <f>0</f>
        <v>0</v>
      </c>
      <c r="Q76" s="91">
        <f>0</f>
        <v>0</v>
      </c>
      <c r="R76" s="91">
        <f>0</f>
        <v>0</v>
      </c>
      <c r="S76" s="91">
        <f>0</f>
        <v>0</v>
      </c>
      <c r="T76" s="91">
        <f>0</f>
        <v>0</v>
      </c>
      <c r="U76" s="91">
        <f>0</f>
        <v>0</v>
      </c>
      <c r="V76" s="91">
        <f>0</f>
        <v>0</v>
      </c>
      <c r="W76" s="91">
        <f>0</f>
        <v>0</v>
      </c>
      <c r="X76" s="91">
        <f>0</f>
        <v>0</v>
      </c>
      <c r="Y76" s="91">
        <f>0</f>
        <v>0</v>
      </c>
      <c r="Z76" s="91">
        <f>0</f>
        <v>0</v>
      </c>
      <c r="AA76" s="91">
        <f>0</f>
        <v>0</v>
      </c>
      <c r="AB76" s="91">
        <f>0</f>
        <v>0</v>
      </c>
      <c r="AC76" s="91">
        <f>0</f>
        <v>0</v>
      </c>
      <c r="AD76" s="91">
        <f>0</f>
        <v>0</v>
      </c>
      <c r="AE76" s="91">
        <f>0</f>
        <v>0</v>
      </c>
      <c r="AF76" s="92">
        <f>0</f>
        <v>0</v>
      </c>
      <c r="AG76" s="91">
        <f>0</f>
        <v>0</v>
      </c>
      <c r="AH76" s="91">
        <f>0</f>
        <v>0</v>
      </c>
      <c r="AI76" s="91">
        <f>0</f>
        <v>0</v>
      </c>
      <c r="AJ76" s="91">
        <f>0</f>
        <v>0</v>
      </c>
      <c r="AK76" s="91">
        <f>0</f>
        <v>0</v>
      </c>
      <c r="AL76" s="91">
        <f>0</f>
        <v>0</v>
      </c>
      <c r="AM76" s="91">
        <f>0</f>
        <v>0</v>
      </c>
      <c r="AN76" s="92">
        <f>0</f>
        <v>0</v>
      </c>
      <c r="AO76" s="91">
        <f>0</f>
        <v>0</v>
      </c>
    </row>
    <row r="77" spans="1:41" ht="90" customHeight="1">
      <c r="A77" s="98" t="s">
        <v>241</v>
      </c>
      <c r="B77" s="101" t="s">
        <v>240</v>
      </c>
      <c r="C77" s="100">
        <v>68</v>
      </c>
      <c r="D77" s="91">
        <f>1</f>
        <v>1</v>
      </c>
      <c r="E77" s="91">
        <f>0</f>
        <v>0</v>
      </c>
      <c r="F77" s="91">
        <f>0</f>
        <v>0</v>
      </c>
      <c r="G77" s="91">
        <f>0</f>
        <v>0</v>
      </c>
      <c r="H77" s="91">
        <f>0</f>
        <v>0</v>
      </c>
      <c r="I77" s="91">
        <f>0</f>
        <v>0</v>
      </c>
      <c r="J77" s="91">
        <f>0</f>
        <v>0</v>
      </c>
      <c r="K77" s="91">
        <f>0</f>
        <v>0</v>
      </c>
      <c r="L77" s="91">
        <f>0</f>
        <v>0</v>
      </c>
      <c r="M77" s="91">
        <f>0</f>
        <v>0</v>
      </c>
      <c r="N77" s="91">
        <f>0</f>
        <v>0</v>
      </c>
      <c r="O77" s="91">
        <f>0</f>
        <v>0</v>
      </c>
      <c r="P77" s="91">
        <f>0</f>
        <v>0</v>
      </c>
      <c r="Q77" s="91">
        <f>0</f>
        <v>0</v>
      </c>
      <c r="R77" s="91">
        <f>0</f>
        <v>0</v>
      </c>
      <c r="S77" s="91">
        <f>0</f>
        <v>0</v>
      </c>
      <c r="T77" s="91">
        <f>0</f>
        <v>0</v>
      </c>
      <c r="U77" s="91">
        <f>0</f>
        <v>0</v>
      </c>
      <c r="V77" s="91">
        <f>0</f>
        <v>0</v>
      </c>
      <c r="W77" s="91">
        <f>0</f>
        <v>0</v>
      </c>
      <c r="X77" s="91">
        <f>0</f>
        <v>0</v>
      </c>
      <c r="Y77" s="91">
        <f>0</f>
        <v>0</v>
      </c>
      <c r="Z77" s="91">
        <f>0</f>
        <v>0</v>
      </c>
      <c r="AA77" s="91">
        <f>0</f>
        <v>0</v>
      </c>
      <c r="AB77" s="91">
        <f>0</f>
        <v>0</v>
      </c>
      <c r="AC77" s="91">
        <f>0</f>
        <v>0</v>
      </c>
      <c r="AD77" s="91">
        <f>0</f>
        <v>0</v>
      </c>
      <c r="AE77" s="91">
        <f>0</f>
        <v>0</v>
      </c>
      <c r="AF77" s="92">
        <f>0</f>
        <v>0</v>
      </c>
      <c r="AG77" s="91">
        <f>0</f>
        <v>0</v>
      </c>
      <c r="AH77" s="91">
        <f>0</f>
        <v>0</v>
      </c>
      <c r="AI77" s="91">
        <f>1</f>
        <v>1</v>
      </c>
      <c r="AJ77" s="91">
        <f>0</f>
        <v>0</v>
      </c>
      <c r="AK77" s="91">
        <f>0</f>
        <v>0</v>
      </c>
      <c r="AL77" s="91">
        <f>0</f>
        <v>0</v>
      </c>
      <c r="AM77" s="91">
        <f>0</f>
        <v>0</v>
      </c>
      <c r="AN77" s="92">
        <f>0</f>
        <v>0</v>
      </c>
      <c r="AO77" s="91">
        <f>0</f>
        <v>0</v>
      </c>
    </row>
    <row r="78" spans="1:41" ht="90" customHeight="1">
      <c r="A78" s="98" t="s">
        <v>239</v>
      </c>
      <c r="B78" s="101" t="s">
        <v>238</v>
      </c>
      <c r="C78" s="100">
        <v>69</v>
      </c>
      <c r="D78" s="91">
        <f>0</f>
        <v>0</v>
      </c>
      <c r="E78" s="91">
        <f>0</f>
        <v>0</v>
      </c>
      <c r="F78" s="91">
        <f>0</f>
        <v>0</v>
      </c>
      <c r="G78" s="91">
        <f>0</f>
        <v>0</v>
      </c>
      <c r="H78" s="91">
        <f>0</f>
        <v>0</v>
      </c>
      <c r="I78" s="91">
        <f>0</f>
        <v>0</v>
      </c>
      <c r="J78" s="91">
        <f>0</f>
        <v>0</v>
      </c>
      <c r="K78" s="91">
        <f>0</f>
        <v>0</v>
      </c>
      <c r="L78" s="91">
        <f>0</f>
        <v>0</v>
      </c>
      <c r="M78" s="91">
        <f>0</f>
        <v>0</v>
      </c>
      <c r="N78" s="91">
        <f>0</f>
        <v>0</v>
      </c>
      <c r="O78" s="91">
        <f>0</f>
        <v>0</v>
      </c>
      <c r="P78" s="91">
        <f>0</f>
        <v>0</v>
      </c>
      <c r="Q78" s="91">
        <f>0</f>
        <v>0</v>
      </c>
      <c r="R78" s="91">
        <f>0</f>
        <v>0</v>
      </c>
      <c r="S78" s="91">
        <f>0</f>
        <v>0</v>
      </c>
      <c r="T78" s="91">
        <f>0</f>
        <v>0</v>
      </c>
      <c r="U78" s="91">
        <f>0</f>
        <v>0</v>
      </c>
      <c r="V78" s="91">
        <f>0</f>
        <v>0</v>
      </c>
      <c r="W78" s="91">
        <f>0</f>
        <v>0</v>
      </c>
      <c r="X78" s="91">
        <f>0</f>
        <v>0</v>
      </c>
      <c r="Y78" s="91">
        <f>0</f>
        <v>0</v>
      </c>
      <c r="Z78" s="91">
        <f>0</f>
        <v>0</v>
      </c>
      <c r="AA78" s="91">
        <f>0</f>
        <v>0</v>
      </c>
      <c r="AB78" s="91">
        <f>0</f>
        <v>0</v>
      </c>
      <c r="AC78" s="91">
        <f>0</f>
        <v>0</v>
      </c>
      <c r="AD78" s="91">
        <f>0</f>
        <v>0</v>
      </c>
      <c r="AE78" s="91">
        <f>0</f>
        <v>0</v>
      </c>
      <c r="AF78" s="92">
        <f>0</f>
        <v>0</v>
      </c>
      <c r="AG78" s="91">
        <f>0</f>
        <v>0</v>
      </c>
      <c r="AH78" s="91">
        <f>0</f>
        <v>0</v>
      </c>
      <c r="AI78" s="91">
        <f>0</f>
        <v>0</v>
      </c>
      <c r="AJ78" s="91">
        <f>0</f>
        <v>0</v>
      </c>
      <c r="AK78" s="91">
        <f>0</f>
        <v>0</v>
      </c>
      <c r="AL78" s="91">
        <f>0</f>
        <v>0</v>
      </c>
      <c r="AM78" s="91">
        <f>0</f>
        <v>0</v>
      </c>
      <c r="AN78" s="92">
        <f>0</f>
        <v>0</v>
      </c>
      <c r="AO78" s="91">
        <f>0</f>
        <v>0</v>
      </c>
    </row>
    <row r="79" spans="1:41" ht="80.099999999999994" customHeight="1">
      <c r="A79" s="98" t="s">
        <v>307</v>
      </c>
      <c r="B79" s="99" t="s">
        <v>343</v>
      </c>
      <c r="C79" s="100">
        <v>70</v>
      </c>
      <c r="D79" s="91">
        <f>243</f>
        <v>243</v>
      </c>
      <c r="E79" s="91">
        <f>128</f>
        <v>128</v>
      </c>
      <c r="F79" s="91">
        <f>0</f>
        <v>0</v>
      </c>
      <c r="G79" s="91">
        <f>3</f>
        <v>3</v>
      </c>
      <c r="H79" s="91">
        <f>0</f>
        <v>0</v>
      </c>
      <c r="I79" s="91">
        <f>0</f>
        <v>0</v>
      </c>
      <c r="J79" s="91">
        <f>0</f>
        <v>0</v>
      </c>
      <c r="K79" s="91">
        <f>0</f>
        <v>0</v>
      </c>
      <c r="L79" s="91">
        <f>0</f>
        <v>0</v>
      </c>
      <c r="M79" s="91">
        <f>0</f>
        <v>0</v>
      </c>
      <c r="N79" s="91">
        <f>0</f>
        <v>0</v>
      </c>
      <c r="O79" s="91">
        <f>1</f>
        <v>1</v>
      </c>
      <c r="P79" s="91">
        <f>1</f>
        <v>1</v>
      </c>
      <c r="Q79" s="91">
        <f>0</f>
        <v>0</v>
      </c>
      <c r="R79" s="91">
        <f>0</f>
        <v>0</v>
      </c>
      <c r="S79" s="91">
        <f>0</f>
        <v>0</v>
      </c>
      <c r="T79" s="91">
        <f>0</f>
        <v>0</v>
      </c>
      <c r="U79" s="91">
        <f>0</f>
        <v>0</v>
      </c>
      <c r="V79" s="91">
        <f>0</f>
        <v>0</v>
      </c>
      <c r="W79" s="91">
        <f>2</f>
        <v>2</v>
      </c>
      <c r="X79" s="91">
        <f>0</f>
        <v>0</v>
      </c>
      <c r="Y79" s="91">
        <f>0</f>
        <v>0</v>
      </c>
      <c r="Z79" s="91">
        <f>0</f>
        <v>0</v>
      </c>
      <c r="AA79" s="91">
        <f>0</f>
        <v>0</v>
      </c>
      <c r="AB79" s="91">
        <f>0</f>
        <v>0</v>
      </c>
      <c r="AC79" s="91">
        <f>0</f>
        <v>0</v>
      </c>
      <c r="AD79" s="91">
        <f>1</f>
        <v>1</v>
      </c>
      <c r="AE79" s="91">
        <f>40</f>
        <v>40</v>
      </c>
      <c r="AF79" s="92">
        <f>0</f>
        <v>0</v>
      </c>
      <c r="AG79" s="91">
        <f>1</f>
        <v>1</v>
      </c>
      <c r="AH79" s="91">
        <f>0</f>
        <v>0</v>
      </c>
      <c r="AI79" s="91">
        <f>1</f>
        <v>1</v>
      </c>
      <c r="AJ79" s="91">
        <f>0</f>
        <v>0</v>
      </c>
      <c r="AK79" s="91">
        <f>0</f>
        <v>0</v>
      </c>
      <c r="AL79" s="91">
        <f>0</f>
        <v>0</v>
      </c>
      <c r="AM79" s="91">
        <f>0</f>
        <v>0</v>
      </c>
      <c r="AN79" s="92">
        <f>0</f>
        <v>0</v>
      </c>
      <c r="AO79" s="91">
        <f>70</f>
        <v>70</v>
      </c>
    </row>
    <row r="80" spans="1:41" ht="60" customHeight="1">
      <c r="A80" s="98" t="s">
        <v>27</v>
      </c>
      <c r="B80" s="99" t="s">
        <v>344</v>
      </c>
      <c r="C80" s="100">
        <v>71</v>
      </c>
      <c r="D80" s="91">
        <f>0</f>
        <v>0</v>
      </c>
      <c r="E80" s="91">
        <f>0</f>
        <v>0</v>
      </c>
      <c r="F80" s="91">
        <f>0</f>
        <v>0</v>
      </c>
      <c r="G80" s="91">
        <f>0</f>
        <v>0</v>
      </c>
      <c r="H80" s="91">
        <f>0</f>
        <v>0</v>
      </c>
      <c r="I80" s="91">
        <f>0</f>
        <v>0</v>
      </c>
      <c r="J80" s="91">
        <f>0</f>
        <v>0</v>
      </c>
      <c r="K80" s="91">
        <f>0</f>
        <v>0</v>
      </c>
      <c r="L80" s="91">
        <f>0</f>
        <v>0</v>
      </c>
      <c r="M80" s="91">
        <f>0</f>
        <v>0</v>
      </c>
      <c r="N80" s="91">
        <f>0</f>
        <v>0</v>
      </c>
      <c r="O80" s="91">
        <f>0</f>
        <v>0</v>
      </c>
      <c r="P80" s="91">
        <f>0</f>
        <v>0</v>
      </c>
      <c r="Q80" s="91">
        <f>0</f>
        <v>0</v>
      </c>
      <c r="R80" s="91">
        <f>0</f>
        <v>0</v>
      </c>
      <c r="S80" s="91">
        <f>0</f>
        <v>0</v>
      </c>
      <c r="T80" s="91">
        <f>0</f>
        <v>0</v>
      </c>
      <c r="U80" s="91">
        <f>0</f>
        <v>0</v>
      </c>
      <c r="V80" s="91">
        <f>0</f>
        <v>0</v>
      </c>
      <c r="W80" s="91">
        <f>0</f>
        <v>0</v>
      </c>
      <c r="X80" s="91">
        <f>0</f>
        <v>0</v>
      </c>
      <c r="Y80" s="91">
        <f>0</f>
        <v>0</v>
      </c>
      <c r="Z80" s="91">
        <f>0</f>
        <v>0</v>
      </c>
      <c r="AA80" s="91">
        <f>0</f>
        <v>0</v>
      </c>
      <c r="AB80" s="91">
        <f>0</f>
        <v>0</v>
      </c>
      <c r="AC80" s="91">
        <f>0</f>
        <v>0</v>
      </c>
      <c r="AD80" s="91">
        <f>0</f>
        <v>0</v>
      </c>
      <c r="AE80" s="91">
        <f>0</f>
        <v>0</v>
      </c>
      <c r="AF80" s="92">
        <f>0</f>
        <v>0</v>
      </c>
      <c r="AG80" s="91">
        <f>0</f>
        <v>0</v>
      </c>
      <c r="AH80" s="91">
        <f>0</f>
        <v>0</v>
      </c>
      <c r="AI80" s="91">
        <f>0</f>
        <v>0</v>
      </c>
      <c r="AJ80" s="91">
        <f>0</f>
        <v>0</v>
      </c>
      <c r="AK80" s="91">
        <f>0</f>
        <v>0</v>
      </c>
      <c r="AL80" s="91">
        <f>0</f>
        <v>0</v>
      </c>
      <c r="AM80" s="91">
        <f>0</f>
        <v>0</v>
      </c>
      <c r="AN80" s="92">
        <f>0</f>
        <v>0</v>
      </c>
      <c r="AO80" s="91">
        <f>0</f>
        <v>0</v>
      </c>
    </row>
    <row r="81" spans="1:41" ht="30" customHeight="1">
      <c r="A81" s="98" t="s">
        <v>345</v>
      </c>
      <c r="B81" s="97" t="s">
        <v>237</v>
      </c>
      <c r="C81" s="100">
        <v>72</v>
      </c>
      <c r="D81" s="91">
        <f>0</f>
        <v>0</v>
      </c>
      <c r="E81" s="91">
        <f>0</f>
        <v>0</v>
      </c>
      <c r="F81" s="91">
        <f>0</f>
        <v>0</v>
      </c>
      <c r="G81" s="91">
        <f>0</f>
        <v>0</v>
      </c>
      <c r="H81" s="91">
        <f>0</f>
        <v>0</v>
      </c>
      <c r="I81" s="91">
        <f>0</f>
        <v>0</v>
      </c>
      <c r="J81" s="91">
        <f>0</f>
        <v>0</v>
      </c>
      <c r="K81" s="91">
        <f>0</f>
        <v>0</v>
      </c>
      <c r="L81" s="91">
        <f>0</f>
        <v>0</v>
      </c>
      <c r="M81" s="91">
        <f>0</f>
        <v>0</v>
      </c>
      <c r="N81" s="91">
        <f>0</f>
        <v>0</v>
      </c>
      <c r="O81" s="91">
        <f>0</f>
        <v>0</v>
      </c>
      <c r="P81" s="91">
        <f>0</f>
        <v>0</v>
      </c>
      <c r="Q81" s="91">
        <f>0</f>
        <v>0</v>
      </c>
      <c r="R81" s="91">
        <f>0</f>
        <v>0</v>
      </c>
      <c r="S81" s="91">
        <f>0</f>
        <v>0</v>
      </c>
      <c r="T81" s="91">
        <f>0</f>
        <v>0</v>
      </c>
      <c r="U81" s="91">
        <f>0</f>
        <v>0</v>
      </c>
      <c r="V81" s="91">
        <f>0</f>
        <v>0</v>
      </c>
      <c r="W81" s="91">
        <f>0</f>
        <v>0</v>
      </c>
      <c r="X81" s="91">
        <f>0</f>
        <v>0</v>
      </c>
      <c r="Y81" s="91">
        <f>0</f>
        <v>0</v>
      </c>
      <c r="Z81" s="91">
        <f>0</f>
        <v>0</v>
      </c>
      <c r="AA81" s="91">
        <f>0</f>
        <v>0</v>
      </c>
      <c r="AB81" s="91">
        <f>0</f>
        <v>0</v>
      </c>
      <c r="AC81" s="91">
        <f>0</f>
        <v>0</v>
      </c>
      <c r="AD81" s="91">
        <f>0</f>
        <v>0</v>
      </c>
      <c r="AE81" s="91">
        <f>0</f>
        <v>0</v>
      </c>
      <c r="AF81" s="92">
        <f>0</f>
        <v>0</v>
      </c>
      <c r="AG81" s="91">
        <f>0</f>
        <v>0</v>
      </c>
      <c r="AH81" s="91">
        <f>0</f>
        <v>0</v>
      </c>
      <c r="AI81" s="91">
        <f>0</f>
        <v>0</v>
      </c>
      <c r="AJ81" s="91">
        <f>0</f>
        <v>0</v>
      </c>
      <c r="AK81" s="91">
        <f>0</f>
        <v>0</v>
      </c>
      <c r="AL81" s="92">
        <f>0</f>
        <v>0</v>
      </c>
      <c r="AM81" s="91">
        <f>0</f>
        <v>0</v>
      </c>
      <c r="AN81" s="92">
        <f>0</f>
        <v>0</v>
      </c>
      <c r="AO81" s="91">
        <f>0</f>
        <v>0</v>
      </c>
    </row>
    <row r="82" spans="1:41" ht="60" customHeight="1">
      <c r="A82" s="98" t="s">
        <v>346</v>
      </c>
      <c r="B82" s="101" t="s">
        <v>236</v>
      </c>
      <c r="C82" s="100">
        <v>73</v>
      </c>
      <c r="D82" s="91">
        <f>0</f>
        <v>0</v>
      </c>
      <c r="E82" s="91">
        <f>0</f>
        <v>0</v>
      </c>
      <c r="F82" s="91">
        <f>0</f>
        <v>0</v>
      </c>
      <c r="G82" s="91">
        <f>0</f>
        <v>0</v>
      </c>
      <c r="H82" s="91">
        <f>0</f>
        <v>0</v>
      </c>
      <c r="I82" s="91">
        <f>0</f>
        <v>0</v>
      </c>
      <c r="J82" s="91">
        <f>0</f>
        <v>0</v>
      </c>
      <c r="K82" s="91">
        <f>0</f>
        <v>0</v>
      </c>
      <c r="L82" s="91">
        <f>0</f>
        <v>0</v>
      </c>
      <c r="M82" s="91">
        <f>0</f>
        <v>0</v>
      </c>
      <c r="N82" s="91">
        <f>0</f>
        <v>0</v>
      </c>
      <c r="O82" s="91">
        <f>0</f>
        <v>0</v>
      </c>
      <c r="P82" s="91">
        <f>0</f>
        <v>0</v>
      </c>
      <c r="Q82" s="91">
        <f>0</f>
        <v>0</v>
      </c>
      <c r="R82" s="91">
        <f>0</f>
        <v>0</v>
      </c>
      <c r="S82" s="91">
        <f>0</f>
        <v>0</v>
      </c>
      <c r="T82" s="91">
        <f>0</f>
        <v>0</v>
      </c>
      <c r="U82" s="91">
        <f>0</f>
        <v>0</v>
      </c>
      <c r="V82" s="91">
        <f>0</f>
        <v>0</v>
      </c>
      <c r="W82" s="91">
        <f>0</f>
        <v>0</v>
      </c>
      <c r="X82" s="91">
        <f>0</f>
        <v>0</v>
      </c>
      <c r="Y82" s="91">
        <f>0</f>
        <v>0</v>
      </c>
      <c r="Z82" s="91">
        <f>0</f>
        <v>0</v>
      </c>
      <c r="AA82" s="91">
        <f>0</f>
        <v>0</v>
      </c>
      <c r="AB82" s="91">
        <f>0</f>
        <v>0</v>
      </c>
      <c r="AC82" s="91">
        <f>0</f>
        <v>0</v>
      </c>
      <c r="AD82" s="91">
        <f>0</f>
        <v>0</v>
      </c>
      <c r="AE82" s="91">
        <f>0</f>
        <v>0</v>
      </c>
      <c r="AF82" s="92">
        <f>0</f>
        <v>0</v>
      </c>
      <c r="AG82" s="91">
        <f>0</f>
        <v>0</v>
      </c>
      <c r="AH82" s="91">
        <f>0</f>
        <v>0</v>
      </c>
      <c r="AI82" s="91">
        <f>0</f>
        <v>0</v>
      </c>
      <c r="AJ82" s="91">
        <f>0</f>
        <v>0</v>
      </c>
      <c r="AK82" s="91">
        <f>0</f>
        <v>0</v>
      </c>
      <c r="AL82" s="92">
        <f>0</f>
        <v>0</v>
      </c>
      <c r="AM82" s="91">
        <f>0</f>
        <v>0</v>
      </c>
      <c r="AN82" s="92">
        <f>0</f>
        <v>0</v>
      </c>
      <c r="AO82" s="91">
        <f>0</f>
        <v>0</v>
      </c>
    </row>
    <row r="83" spans="1:41" s="51" customFormat="1" ht="60" customHeight="1">
      <c r="A83" s="98" t="s">
        <v>235</v>
      </c>
      <c r="B83" s="101" t="s">
        <v>234</v>
      </c>
      <c r="C83" s="100">
        <v>74</v>
      </c>
      <c r="D83" s="91">
        <f>0</f>
        <v>0</v>
      </c>
      <c r="E83" s="91">
        <f>0</f>
        <v>0</v>
      </c>
      <c r="F83" s="91">
        <f>0</f>
        <v>0</v>
      </c>
      <c r="G83" s="91">
        <f>0</f>
        <v>0</v>
      </c>
      <c r="H83" s="91">
        <f>0</f>
        <v>0</v>
      </c>
      <c r="I83" s="91">
        <f>0</f>
        <v>0</v>
      </c>
      <c r="J83" s="91">
        <f>0</f>
        <v>0</v>
      </c>
      <c r="K83" s="91">
        <f>0</f>
        <v>0</v>
      </c>
      <c r="L83" s="91">
        <f>0</f>
        <v>0</v>
      </c>
      <c r="M83" s="91">
        <f>0</f>
        <v>0</v>
      </c>
      <c r="N83" s="91">
        <f>0</f>
        <v>0</v>
      </c>
      <c r="O83" s="91">
        <f>0</f>
        <v>0</v>
      </c>
      <c r="P83" s="91">
        <f>0</f>
        <v>0</v>
      </c>
      <c r="Q83" s="91">
        <f>0</f>
        <v>0</v>
      </c>
      <c r="R83" s="91">
        <f>0</f>
        <v>0</v>
      </c>
      <c r="S83" s="91">
        <f>0</f>
        <v>0</v>
      </c>
      <c r="T83" s="91">
        <f>0</f>
        <v>0</v>
      </c>
      <c r="U83" s="91">
        <f>0</f>
        <v>0</v>
      </c>
      <c r="V83" s="91">
        <f>0</f>
        <v>0</v>
      </c>
      <c r="W83" s="91">
        <f>0</f>
        <v>0</v>
      </c>
      <c r="X83" s="91">
        <f>0</f>
        <v>0</v>
      </c>
      <c r="Y83" s="91">
        <f>0</f>
        <v>0</v>
      </c>
      <c r="Z83" s="91">
        <f>0</f>
        <v>0</v>
      </c>
      <c r="AA83" s="91">
        <f>0</f>
        <v>0</v>
      </c>
      <c r="AB83" s="91">
        <f>0</f>
        <v>0</v>
      </c>
      <c r="AC83" s="91">
        <f>0</f>
        <v>0</v>
      </c>
      <c r="AD83" s="91">
        <f>0</f>
        <v>0</v>
      </c>
      <c r="AE83" s="91">
        <f>0</f>
        <v>0</v>
      </c>
      <c r="AF83" s="92">
        <f>0</f>
        <v>0</v>
      </c>
      <c r="AG83" s="91">
        <f>0</f>
        <v>0</v>
      </c>
      <c r="AH83" s="91">
        <f>0</f>
        <v>0</v>
      </c>
      <c r="AI83" s="91">
        <f>0</f>
        <v>0</v>
      </c>
      <c r="AJ83" s="91">
        <f>0</f>
        <v>0</v>
      </c>
      <c r="AK83" s="91">
        <f>0</f>
        <v>0</v>
      </c>
      <c r="AL83" s="92">
        <f>0</f>
        <v>0</v>
      </c>
      <c r="AM83" s="91">
        <f>0</f>
        <v>0</v>
      </c>
      <c r="AN83" s="92">
        <f>0</f>
        <v>0</v>
      </c>
      <c r="AO83" s="91">
        <f>0</f>
        <v>0</v>
      </c>
    </row>
    <row r="84" spans="1:41" ht="90" customHeight="1">
      <c r="A84" s="98" t="s">
        <v>83</v>
      </c>
      <c r="B84" s="99" t="s">
        <v>347</v>
      </c>
      <c r="C84" s="100">
        <v>75</v>
      </c>
      <c r="D84" s="91">
        <f>8</f>
        <v>8</v>
      </c>
      <c r="E84" s="91">
        <f>4</f>
        <v>4</v>
      </c>
      <c r="F84" s="91">
        <f>0</f>
        <v>0</v>
      </c>
      <c r="G84" s="91">
        <f>0</f>
        <v>0</v>
      </c>
      <c r="H84" s="91">
        <f>0</f>
        <v>0</v>
      </c>
      <c r="I84" s="91">
        <f>0</f>
        <v>0</v>
      </c>
      <c r="J84" s="91">
        <f>0</f>
        <v>0</v>
      </c>
      <c r="K84" s="91">
        <f>0</f>
        <v>0</v>
      </c>
      <c r="L84" s="91">
        <f>0</f>
        <v>0</v>
      </c>
      <c r="M84" s="91">
        <f>0</f>
        <v>0</v>
      </c>
      <c r="N84" s="91">
        <f>0</f>
        <v>0</v>
      </c>
      <c r="O84" s="91">
        <f>0</f>
        <v>0</v>
      </c>
      <c r="P84" s="91">
        <f>0</f>
        <v>0</v>
      </c>
      <c r="Q84" s="91">
        <f>0</f>
        <v>0</v>
      </c>
      <c r="R84" s="91">
        <f>0</f>
        <v>0</v>
      </c>
      <c r="S84" s="91">
        <f>0</f>
        <v>0</v>
      </c>
      <c r="T84" s="91">
        <f>0</f>
        <v>0</v>
      </c>
      <c r="U84" s="91">
        <f>0</f>
        <v>0</v>
      </c>
      <c r="V84" s="91">
        <f>0</f>
        <v>0</v>
      </c>
      <c r="W84" s="91">
        <f>0</f>
        <v>0</v>
      </c>
      <c r="X84" s="91">
        <f>0</f>
        <v>0</v>
      </c>
      <c r="Y84" s="91">
        <f>0</f>
        <v>0</v>
      </c>
      <c r="Z84" s="91">
        <f>0</f>
        <v>0</v>
      </c>
      <c r="AA84" s="91">
        <f>0</f>
        <v>0</v>
      </c>
      <c r="AB84" s="91">
        <f>0</f>
        <v>0</v>
      </c>
      <c r="AC84" s="91">
        <f>0</f>
        <v>0</v>
      </c>
      <c r="AD84" s="91">
        <f>0</f>
        <v>0</v>
      </c>
      <c r="AE84" s="91">
        <f>0</f>
        <v>0</v>
      </c>
      <c r="AF84" s="92">
        <f>0</f>
        <v>0</v>
      </c>
      <c r="AG84" s="91">
        <f>0</f>
        <v>0</v>
      </c>
      <c r="AH84" s="91">
        <f>0</f>
        <v>0</v>
      </c>
      <c r="AI84" s="91">
        <f>0</f>
        <v>0</v>
      </c>
      <c r="AJ84" s="91">
        <f>0</f>
        <v>0</v>
      </c>
      <c r="AK84" s="91">
        <f>0</f>
        <v>0</v>
      </c>
      <c r="AL84" s="91">
        <f>0</f>
        <v>0</v>
      </c>
      <c r="AM84" s="91">
        <f>0</f>
        <v>0</v>
      </c>
      <c r="AN84" s="92">
        <f>0</f>
        <v>0</v>
      </c>
      <c r="AO84" s="91">
        <f>4</f>
        <v>4</v>
      </c>
    </row>
    <row r="85" spans="1:41" ht="30" customHeight="1">
      <c r="A85" s="98" t="s">
        <v>181</v>
      </c>
      <c r="B85" s="101">
        <v>226</v>
      </c>
      <c r="C85" s="100">
        <v>76</v>
      </c>
      <c r="D85" s="91">
        <f>0</f>
        <v>0</v>
      </c>
      <c r="E85" s="91">
        <f>0</f>
        <v>0</v>
      </c>
      <c r="F85" s="91">
        <f>0</f>
        <v>0</v>
      </c>
      <c r="G85" s="91">
        <f>0</f>
        <v>0</v>
      </c>
      <c r="H85" s="91">
        <f>0</f>
        <v>0</v>
      </c>
      <c r="I85" s="91">
        <f>0</f>
        <v>0</v>
      </c>
      <c r="J85" s="91">
        <f>0</f>
        <v>0</v>
      </c>
      <c r="K85" s="91">
        <f>0</f>
        <v>0</v>
      </c>
      <c r="L85" s="91">
        <f>0</f>
        <v>0</v>
      </c>
      <c r="M85" s="91">
        <f>0</f>
        <v>0</v>
      </c>
      <c r="N85" s="91">
        <f>0</f>
        <v>0</v>
      </c>
      <c r="O85" s="91">
        <f>0</f>
        <v>0</v>
      </c>
      <c r="P85" s="91">
        <f>0</f>
        <v>0</v>
      </c>
      <c r="Q85" s="91">
        <f>0</f>
        <v>0</v>
      </c>
      <c r="R85" s="91">
        <f>0</f>
        <v>0</v>
      </c>
      <c r="S85" s="91">
        <f>0</f>
        <v>0</v>
      </c>
      <c r="T85" s="91">
        <f>0</f>
        <v>0</v>
      </c>
      <c r="U85" s="91">
        <f>0</f>
        <v>0</v>
      </c>
      <c r="V85" s="91">
        <f>0</f>
        <v>0</v>
      </c>
      <c r="W85" s="91">
        <f>0</f>
        <v>0</v>
      </c>
      <c r="X85" s="91">
        <f>0</f>
        <v>0</v>
      </c>
      <c r="Y85" s="91">
        <f>0</f>
        <v>0</v>
      </c>
      <c r="Z85" s="91">
        <f>0</f>
        <v>0</v>
      </c>
      <c r="AA85" s="91">
        <f>0</f>
        <v>0</v>
      </c>
      <c r="AB85" s="91">
        <f>0</f>
        <v>0</v>
      </c>
      <c r="AC85" s="91">
        <f>0</f>
        <v>0</v>
      </c>
      <c r="AD85" s="91">
        <f>0</f>
        <v>0</v>
      </c>
      <c r="AE85" s="91">
        <f>0</f>
        <v>0</v>
      </c>
      <c r="AF85" s="92">
        <f>0</f>
        <v>0</v>
      </c>
      <c r="AG85" s="91">
        <f>0</f>
        <v>0</v>
      </c>
      <c r="AH85" s="91">
        <f>0</f>
        <v>0</v>
      </c>
      <c r="AI85" s="91">
        <f>0</f>
        <v>0</v>
      </c>
      <c r="AJ85" s="91">
        <f>0</f>
        <v>0</v>
      </c>
      <c r="AK85" s="91">
        <f>0</f>
        <v>0</v>
      </c>
      <c r="AL85" s="92">
        <f>0</f>
        <v>0</v>
      </c>
      <c r="AM85" s="91">
        <f>0</f>
        <v>0</v>
      </c>
      <c r="AN85" s="92">
        <f>0</f>
        <v>0</v>
      </c>
      <c r="AO85" s="91">
        <f>0</f>
        <v>0</v>
      </c>
    </row>
    <row r="86" spans="1:41" ht="60" customHeight="1">
      <c r="A86" s="98" t="s">
        <v>308</v>
      </c>
      <c r="B86" s="99" t="s">
        <v>348</v>
      </c>
      <c r="C86" s="100">
        <v>77</v>
      </c>
      <c r="D86" s="91">
        <f>7</f>
        <v>7</v>
      </c>
      <c r="E86" s="91">
        <f>7</f>
        <v>7</v>
      </c>
      <c r="F86" s="91">
        <f>0</f>
        <v>0</v>
      </c>
      <c r="G86" s="91">
        <f>0</f>
        <v>0</v>
      </c>
      <c r="H86" s="91">
        <f>0</f>
        <v>0</v>
      </c>
      <c r="I86" s="91">
        <f>0</f>
        <v>0</v>
      </c>
      <c r="J86" s="91">
        <f>0</f>
        <v>0</v>
      </c>
      <c r="K86" s="91">
        <f>0</f>
        <v>0</v>
      </c>
      <c r="L86" s="91">
        <f>0</f>
        <v>0</v>
      </c>
      <c r="M86" s="91">
        <f>0</f>
        <v>0</v>
      </c>
      <c r="N86" s="91">
        <f>0</f>
        <v>0</v>
      </c>
      <c r="O86" s="91">
        <f>0</f>
        <v>0</v>
      </c>
      <c r="P86" s="91">
        <f>0</f>
        <v>0</v>
      </c>
      <c r="Q86" s="91">
        <f>0</f>
        <v>0</v>
      </c>
      <c r="R86" s="91">
        <f>0</f>
        <v>0</v>
      </c>
      <c r="S86" s="91">
        <f>1</f>
        <v>1</v>
      </c>
      <c r="T86" s="91">
        <f>0</f>
        <v>0</v>
      </c>
      <c r="U86" s="91">
        <f>0</f>
        <v>0</v>
      </c>
      <c r="V86" s="91">
        <f>0</f>
        <v>0</v>
      </c>
      <c r="W86" s="91">
        <f>0</f>
        <v>0</v>
      </c>
      <c r="X86" s="91">
        <f>0</f>
        <v>0</v>
      </c>
      <c r="Y86" s="91">
        <f>0</f>
        <v>0</v>
      </c>
      <c r="Z86" s="91">
        <f>0</f>
        <v>0</v>
      </c>
      <c r="AA86" s="91">
        <f>0</f>
        <v>0</v>
      </c>
      <c r="AB86" s="91">
        <f>0</f>
        <v>0</v>
      </c>
      <c r="AC86" s="91">
        <f>0</f>
        <v>0</v>
      </c>
      <c r="AD86" s="91">
        <f>0</f>
        <v>0</v>
      </c>
      <c r="AE86" s="91">
        <f>0</f>
        <v>0</v>
      </c>
      <c r="AF86" s="92">
        <f>0</f>
        <v>0</v>
      </c>
      <c r="AG86" s="91">
        <f>0</f>
        <v>0</v>
      </c>
      <c r="AH86" s="91">
        <f>0</f>
        <v>0</v>
      </c>
      <c r="AI86" s="91">
        <f>0</f>
        <v>0</v>
      </c>
      <c r="AJ86" s="91">
        <f>0</f>
        <v>0</v>
      </c>
      <c r="AK86" s="91">
        <f>0</f>
        <v>0</v>
      </c>
      <c r="AL86" s="91">
        <f>0</f>
        <v>0</v>
      </c>
      <c r="AM86" s="91">
        <f>0</f>
        <v>0</v>
      </c>
      <c r="AN86" s="92">
        <f>0</f>
        <v>0</v>
      </c>
      <c r="AO86" s="91">
        <f>0</f>
        <v>0</v>
      </c>
    </row>
    <row r="87" spans="1:41" ht="90" customHeight="1">
      <c r="A87" s="98" t="s">
        <v>132</v>
      </c>
      <c r="B87" s="99" t="s">
        <v>349</v>
      </c>
      <c r="C87" s="100">
        <v>78</v>
      </c>
      <c r="D87" s="91">
        <f>1</f>
        <v>1</v>
      </c>
      <c r="E87" s="91">
        <f>1</f>
        <v>1</v>
      </c>
      <c r="F87" s="91">
        <f>0</f>
        <v>0</v>
      </c>
      <c r="G87" s="91">
        <f>0</f>
        <v>0</v>
      </c>
      <c r="H87" s="91">
        <f>0</f>
        <v>0</v>
      </c>
      <c r="I87" s="91">
        <f>0</f>
        <v>0</v>
      </c>
      <c r="J87" s="91">
        <f>0</f>
        <v>0</v>
      </c>
      <c r="K87" s="91">
        <f>0</f>
        <v>0</v>
      </c>
      <c r="L87" s="91">
        <f>0</f>
        <v>0</v>
      </c>
      <c r="M87" s="91">
        <f>0</f>
        <v>0</v>
      </c>
      <c r="N87" s="91">
        <f>0</f>
        <v>0</v>
      </c>
      <c r="O87" s="91">
        <f>0</f>
        <v>0</v>
      </c>
      <c r="P87" s="91">
        <f>0</f>
        <v>0</v>
      </c>
      <c r="Q87" s="91">
        <f>0</f>
        <v>0</v>
      </c>
      <c r="R87" s="91">
        <f>0</f>
        <v>0</v>
      </c>
      <c r="S87" s="91">
        <f>0</f>
        <v>0</v>
      </c>
      <c r="T87" s="91">
        <f>0</f>
        <v>0</v>
      </c>
      <c r="U87" s="91">
        <f>0</f>
        <v>0</v>
      </c>
      <c r="V87" s="91">
        <f>0</f>
        <v>0</v>
      </c>
      <c r="W87" s="91">
        <f>0</f>
        <v>0</v>
      </c>
      <c r="X87" s="91">
        <f>0</f>
        <v>0</v>
      </c>
      <c r="Y87" s="91">
        <f>0</f>
        <v>0</v>
      </c>
      <c r="Z87" s="91">
        <f>0</f>
        <v>0</v>
      </c>
      <c r="AA87" s="91">
        <f>0</f>
        <v>0</v>
      </c>
      <c r="AB87" s="91">
        <f>0</f>
        <v>0</v>
      </c>
      <c r="AC87" s="91">
        <f>0</f>
        <v>0</v>
      </c>
      <c r="AD87" s="91">
        <f>0</f>
        <v>0</v>
      </c>
      <c r="AE87" s="91">
        <f>0</f>
        <v>0</v>
      </c>
      <c r="AF87" s="92">
        <f>0</f>
        <v>0</v>
      </c>
      <c r="AG87" s="91">
        <f>0</f>
        <v>0</v>
      </c>
      <c r="AH87" s="91">
        <f>0</f>
        <v>0</v>
      </c>
      <c r="AI87" s="91">
        <f>0</f>
        <v>0</v>
      </c>
      <c r="AJ87" s="91">
        <f>0</f>
        <v>0</v>
      </c>
      <c r="AK87" s="91">
        <f>0</f>
        <v>0</v>
      </c>
      <c r="AL87" s="91">
        <f>0</f>
        <v>0</v>
      </c>
      <c r="AM87" s="91">
        <f>0</f>
        <v>0</v>
      </c>
      <c r="AN87" s="92">
        <f>0</f>
        <v>0</v>
      </c>
      <c r="AO87" s="91">
        <f>0</f>
        <v>0</v>
      </c>
    </row>
    <row r="88" spans="1:41" ht="30" customHeight="1">
      <c r="A88" s="98" t="s">
        <v>181</v>
      </c>
      <c r="B88" s="101">
        <v>229</v>
      </c>
      <c r="C88" s="100">
        <v>79</v>
      </c>
      <c r="D88" s="91">
        <f>0</f>
        <v>0</v>
      </c>
      <c r="E88" s="91">
        <f>0</f>
        <v>0</v>
      </c>
      <c r="F88" s="91">
        <f>0</f>
        <v>0</v>
      </c>
      <c r="G88" s="91">
        <f>0</f>
        <v>0</v>
      </c>
      <c r="H88" s="91">
        <f>0</f>
        <v>0</v>
      </c>
      <c r="I88" s="91">
        <f>0</f>
        <v>0</v>
      </c>
      <c r="J88" s="91">
        <f>0</f>
        <v>0</v>
      </c>
      <c r="K88" s="91">
        <f>0</f>
        <v>0</v>
      </c>
      <c r="L88" s="91">
        <f>0</f>
        <v>0</v>
      </c>
      <c r="M88" s="91">
        <f>0</f>
        <v>0</v>
      </c>
      <c r="N88" s="91">
        <f>0</f>
        <v>0</v>
      </c>
      <c r="O88" s="91">
        <f>0</f>
        <v>0</v>
      </c>
      <c r="P88" s="91">
        <f>0</f>
        <v>0</v>
      </c>
      <c r="Q88" s="91">
        <f>0</f>
        <v>0</v>
      </c>
      <c r="R88" s="91">
        <f>0</f>
        <v>0</v>
      </c>
      <c r="S88" s="91">
        <f>0</f>
        <v>0</v>
      </c>
      <c r="T88" s="91">
        <f>0</f>
        <v>0</v>
      </c>
      <c r="U88" s="91">
        <f>0</f>
        <v>0</v>
      </c>
      <c r="V88" s="91">
        <f>0</f>
        <v>0</v>
      </c>
      <c r="W88" s="91">
        <f>0</f>
        <v>0</v>
      </c>
      <c r="X88" s="91">
        <f>0</f>
        <v>0</v>
      </c>
      <c r="Y88" s="91">
        <f>0</f>
        <v>0</v>
      </c>
      <c r="Z88" s="91">
        <f>0</f>
        <v>0</v>
      </c>
      <c r="AA88" s="91">
        <f>0</f>
        <v>0</v>
      </c>
      <c r="AB88" s="91">
        <f>0</f>
        <v>0</v>
      </c>
      <c r="AC88" s="91">
        <f>0</f>
        <v>0</v>
      </c>
      <c r="AD88" s="91">
        <f>0</f>
        <v>0</v>
      </c>
      <c r="AE88" s="91">
        <f>0</f>
        <v>0</v>
      </c>
      <c r="AF88" s="92">
        <f>0</f>
        <v>0</v>
      </c>
      <c r="AG88" s="91">
        <f>0</f>
        <v>0</v>
      </c>
      <c r="AH88" s="91">
        <f>0</f>
        <v>0</v>
      </c>
      <c r="AI88" s="91">
        <f>0</f>
        <v>0</v>
      </c>
      <c r="AJ88" s="91">
        <f>0</f>
        <v>0</v>
      </c>
      <c r="AK88" s="91">
        <f>0</f>
        <v>0</v>
      </c>
      <c r="AL88" s="92">
        <f>0</f>
        <v>0</v>
      </c>
      <c r="AM88" s="91">
        <f>0</f>
        <v>0</v>
      </c>
      <c r="AN88" s="92">
        <f>0</f>
        <v>0</v>
      </c>
      <c r="AO88" s="91">
        <f>0</f>
        <v>0</v>
      </c>
    </row>
    <row r="89" spans="1:41" ht="219.95" customHeight="1">
      <c r="A89" s="98" t="s">
        <v>309</v>
      </c>
      <c r="B89" s="99" t="s">
        <v>350</v>
      </c>
      <c r="C89" s="100">
        <v>80</v>
      </c>
      <c r="D89" s="91">
        <f>0</f>
        <v>0</v>
      </c>
      <c r="E89" s="91">
        <f>0</f>
        <v>0</v>
      </c>
      <c r="F89" s="91">
        <f>0</f>
        <v>0</v>
      </c>
      <c r="G89" s="91">
        <f>0</f>
        <v>0</v>
      </c>
      <c r="H89" s="91">
        <f>0</f>
        <v>0</v>
      </c>
      <c r="I89" s="91">
        <f>0</f>
        <v>0</v>
      </c>
      <c r="J89" s="91">
        <f>0</f>
        <v>0</v>
      </c>
      <c r="K89" s="91">
        <f>0</f>
        <v>0</v>
      </c>
      <c r="L89" s="91">
        <f>0</f>
        <v>0</v>
      </c>
      <c r="M89" s="91">
        <f>0</f>
        <v>0</v>
      </c>
      <c r="N89" s="91">
        <f>0</f>
        <v>0</v>
      </c>
      <c r="O89" s="91">
        <f>0</f>
        <v>0</v>
      </c>
      <c r="P89" s="91">
        <f>0</f>
        <v>0</v>
      </c>
      <c r="Q89" s="91">
        <f>0</f>
        <v>0</v>
      </c>
      <c r="R89" s="91">
        <f>0</f>
        <v>0</v>
      </c>
      <c r="S89" s="91">
        <f>0</f>
        <v>0</v>
      </c>
      <c r="T89" s="91">
        <f>0</f>
        <v>0</v>
      </c>
      <c r="U89" s="91">
        <f>0</f>
        <v>0</v>
      </c>
      <c r="V89" s="91">
        <f>0</f>
        <v>0</v>
      </c>
      <c r="W89" s="91">
        <f>0</f>
        <v>0</v>
      </c>
      <c r="X89" s="91">
        <f>0</f>
        <v>0</v>
      </c>
      <c r="Y89" s="91">
        <f>0</f>
        <v>0</v>
      </c>
      <c r="Z89" s="91">
        <f>0</f>
        <v>0</v>
      </c>
      <c r="AA89" s="91">
        <f>0</f>
        <v>0</v>
      </c>
      <c r="AB89" s="91">
        <f>0</f>
        <v>0</v>
      </c>
      <c r="AC89" s="91">
        <f>0</f>
        <v>0</v>
      </c>
      <c r="AD89" s="91">
        <f>0</f>
        <v>0</v>
      </c>
      <c r="AE89" s="91">
        <f>0</f>
        <v>0</v>
      </c>
      <c r="AF89" s="92">
        <f>0</f>
        <v>0</v>
      </c>
      <c r="AG89" s="91">
        <f>0</f>
        <v>0</v>
      </c>
      <c r="AH89" s="91">
        <f>0</f>
        <v>0</v>
      </c>
      <c r="AI89" s="91">
        <f>0</f>
        <v>0</v>
      </c>
      <c r="AJ89" s="91">
        <f>0</f>
        <v>0</v>
      </c>
      <c r="AK89" s="91">
        <f>0</f>
        <v>0</v>
      </c>
      <c r="AL89" s="92">
        <f>0</f>
        <v>0</v>
      </c>
      <c r="AM89" s="91">
        <f>0</f>
        <v>0</v>
      </c>
      <c r="AN89" s="92">
        <f>0</f>
        <v>0</v>
      </c>
      <c r="AO89" s="91">
        <f>0</f>
        <v>0</v>
      </c>
    </row>
    <row r="90" spans="1:41" ht="60" customHeight="1">
      <c r="A90" s="98" t="s">
        <v>107</v>
      </c>
      <c r="B90" s="101">
        <v>256</v>
      </c>
      <c r="C90" s="100">
        <v>81</v>
      </c>
      <c r="D90" s="91">
        <f>0</f>
        <v>0</v>
      </c>
      <c r="E90" s="91">
        <f>0</f>
        <v>0</v>
      </c>
      <c r="F90" s="91">
        <f>0</f>
        <v>0</v>
      </c>
      <c r="G90" s="91">
        <f>0</f>
        <v>0</v>
      </c>
      <c r="H90" s="91">
        <f>0</f>
        <v>0</v>
      </c>
      <c r="I90" s="91">
        <f>0</f>
        <v>0</v>
      </c>
      <c r="J90" s="91">
        <f>0</f>
        <v>0</v>
      </c>
      <c r="K90" s="91">
        <f>0</f>
        <v>0</v>
      </c>
      <c r="L90" s="91">
        <f>0</f>
        <v>0</v>
      </c>
      <c r="M90" s="91">
        <f>0</f>
        <v>0</v>
      </c>
      <c r="N90" s="91">
        <f>0</f>
        <v>0</v>
      </c>
      <c r="O90" s="91">
        <f>0</f>
        <v>0</v>
      </c>
      <c r="P90" s="91">
        <f>0</f>
        <v>0</v>
      </c>
      <c r="Q90" s="91">
        <f>0</f>
        <v>0</v>
      </c>
      <c r="R90" s="91">
        <f>0</f>
        <v>0</v>
      </c>
      <c r="S90" s="91">
        <f>0</f>
        <v>0</v>
      </c>
      <c r="T90" s="91">
        <f>0</f>
        <v>0</v>
      </c>
      <c r="U90" s="91">
        <f>0</f>
        <v>0</v>
      </c>
      <c r="V90" s="91">
        <f>0</f>
        <v>0</v>
      </c>
      <c r="W90" s="91">
        <f>0</f>
        <v>0</v>
      </c>
      <c r="X90" s="91">
        <f>0</f>
        <v>0</v>
      </c>
      <c r="Y90" s="91">
        <f>0</f>
        <v>0</v>
      </c>
      <c r="Z90" s="91">
        <f>0</f>
        <v>0</v>
      </c>
      <c r="AA90" s="91">
        <f>0</f>
        <v>0</v>
      </c>
      <c r="AB90" s="91">
        <f>0</f>
        <v>0</v>
      </c>
      <c r="AC90" s="91">
        <f>0</f>
        <v>0</v>
      </c>
      <c r="AD90" s="91">
        <f>0</f>
        <v>0</v>
      </c>
      <c r="AE90" s="91">
        <f>0</f>
        <v>0</v>
      </c>
      <c r="AF90" s="92">
        <f>0</f>
        <v>0</v>
      </c>
      <c r="AG90" s="91">
        <f>0</f>
        <v>0</v>
      </c>
      <c r="AH90" s="91">
        <f>0</f>
        <v>0</v>
      </c>
      <c r="AI90" s="91">
        <f>0</f>
        <v>0</v>
      </c>
      <c r="AJ90" s="91">
        <f>0</f>
        <v>0</v>
      </c>
      <c r="AK90" s="91">
        <f>0</f>
        <v>0</v>
      </c>
      <c r="AL90" s="92">
        <f>0</f>
        <v>0</v>
      </c>
      <c r="AM90" s="91">
        <f>0</f>
        <v>0</v>
      </c>
      <c r="AN90" s="92">
        <f>0</f>
        <v>0</v>
      </c>
      <c r="AO90" s="91">
        <f>0</f>
        <v>0</v>
      </c>
    </row>
    <row r="91" spans="1:41" ht="30" customHeight="1">
      <c r="A91" s="98" t="s">
        <v>84</v>
      </c>
      <c r="B91" s="101">
        <v>258</v>
      </c>
      <c r="C91" s="100">
        <v>82</v>
      </c>
      <c r="D91" s="91">
        <f>0</f>
        <v>0</v>
      </c>
      <c r="E91" s="91">
        <f>0</f>
        <v>0</v>
      </c>
      <c r="F91" s="91">
        <f>0</f>
        <v>0</v>
      </c>
      <c r="G91" s="91">
        <f>0</f>
        <v>0</v>
      </c>
      <c r="H91" s="91">
        <f>0</f>
        <v>0</v>
      </c>
      <c r="I91" s="91">
        <f>0</f>
        <v>0</v>
      </c>
      <c r="J91" s="91">
        <f>0</f>
        <v>0</v>
      </c>
      <c r="K91" s="91">
        <f>0</f>
        <v>0</v>
      </c>
      <c r="L91" s="91">
        <f>0</f>
        <v>0</v>
      </c>
      <c r="M91" s="91">
        <f>0</f>
        <v>0</v>
      </c>
      <c r="N91" s="91">
        <f>0</f>
        <v>0</v>
      </c>
      <c r="O91" s="91">
        <f>0</f>
        <v>0</v>
      </c>
      <c r="P91" s="91">
        <f>0</f>
        <v>0</v>
      </c>
      <c r="Q91" s="91">
        <f>0</f>
        <v>0</v>
      </c>
      <c r="R91" s="91">
        <f>0</f>
        <v>0</v>
      </c>
      <c r="S91" s="91">
        <f>0</f>
        <v>0</v>
      </c>
      <c r="T91" s="91">
        <f>0</f>
        <v>0</v>
      </c>
      <c r="U91" s="91">
        <f>0</f>
        <v>0</v>
      </c>
      <c r="V91" s="91">
        <f>0</f>
        <v>0</v>
      </c>
      <c r="W91" s="91">
        <f>0</f>
        <v>0</v>
      </c>
      <c r="X91" s="91">
        <f>0</f>
        <v>0</v>
      </c>
      <c r="Y91" s="91">
        <f>0</f>
        <v>0</v>
      </c>
      <c r="Z91" s="91">
        <f>0</f>
        <v>0</v>
      </c>
      <c r="AA91" s="91">
        <f>0</f>
        <v>0</v>
      </c>
      <c r="AB91" s="91">
        <f>0</f>
        <v>0</v>
      </c>
      <c r="AC91" s="91">
        <f>0</f>
        <v>0</v>
      </c>
      <c r="AD91" s="91">
        <f>0</f>
        <v>0</v>
      </c>
      <c r="AE91" s="91">
        <f>0</f>
        <v>0</v>
      </c>
      <c r="AF91" s="92">
        <f>0</f>
        <v>0</v>
      </c>
      <c r="AG91" s="91">
        <f>0</f>
        <v>0</v>
      </c>
      <c r="AH91" s="91">
        <f>0</f>
        <v>0</v>
      </c>
      <c r="AI91" s="91">
        <f>0</f>
        <v>0</v>
      </c>
      <c r="AJ91" s="91">
        <f>0</f>
        <v>0</v>
      </c>
      <c r="AK91" s="91">
        <f>0</f>
        <v>0</v>
      </c>
      <c r="AL91" s="92">
        <f>0</f>
        <v>0</v>
      </c>
      <c r="AM91" s="91">
        <f>0</f>
        <v>0</v>
      </c>
      <c r="AN91" s="92">
        <f>0</f>
        <v>0</v>
      </c>
      <c r="AO91" s="91">
        <f>0</f>
        <v>0</v>
      </c>
    </row>
    <row r="92" spans="1:41" ht="90" customHeight="1">
      <c r="A92" s="98" t="s">
        <v>310</v>
      </c>
      <c r="B92" s="99" t="s">
        <v>351</v>
      </c>
      <c r="C92" s="100">
        <v>83</v>
      </c>
      <c r="D92" s="91">
        <f>1</f>
        <v>1</v>
      </c>
      <c r="E92" s="91">
        <f>1</f>
        <v>1</v>
      </c>
      <c r="F92" s="91">
        <f>0</f>
        <v>0</v>
      </c>
      <c r="G92" s="91">
        <f>1</f>
        <v>1</v>
      </c>
      <c r="H92" s="91">
        <f>0</f>
        <v>0</v>
      </c>
      <c r="I92" s="91">
        <f>0</f>
        <v>0</v>
      </c>
      <c r="J92" s="91">
        <f>0</f>
        <v>0</v>
      </c>
      <c r="K92" s="91">
        <f>0</f>
        <v>0</v>
      </c>
      <c r="L92" s="91">
        <f>0</f>
        <v>0</v>
      </c>
      <c r="M92" s="91">
        <f>0</f>
        <v>0</v>
      </c>
      <c r="N92" s="91">
        <f>0</f>
        <v>0</v>
      </c>
      <c r="O92" s="91">
        <f>0</f>
        <v>0</v>
      </c>
      <c r="P92" s="91">
        <f>0</f>
        <v>0</v>
      </c>
      <c r="Q92" s="91">
        <f>0</f>
        <v>0</v>
      </c>
      <c r="R92" s="91">
        <f>0</f>
        <v>0</v>
      </c>
      <c r="S92" s="91">
        <f>0</f>
        <v>0</v>
      </c>
      <c r="T92" s="91">
        <f>0</f>
        <v>0</v>
      </c>
      <c r="U92" s="91">
        <f>0</f>
        <v>0</v>
      </c>
      <c r="V92" s="91">
        <f>0</f>
        <v>0</v>
      </c>
      <c r="W92" s="91">
        <f>0</f>
        <v>0</v>
      </c>
      <c r="X92" s="91">
        <f>0</f>
        <v>0</v>
      </c>
      <c r="Y92" s="91">
        <f>0</f>
        <v>0</v>
      </c>
      <c r="Z92" s="91">
        <f>0</f>
        <v>0</v>
      </c>
      <c r="AA92" s="91">
        <f>0</f>
        <v>0</v>
      </c>
      <c r="AB92" s="91">
        <f>0</f>
        <v>0</v>
      </c>
      <c r="AC92" s="91">
        <f>0</f>
        <v>0</v>
      </c>
      <c r="AD92" s="91">
        <f>0</f>
        <v>0</v>
      </c>
      <c r="AE92" s="91">
        <f>0</f>
        <v>0</v>
      </c>
      <c r="AF92" s="92">
        <f>0</f>
        <v>0</v>
      </c>
      <c r="AG92" s="91">
        <f>0</f>
        <v>0</v>
      </c>
      <c r="AH92" s="91">
        <f>0</f>
        <v>0</v>
      </c>
      <c r="AI92" s="91">
        <f>0</f>
        <v>0</v>
      </c>
      <c r="AJ92" s="91">
        <f>0</f>
        <v>0</v>
      </c>
      <c r="AK92" s="91">
        <f>0</f>
        <v>0</v>
      </c>
      <c r="AL92" s="92">
        <f>0</f>
        <v>0</v>
      </c>
      <c r="AM92" s="91">
        <f>0</f>
        <v>0</v>
      </c>
      <c r="AN92" s="92">
        <f>0</f>
        <v>0</v>
      </c>
      <c r="AO92" s="91">
        <f>0</f>
        <v>0</v>
      </c>
    </row>
    <row r="93" spans="1:41" ht="90" customHeight="1">
      <c r="A93" s="98" t="s">
        <v>18</v>
      </c>
      <c r="B93" s="101">
        <v>263</v>
      </c>
      <c r="C93" s="100">
        <v>84</v>
      </c>
      <c r="D93" s="91">
        <f>0</f>
        <v>0</v>
      </c>
      <c r="E93" s="91">
        <f>0</f>
        <v>0</v>
      </c>
      <c r="F93" s="91">
        <f>0</f>
        <v>0</v>
      </c>
      <c r="G93" s="91">
        <f>0</f>
        <v>0</v>
      </c>
      <c r="H93" s="91">
        <f>0</f>
        <v>0</v>
      </c>
      <c r="I93" s="91">
        <f>0</f>
        <v>0</v>
      </c>
      <c r="J93" s="91">
        <f>0</f>
        <v>0</v>
      </c>
      <c r="K93" s="91">
        <f>0</f>
        <v>0</v>
      </c>
      <c r="L93" s="91">
        <f>0</f>
        <v>0</v>
      </c>
      <c r="M93" s="91">
        <f>0</f>
        <v>0</v>
      </c>
      <c r="N93" s="91">
        <f>0</f>
        <v>0</v>
      </c>
      <c r="O93" s="91">
        <f>0</f>
        <v>0</v>
      </c>
      <c r="P93" s="91">
        <f>0</f>
        <v>0</v>
      </c>
      <c r="Q93" s="91">
        <f>0</f>
        <v>0</v>
      </c>
      <c r="R93" s="91">
        <f>0</f>
        <v>0</v>
      </c>
      <c r="S93" s="91">
        <f>0</f>
        <v>0</v>
      </c>
      <c r="T93" s="91">
        <f>0</f>
        <v>0</v>
      </c>
      <c r="U93" s="91">
        <f>0</f>
        <v>0</v>
      </c>
      <c r="V93" s="91">
        <f>0</f>
        <v>0</v>
      </c>
      <c r="W93" s="91">
        <f>0</f>
        <v>0</v>
      </c>
      <c r="X93" s="91">
        <f>0</f>
        <v>0</v>
      </c>
      <c r="Y93" s="91">
        <f>0</f>
        <v>0</v>
      </c>
      <c r="Z93" s="91">
        <f>0</f>
        <v>0</v>
      </c>
      <c r="AA93" s="91">
        <f>0</f>
        <v>0</v>
      </c>
      <c r="AB93" s="91">
        <f>0</f>
        <v>0</v>
      </c>
      <c r="AC93" s="91">
        <f>0</f>
        <v>0</v>
      </c>
      <c r="AD93" s="91">
        <f>0</f>
        <v>0</v>
      </c>
      <c r="AE93" s="91">
        <f>0</f>
        <v>0</v>
      </c>
      <c r="AF93" s="92">
        <f>0</f>
        <v>0</v>
      </c>
      <c r="AG93" s="91">
        <f>0</f>
        <v>0</v>
      </c>
      <c r="AH93" s="91">
        <f>0</f>
        <v>0</v>
      </c>
      <c r="AI93" s="91">
        <f>0</f>
        <v>0</v>
      </c>
      <c r="AJ93" s="91">
        <f>0</f>
        <v>0</v>
      </c>
      <c r="AK93" s="91">
        <f>0</f>
        <v>0</v>
      </c>
      <c r="AL93" s="92">
        <f>0</f>
        <v>0</v>
      </c>
      <c r="AM93" s="91">
        <f>0</f>
        <v>0</v>
      </c>
      <c r="AN93" s="92">
        <f>0</f>
        <v>0</v>
      </c>
      <c r="AO93" s="91">
        <f>0</f>
        <v>0</v>
      </c>
    </row>
    <row r="94" spans="1:41" ht="90" customHeight="1">
      <c r="A94" s="98" t="s">
        <v>182</v>
      </c>
      <c r="B94" s="101" t="s">
        <v>183</v>
      </c>
      <c r="C94" s="100">
        <v>85</v>
      </c>
      <c r="D94" s="91">
        <f>0</f>
        <v>0</v>
      </c>
      <c r="E94" s="91">
        <f>0</f>
        <v>0</v>
      </c>
      <c r="F94" s="91">
        <f>0</f>
        <v>0</v>
      </c>
      <c r="G94" s="91">
        <f>0</f>
        <v>0</v>
      </c>
      <c r="H94" s="91">
        <f>0</f>
        <v>0</v>
      </c>
      <c r="I94" s="91">
        <f>0</f>
        <v>0</v>
      </c>
      <c r="J94" s="91">
        <f>0</f>
        <v>0</v>
      </c>
      <c r="K94" s="91">
        <f>0</f>
        <v>0</v>
      </c>
      <c r="L94" s="91">
        <f>0</f>
        <v>0</v>
      </c>
      <c r="M94" s="91">
        <f>0</f>
        <v>0</v>
      </c>
      <c r="N94" s="91">
        <f>0</f>
        <v>0</v>
      </c>
      <c r="O94" s="91">
        <f>0</f>
        <v>0</v>
      </c>
      <c r="P94" s="91">
        <f>0</f>
        <v>0</v>
      </c>
      <c r="Q94" s="91">
        <f>0</f>
        <v>0</v>
      </c>
      <c r="R94" s="91">
        <f>0</f>
        <v>0</v>
      </c>
      <c r="S94" s="91">
        <f>0</f>
        <v>0</v>
      </c>
      <c r="T94" s="91">
        <f>0</f>
        <v>0</v>
      </c>
      <c r="U94" s="91">
        <f>0</f>
        <v>0</v>
      </c>
      <c r="V94" s="91">
        <f>0</f>
        <v>0</v>
      </c>
      <c r="W94" s="91">
        <f>0</f>
        <v>0</v>
      </c>
      <c r="X94" s="91">
        <f>0</f>
        <v>0</v>
      </c>
      <c r="Y94" s="91">
        <f>0</f>
        <v>0</v>
      </c>
      <c r="Z94" s="91">
        <f>0</f>
        <v>0</v>
      </c>
      <c r="AA94" s="91">
        <f>0</f>
        <v>0</v>
      </c>
      <c r="AB94" s="91">
        <f>0</f>
        <v>0</v>
      </c>
      <c r="AC94" s="91">
        <f>0</f>
        <v>0</v>
      </c>
      <c r="AD94" s="91">
        <f>0</f>
        <v>0</v>
      </c>
      <c r="AE94" s="91">
        <f>0</f>
        <v>0</v>
      </c>
      <c r="AF94" s="92">
        <f>0</f>
        <v>0</v>
      </c>
      <c r="AG94" s="91">
        <f>0</f>
        <v>0</v>
      </c>
      <c r="AH94" s="91">
        <f>0</f>
        <v>0</v>
      </c>
      <c r="AI94" s="91">
        <f>0</f>
        <v>0</v>
      </c>
      <c r="AJ94" s="91">
        <f>0</f>
        <v>0</v>
      </c>
      <c r="AK94" s="91">
        <f>0</f>
        <v>0</v>
      </c>
      <c r="AL94" s="92">
        <f>0</f>
        <v>0</v>
      </c>
      <c r="AM94" s="91">
        <f>0</f>
        <v>0</v>
      </c>
      <c r="AN94" s="92">
        <f>0</f>
        <v>0</v>
      </c>
      <c r="AO94" s="91">
        <f>0</f>
        <v>0</v>
      </c>
    </row>
    <row r="95" spans="1:41" ht="120" customHeight="1">
      <c r="A95" s="98" t="s">
        <v>184</v>
      </c>
      <c r="B95" s="101" t="s">
        <v>233</v>
      </c>
      <c r="C95" s="100">
        <v>86</v>
      </c>
      <c r="D95" s="91">
        <f>0</f>
        <v>0</v>
      </c>
      <c r="E95" s="91">
        <f>0</f>
        <v>0</v>
      </c>
      <c r="F95" s="91">
        <f>0</f>
        <v>0</v>
      </c>
      <c r="G95" s="91">
        <f>0</f>
        <v>0</v>
      </c>
      <c r="H95" s="91">
        <f>0</f>
        <v>0</v>
      </c>
      <c r="I95" s="91">
        <f>0</f>
        <v>0</v>
      </c>
      <c r="J95" s="91">
        <f>0</f>
        <v>0</v>
      </c>
      <c r="K95" s="91">
        <f>0</f>
        <v>0</v>
      </c>
      <c r="L95" s="91">
        <f>0</f>
        <v>0</v>
      </c>
      <c r="M95" s="91">
        <f>0</f>
        <v>0</v>
      </c>
      <c r="N95" s="91">
        <f>0</f>
        <v>0</v>
      </c>
      <c r="O95" s="91">
        <f>0</f>
        <v>0</v>
      </c>
      <c r="P95" s="91">
        <f>0</f>
        <v>0</v>
      </c>
      <c r="Q95" s="91">
        <f>0</f>
        <v>0</v>
      </c>
      <c r="R95" s="91">
        <f>0</f>
        <v>0</v>
      </c>
      <c r="S95" s="91">
        <f>0</f>
        <v>0</v>
      </c>
      <c r="T95" s="91">
        <f>0</f>
        <v>0</v>
      </c>
      <c r="U95" s="91">
        <f>0</f>
        <v>0</v>
      </c>
      <c r="V95" s="91">
        <f>0</f>
        <v>0</v>
      </c>
      <c r="W95" s="91">
        <f>0</f>
        <v>0</v>
      </c>
      <c r="X95" s="91">
        <f>0</f>
        <v>0</v>
      </c>
      <c r="Y95" s="91">
        <f>0</f>
        <v>0</v>
      </c>
      <c r="Z95" s="91">
        <f>0</f>
        <v>0</v>
      </c>
      <c r="AA95" s="91">
        <f>0</f>
        <v>0</v>
      </c>
      <c r="AB95" s="91">
        <f>0</f>
        <v>0</v>
      </c>
      <c r="AC95" s="91">
        <f>0</f>
        <v>0</v>
      </c>
      <c r="AD95" s="91">
        <f>0</f>
        <v>0</v>
      </c>
      <c r="AE95" s="91">
        <f>0</f>
        <v>0</v>
      </c>
      <c r="AF95" s="92">
        <f>0</f>
        <v>0</v>
      </c>
      <c r="AG95" s="91">
        <f>0</f>
        <v>0</v>
      </c>
      <c r="AH95" s="91">
        <f>0</f>
        <v>0</v>
      </c>
      <c r="AI95" s="91">
        <f>0</f>
        <v>0</v>
      </c>
      <c r="AJ95" s="91">
        <f>0</f>
        <v>0</v>
      </c>
      <c r="AK95" s="91">
        <f>0</f>
        <v>0</v>
      </c>
      <c r="AL95" s="92">
        <f>0</f>
        <v>0</v>
      </c>
      <c r="AM95" s="91">
        <f>0</f>
        <v>0</v>
      </c>
      <c r="AN95" s="92">
        <f>0</f>
        <v>0</v>
      </c>
      <c r="AO95" s="91">
        <f>0</f>
        <v>0</v>
      </c>
    </row>
    <row r="96" spans="1:41" ht="120" customHeight="1">
      <c r="A96" s="98" t="s">
        <v>185</v>
      </c>
      <c r="B96" s="101" t="s">
        <v>232</v>
      </c>
      <c r="C96" s="100">
        <v>87</v>
      </c>
      <c r="D96" s="91">
        <f>0</f>
        <v>0</v>
      </c>
      <c r="E96" s="91">
        <f>0</f>
        <v>0</v>
      </c>
      <c r="F96" s="91">
        <f>0</f>
        <v>0</v>
      </c>
      <c r="G96" s="91">
        <f>0</f>
        <v>0</v>
      </c>
      <c r="H96" s="91">
        <f>0</f>
        <v>0</v>
      </c>
      <c r="I96" s="91">
        <f>0</f>
        <v>0</v>
      </c>
      <c r="J96" s="91">
        <f>0</f>
        <v>0</v>
      </c>
      <c r="K96" s="91">
        <f>0</f>
        <v>0</v>
      </c>
      <c r="L96" s="91">
        <f>0</f>
        <v>0</v>
      </c>
      <c r="M96" s="91">
        <f>0</f>
        <v>0</v>
      </c>
      <c r="N96" s="91">
        <f>0</f>
        <v>0</v>
      </c>
      <c r="O96" s="91">
        <f>0</f>
        <v>0</v>
      </c>
      <c r="P96" s="91">
        <f>0</f>
        <v>0</v>
      </c>
      <c r="Q96" s="91">
        <f>0</f>
        <v>0</v>
      </c>
      <c r="R96" s="91">
        <f>0</f>
        <v>0</v>
      </c>
      <c r="S96" s="91">
        <f>0</f>
        <v>0</v>
      </c>
      <c r="T96" s="91">
        <f>0</f>
        <v>0</v>
      </c>
      <c r="U96" s="91">
        <f>0</f>
        <v>0</v>
      </c>
      <c r="V96" s="91">
        <f>0</f>
        <v>0</v>
      </c>
      <c r="W96" s="91">
        <f>0</f>
        <v>0</v>
      </c>
      <c r="X96" s="91">
        <f>0</f>
        <v>0</v>
      </c>
      <c r="Y96" s="91">
        <f>0</f>
        <v>0</v>
      </c>
      <c r="Z96" s="91">
        <f>0</f>
        <v>0</v>
      </c>
      <c r="AA96" s="91">
        <f>0</f>
        <v>0</v>
      </c>
      <c r="AB96" s="91">
        <f>0</f>
        <v>0</v>
      </c>
      <c r="AC96" s="91">
        <f>0</f>
        <v>0</v>
      </c>
      <c r="AD96" s="91">
        <f>0</f>
        <v>0</v>
      </c>
      <c r="AE96" s="91">
        <f>0</f>
        <v>0</v>
      </c>
      <c r="AF96" s="92">
        <f>0</f>
        <v>0</v>
      </c>
      <c r="AG96" s="91">
        <f>0</f>
        <v>0</v>
      </c>
      <c r="AH96" s="91">
        <f>0</f>
        <v>0</v>
      </c>
      <c r="AI96" s="91">
        <f>0</f>
        <v>0</v>
      </c>
      <c r="AJ96" s="91">
        <f>0</f>
        <v>0</v>
      </c>
      <c r="AK96" s="91">
        <f>0</f>
        <v>0</v>
      </c>
      <c r="AL96" s="92">
        <f>0</f>
        <v>0</v>
      </c>
      <c r="AM96" s="91">
        <f>0</f>
        <v>0</v>
      </c>
      <c r="AN96" s="92">
        <f>0</f>
        <v>0</v>
      </c>
      <c r="AO96" s="91">
        <f>0</f>
        <v>0</v>
      </c>
    </row>
    <row r="97" spans="1:41" ht="90" customHeight="1">
      <c r="A97" s="98" t="s">
        <v>231</v>
      </c>
      <c r="B97" s="101" t="s">
        <v>133</v>
      </c>
      <c r="C97" s="100">
        <v>88</v>
      </c>
      <c r="D97" s="91">
        <f>0</f>
        <v>0</v>
      </c>
      <c r="E97" s="91">
        <f>0</f>
        <v>0</v>
      </c>
      <c r="F97" s="91">
        <f>0</f>
        <v>0</v>
      </c>
      <c r="G97" s="91">
        <f>0</f>
        <v>0</v>
      </c>
      <c r="H97" s="91">
        <f>0</f>
        <v>0</v>
      </c>
      <c r="I97" s="91">
        <f>0</f>
        <v>0</v>
      </c>
      <c r="J97" s="91">
        <f>0</f>
        <v>0</v>
      </c>
      <c r="K97" s="91">
        <f>0</f>
        <v>0</v>
      </c>
      <c r="L97" s="91">
        <f>0</f>
        <v>0</v>
      </c>
      <c r="M97" s="91">
        <f>0</f>
        <v>0</v>
      </c>
      <c r="N97" s="91">
        <f>0</f>
        <v>0</v>
      </c>
      <c r="O97" s="91">
        <f>0</f>
        <v>0</v>
      </c>
      <c r="P97" s="91">
        <f>0</f>
        <v>0</v>
      </c>
      <c r="Q97" s="91">
        <f>0</f>
        <v>0</v>
      </c>
      <c r="R97" s="91">
        <f>0</f>
        <v>0</v>
      </c>
      <c r="S97" s="91">
        <f>0</f>
        <v>0</v>
      </c>
      <c r="T97" s="91">
        <f>0</f>
        <v>0</v>
      </c>
      <c r="U97" s="91">
        <f>0</f>
        <v>0</v>
      </c>
      <c r="V97" s="91">
        <f>0</f>
        <v>0</v>
      </c>
      <c r="W97" s="91">
        <f>0</f>
        <v>0</v>
      </c>
      <c r="X97" s="91">
        <f>0</f>
        <v>0</v>
      </c>
      <c r="Y97" s="91">
        <f>0</f>
        <v>0</v>
      </c>
      <c r="Z97" s="91">
        <f>0</f>
        <v>0</v>
      </c>
      <c r="AA97" s="91">
        <f>0</f>
        <v>0</v>
      </c>
      <c r="AB97" s="91">
        <f>0</f>
        <v>0</v>
      </c>
      <c r="AC97" s="91">
        <f>0</f>
        <v>0</v>
      </c>
      <c r="AD97" s="91">
        <f>0</f>
        <v>0</v>
      </c>
      <c r="AE97" s="91">
        <f>0</f>
        <v>0</v>
      </c>
      <c r="AF97" s="92">
        <f>0</f>
        <v>0</v>
      </c>
      <c r="AG97" s="91">
        <f>0</f>
        <v>0</v>
      </c>
      <c r="AH97" s="91">
        <f>0</f>
        <v>0</v>
      </c>
      <c r="AI97" s="91">
        <f>0</f>
        <v>0</v>
      </c>
      <c r="AJ97" s="91">
        <f>0</f>
        <v>0</v>
      </c>
      <c r="AK97" s="91">
        <f>0</f>
        <v>0</v>
      </c>
      <c r="AL97" s="92">
        <f>0</f>
        <v>0</v>
      </c>
      <c r="AM97" s="91">
        <f>0</f>
        <v>0</v>
      </c>
      <c r="AN97" s="92">
        <f>0</f>
        <v>0</v>
      </c>
      <c r="AO97" s="91">
        <f>0</f>
        <v>0</v>
      </c>
    </row>
    <row r="98" spans="1:41" ht="60" customHeight="1">
      <c r="A98" s="98" t="s">
        <v>311</v>
      </c>
      <c r="B98" s="99" t="s">
        <v>352</v>
      </c>
      <c r="C98" s="100">
        <v>89</v>
      </c>
      <c r="D98" s="91">
        <f>0</f>
        <v>0</v>
      </c>
      <c r="E98" s="91">
        <f>0</f>
        <v>0</v>
      </c>
      <c r="F98" s="91">
        <f>0</f>
        <v>0</v>
      </c>
      <c r="G98" s="91">
        <f>0</f>
        <v>0</v>
      </c>
      <c r="H98" s="91">
        <f>0</f>
        <v>0</v>
      </c>
      <c r="I98" s="91">
        <f>0</f>
        <v>0</v>
      </c>
      <c r="J98" s="91">
        <f>0</f>
        <v>0</v>
      </c>
      <c r="K98" s="91">
        <f>0</f>
        <v>0</v>
      </c>
      <c r="L98" s="91">
        <f>0</f>
        <v>0</v>
      </c>
      <c r="M98" s="91">
        <f>0</f>
        <v>0</v>
      </c>
      <c r="N98" s="91">
        <f>0</f>
        <v>0</v>
      </c>
      <c r="O98" s="91">
        <f>0</f>
        <v>0</v>
      </c>
      <c r="P98" s="91">
        <f>0</f>
        <v>0</v>
      </c>
      <c r="Q98" s="91">
        <f>0</f>
        <v>0</v>
      </c>
      <c r="R98" s="91">
        <f>0</f>
        <v>0</v>
      </c>
      <c r="S98" s="91">
        <f>0</f>
        <v>0</v>
      </c>
      <c r="T98" s="91">
        <f>0</f>
        <v>0</v>
      </c>
      <c r="U98" s="91">
        <f>0</f>
        <v>0</v>
      </c>
      <c r="V98" s="91">
        <f>0</f>
        <v>0</v>
      </c>
      <c r="W98" s="91">
        <f>0</f>
        <v>0</v>
      </c>
      <c r="X98" s="91">
        <f>0</f>
        <v>0</v>
      </c>
      <c r="Y98" s="91">
        <f>0</f>
        <v>0</v>
      </c>
      <c r="Z98" s="91">
        <f>0</f>
        <v>0</v>
      </c>
      <c r="AA98" s="91">
        <f>0</f>
        <v>0</v>
      </c>
      <c r="AB98" s="91">
        <f>0</f>
        <v>0</v>
      </c>
      <c r="AC98" s="91">
        <f>0</f>
        <v>0</v>
      </c>
      <c r="AD98" s="91">
        <f>0</f>
        <v>0</v>
      </c>
      <c r="AE98" s="91">
        <f>0</f>
        <v>0</v>
      </c>
      <c r="AF98" s="92">
        <f>0</f>
        <v>0</v>
      </c>
      <c r="AG98" s="91">
        <f>0</f>
        <v>0</v>
      </c>
      <c r="AH98" s="91">
        <f>0</f>
        <v>0</v>
      </c>
      <c r="AI98" s="91">
        <f>0</f>
        <v>0</v>
      </c>
      <c r="AJ98" s="91">
        <f>0</f>
        <v>0</v>
      </c>
      <c r="AK98" s="91">
        <f>0</f>
        <v>0</v>
      </c>
      <c r="AL98" s="92">
        <f>0</f>
        <v>0</v>
      </c>
      <c r="AM98" s="91">
        <f>0</f>
        <v>0</v>
      </c>
      <c r="AN98" s="92">
        <f>0</f>
        <v>0</v>
      </c>
      <c r="AO98" s="91">
        <f>0</f>
        <v>0</v>
      </c>
    </row>
    <row r="99" spans="1:41" ht="90" customHeight="1">
      <c r="A99" s="98" t="s">
        <v>312</v>
      </c>
      <c r="B99" s="99" t="s">
        <v>353</v>
      </c>
      <c r="C99" s="100">
        <v>90</v>
      </c>
      <c r="D99" s="91">
        <f>0</f>
        <v>0</v>
      </c>
      <c r="E99" s="91">
        <f>0</f>
        <v>0</v>
      </c>
      <c r="F99" s="91">
        <f>0</f>
        <v>0</v>
      </c>
      <c r="G99" s="91">
        <f>0</f>
        <v>0</v>
      </c>
      <c r="H99" s="91">
        <f>0</f>
        <v>0</v>
      </c>
      <c r="I99" s="91">
        <f>0</f>
        <v>0</v>
      </c>
      <c r="J99" s="91">
        <f>0</f>
        <v>0</v>
      </c>
      <c r="K99" s="91">
        <f>0</f>
        <v>0</v>
      </c>
      <c r="L99" s="91">
        <f>0</f>
        <v>0</v>
      </c>
      <c r="M99" s="91">
        <f>0</f>
        <v>0</v>
      </c>
      <c r="N99" s="91">
        <f>0</f>
        <v>0</v>
      </c>
      <c r="O99" s="91">
        <f>0</f>
        <v>0</v>
      </c>
      <c r="P99" s="91">
        <f>0</f>
        <v>0</v>
      </c>
      <c r="Q99" s="91">
        <f>0</f>
        <v>0</v>
      </c>
      <c r="R99" s="91">
        <f>0</f>
        <v>0</v>
      </c>
      <c r="S99" s="91">
        <f>0</f>
        <v>0</v>
      </c>
      <c r="T99" s="91">
        <f>0</f>
        <v>0</v>
      </c>
      <c r="U99" s="91">
        <f>0</f>
        <v>0</v>
      </c>
      <c r="V99" s="91">
        <f>0</f>
        <v>0</v>
      </c>
      <c r="W99" s="91">
        <f>0</f>
        <v>0</v>
      </c>
      <c r="X99" s="91">
        <f>0</f>
        <v>0</v>
      </c>
      <c r="Y99" s="91">
        <f>0</f>
        <v>0</v>
      </c>
      <c r="Z99" s="91">
        <f>0</f>
        <v>0</v>
      </c>
      <c r="AA99" s="91">
        <f>0</f>
        <v>0</v>
      </c>
      <c r="AB99" s="91">
        <f>0</f>
        <v>0</v>
      </c>
      <c r="AC99" s="91">
        <f>0</f>
        <v>0</v>
      </c>
      <c r="AD99" s="91">
        <f>0</f>
        <v>0</v>
      </c>
      <c r="AE99" s="91">
        <f>0</f>
        <v>0</v>
      </c>
      <c r="AF99" s="92">
        <f>0</f>
        <v>0</v>
      </c>
      <c r="AG99" s="91">
        <f>0</f>
        <v>0</v>
      </c>
      <c r="AH99" s="91">
        <f>0</f>
        <v>0</v>
      </c>
      <c r="AI99" s="91">
        <f>0</f>
        <v>0</v>
      </c>
      <c r="AJ99" s="91">
        <f>0</f>
        <v>0</v>
      </c>
      <c r="AK99" s="91">
        <f>0</f>
        <v>0</v>
      </c>
      <c r="AL99" s="91">
        <f>0</f>
        <v>0</v>
      </c>
      <c r="AM99" s="91">
        <f>0</f>
        <v>0</v>
      </c>
      <c r="AN99" s="92">
        <f>0</f>
        <v>0</v>
      </c>
      <c r="AO99" s="91">
        <f>0</f>
        <v>0</v>
      </c>
    </row>
    <row r="100" spans="1:41" ht="120" customHeight="1">
      <c r="A100" s="98" t="s">
        <v>313</v>
      </c>
      <c r="B100" s="99" t="s">
        <v>354</v>
      </c>
      <c r="C100" s="100">
        <v>91</v>
      </c>
      <c r="D100" s="91">
        <f>57</f>
        <v>57</v>
      </c>
      <c r="E100" s="91">
        <f>49</f>
        <v>49</v>
      </c>
      <c r="F100" s="91">
        <f>1</f>
        <v>1</v>
      </c>
      <c r="G100" s="91">
        <f>0</f>
        <v>0</v>
      </c>
      <c r="H100" s="91">
        <f>0</f>
        <v>0</v>
      </c>
      <c r="I100" s="91">
        <f>0</f>
        <v>0</v>
      </c>
      <c r="J100" s="91">
        <f>0</f>
        <v>0</v>
      </c>
      <c r="K100" s="91">
        <f>0</f>
        <v>0</v>
      </c>
      <c r="L100" s="91">
        <f>0</f>
        <v>0</v>
      </c>
      <c r="M100" s="91">
        <f>0</f>
        <v>0</v>
      </c>
      <c r="N100" s="91">
        <f>0</f>
        <v>0</v>
      </c>
      <c r="O100" s="91">
        <f>0</f>
        <v>0</v>
      </c>
      <c r="P100" s="91">
        <f>1</f>
        <v>1</v>
      </c>
      <c r="Q100" s="91">
        <f>0</f>
        <v>0</v>
      </c>
      <c r="R100" s="91">
        <f>0</f>
        <v>0</v>
      </c>
      <c r="S100" s="91">
        <f>0</f>
        <v>0</v>
      </c>
      <c r="T100" s="91">
        <f>0</f>
        <v>0</v>
      </c>
      <c r="U100" s="91">
        <f>0</f>
        <v>0</v>
      </c>
      <c r="V100" s="91">
        <f>0</f>
        <v>0</v>
      </c>
      <c r="W100" s="91">
        <f>0</f>
        <v>0</v>
      </c>
      <c r="X100" s="91">
        <f>0</f>
        <v>0</v>
      </c>
      <c r="Y100" s="91">
        <f>0</f>
        <v>0</v>
      </c>
      <c r="Z100" s="91">
        <f>0</f>
        <v>0</v>
      </c>
      <c r="AA100" s="91">
        <f>0</f>
        <v>0</v>
      </c>
      <c r="AB100" s="91">
        <f>0</f>
        <v>0</v>
      </c>
      <c r="AC100" s="91">
        <f>0</f>
        <v>0</v>
      </c>
      <c r="AD100" s="91">
        <f>2</f>
        <v>2</v>
      </c>
      <c r="AE100" s="91">
        <f>0</f>
        <v>0</v>
      </c>
      <c r="AF100" s="92">
        <f>0</f>
        <v>0</v>
      </c>
      <c r="AG100" s="91">
        <f>0</f>
        <v>0</v>
      </c>
      <c r="AH100" s="91">
        <f>0</f>
        <v>0</v>
      </c>
      <c r="AI100" s="91">
        <f>3</f>
        <v>3</v>
      </c>
      <c r="AJ100" s="91">
        <f>0</f>
        <v>0</v>
      </c>
      <c r="AK100" s="91">
        <f>0</f>
        <v>0</v>
      </c>
      <c r="AL100" s="91">
        <f>0</f>
        <v>0</v>
      </c>
      <c r="AM100" s="91">
        <f>0</f>
        <v>0</v>
      </c>
      <c r="AN100" s="92">
        <f>0</f>
        <v>0</v>
      </c>
      <c r="AO100" s="91">
        <f>3</f>
        <v>3</v>
      </c>
    </row>
    <row r="101" spans="1:41" ht="90" customHeight="1">
      <c r="A101" s="98" t="s">
        <v>87</v>
      </c>
      <c r="B101" s="101" t="s">
        <v>230</v>
      </c>
      <c r="C101" s="100">
        <v>92</v>
      </c>
      <c r="D101" s="91">
        <f>1</f>
        <v>1</v>
      </c>
      <c r="E101" s="91">
        <f>0</f>
        <v>0</v>
      </c>
      <c r="F101" s="91">
        <f>0</f>
        <v>0</v>
      </c>
      <c r="G101" s="91">
        <f>0</f>
        <v>0</v>
      </c>
      <c r="H101" s="91">
        <f>0</f>
        <v>0</v>
      </c>
      <c r="I101" s="91">
        <f>0</f>
        <v>0</v>
      </c>
      <c r="J101" s="91">
        <f>0</f>
        <v>0</v>
      </c>
      <c r="K101" s="91">
        <f>0</f>
        <v>0</v>
      </c>
      <c r="L101" s="91">
        <f>0</f>
        <v>0</v>
      </c>
      <c r="M101" s="91">
        <f>0</f>
        <v>0</v>
      </c>
      <c r="N101" s="91">
        <f>0</f>
        <v>0</v>
      </c>
      <c r="O101" s="91">
        <f>0</f>
        <v>0</v>
      </c>
      <c r="P101" s="91">
        <f>0</f>
        <v>0</v>
      </c>
      <c r="Q101" s="91">
        <f>0</f>
        <v>0</v>
      </c>
      <c r="R101" s="91">
        <f>0</f>
        <v>0</v>
      </c>
      <c r="S101" s="91">
        <f>0</f>
        <v>0</v>
      </c>
      <c r="T101" s="91">
        <f>0</f>
        <v>0</v>
      </c>
      <c r="U101" s="91">
        <f>0</f>
        <v>0</v>
      </c>
      <c r="V101" s="91">
        <f>0</f>
        <v>0</v>
      </c>
      <c r="W101" s="91">
        <f>0</f>
        <v>0</v>
      </c>
      <c r="X101" s="91">
        <f>0</f>
        <v>0</v>
      </c>
      <c r="Y101" s="91">
        <f>0</f>
        <v>0</v>
      </c>
      <c r="Z101" s="91">
        <f>0</f>
        <v>0</v>
      </c>
      <c r="AA101" s="91">
        <f>0</f>
        <v>0</v>
      </c>
      <c r="AB101" s="91">
        <f>0</f>
        <v>0</v>
      </c>
      <c r="AC101" s="91">
        <f>0</f>
        <v>0</v>
      </c>
      <c r="AD101" s="91">
        <f>0</f>
        <v>0</v>
      </c>
      <c r="AE101" s="91">
        <f>0</f>
        <v>0</v>
      </c>
      <c r="AF101" s="92">
        <f>0</f>
        <v>0</v>
      </c>
      <c r="AG101" s="91">
        <f>0</f>
        <v>0</v>
      </c>
      <c r="AH101" s="91">
        <f>0</f>
        <v>0</v>
      </c>
      <c r="AI101" s="91">
        <f>1</f>
        <v>1</v>
      </c>
      <c r="AJ101" s="91">
        <f>0</f>
        <v>0</v>
      </c>
      <c r="AK101" s="91">
        <f>0</f>
        <v>0</v>
      </c>
      <c r="AL101" s="92">
        <f>0</f>
        <v>0</v>
      </c>
      <c r="AM101" s="91">
        <f>0</f>
        <v>0</v>
      </c>
      <c r="AN101" s="92">
        <f>0</f>
        <v>0</v>
      </c>
      <c r="AO101" s="91">
        <f>0</f>
        <v>0</v>
      </c>
    </row>
    <row r="102" spans="1:41" ht="90" customHeight="1">
      <c r="A102" s="98" t="s">
        <v>186</v>
      </c>
      <c r="B102" s="101" t="s">
        <v>229</v>
      </c>
      <c r="C102" s="100">
        <v>93</v>
      </c>
      <c r="D102" s="91">
        <f>0</f>
        <v>0</v>
      </c>
      <c r="E102" s="91">
        <f>0</f>
        <v>0</v>
      </c>
      <c r="F102" s="91">
        <f>0</f>
        <v>0</v>
      </c>
      <c r="G102" s="91">
        <f>0</f>
        <v>0</v>
      </c>
      <c r="H102" s="91">
        <f>0</f>
        <v>0</v>
      </c>
      <c r="I102" s="91">
        <f>0</f>
        <v>0</v>
      </c>
      <c r="J102" s="91">
        <f>0</f>
        <v>0</v>
      </c>
      <c r="K102" s="91">
        <f>0</f>
        <v>0</v>
      </c>
      <c r="L102" s="91">
        <f>0</f>
        <v>0</v>
      </c>
      <c r="M102" s="91">
        <f>0</f>
        <v>0</v>
      </c>
      <c r="N102" s="91">
        <f>0</f>
        <v>0</v>
      </c>
      <c r="O102" s="91">
        <f>0</f>
        <v>0</v>
      </c>
      <c r="P102" s="91">
        <f>0</f>
        <v>0</v>
      </c>
      <c r="Q102" s="91">
        <f>0</f>
        <v>0</v>
      </c>
      <c r="R102" s="91">
        <f>0</f>
        <v>0</v>
      </c>
      <c r="S102" s="91">
        <f>0</f>
        <v>0</v>
      </c>
      <c r="T102" s="91">
        <f>0</f>
        <v>0</v>
      </c>
      <c r="U102" s="91">
        <f>0</f>
        <v>0</v>
      </c>
      <c r="V102" s="91">
        <f>0</f>
        <v>0</v>
      </c>
      <c r="W102" s="91">
        <f>0</f>
        <v>0</v>
      </c>
      <c r="X102" s="91">
        <f>0</f>
        <v>0</v>
      </c>
      <c r="Y102" s="91">
        <f>0</f>
        <v>0</v>
      </c>
      <c r="Z102" s="91">
        <f>0</f>
        <v>0</v>
      </c>
      <c r="AA102" s="91">
        <f>0</f>
        <v>0</v>
      </c>
      <c r="AB102" s="91">
        <f>0</f>
        <v>0</v>
      </c>
      <c r="AC102" s="91">
        <f>0</f>
        <v>0</v>
      </c>
      <c r="AD102" s="91">
        <f>0</f>
        <v>0</v>
      </c>
      <c r="AE102" s="91">
        <f>0</f>
        <v>0</v>
      </c>
      <c r="AF102" s="92">
        <f>0</f>
        <v>0</v>
      </c>
      <c r="AG102" s="91">
        <f>0</f>
        <v>0</v>
      </c>
      <c r="AH102" s="91">
        <f>0</f>
        <v>0</v>
      </c>
      <c r="AI102" s="91">
        <f>0</f>
        <v>0</v>
      </c>
      <c r="AJ102" s="91">
        <f>0</f>
        <v>0</v>
      </c>
      <c r="AK102" s="91">
        <f>0</f>
        <v>0</v>
      </c>
      <c r="AL102" s="92">
        <f>0</f>
        <v>0</v>
      </c>
      <c r="AM102" s="91">
        <f>0</f>
        <v>0</v>
      </c>
      <c r="AN102" s="92">
        <f>0</f>
        <v>0</v>
      </c>
      <c r="AO102" s="91">
        <f>0</f>
        <v>0</v>
      </c>
    </row>
    <row r="103" spans="1:41" ht="90" customHeight="1">
      <c r="A103" s="98" t="s">
        <v>187</v>
      </c>
      <c r="B103" s="101" t="s">
        <v>228</v>
      </c>
      <c r="C103" s="100">
        <v>94</v>
      </c>
      <c r="D103" s="91">
        <f>0</f>
        <v>0</v>
      </c>
      <c r="E103" s="91">
        <f>0</f>
        <v>0</v>
      </c>
      <c r="F103" s="91">
        <f>0</f>
        <v>0</v>
      </c>
      <c r="G103" s="91">
        <f>0</f>
        <v>0</v>
      </c>
      <c r="H103" s="91">
        <f>0</f>
        <v>0</v>
      </c>
      <c r="I103" s="91">
        <f>0</f>
        <v>0</v>
      </c>
      <c r="J103" s="91">
        <f>0</f>
        <v>0</v>
      </c>
      <c r="K103" s="91">
        <f>0</f>
        <v>0</v>
      </c>
      <c r="L103" s="91">
        <f>0</f>
        <v>0</v>
      </c>
      <c r="M103" s="91">
        <f>0</f>
        <v>0</v>
      </c>
      <c r="N103" s="91">
        <f>0</f>
        <v>0</v>
      </c>
      <c r="O103" s="91">
        <f>0</f>
        <v>0</v>
      </c>
      <c r="P103" s="91">
        <f>0</f>
        <v>0</v>
      </c>
      <c r="Q103" s="91">
        <f>0</f>
        <v>0</v>
      </c>
      <c r="R103" s="91">
        <f>0</f>
        <v>0</v>
      </c>
      <c r="S103" s="91">
        <f>0</f>
        <v>0</v>
      </c>
      <c r="T103" s="91">
        <f>0</f>
        <v>0</v>
      </c>
      <c r="U103" s="91">
        <f>0</f>
        <v>0</v>
      </c>
      <c r="V103" s="91">
        <f>0</f>
        <v>0</v>
      </c>
      <c r="W103" s="91">
        <f>0</f>
        <v>0</v>
      </c>
      <c r="X103" s="91">
        <f>0</f>
        <v>0</v>
      </c>
      <c r="Y103" s="91">
        <f>0</f>
        <v>0</v>
      </c>
      <c r="Z103" s="91">
        <f>0</f>
        <v>0</v>
      </c>
      <c r="AA103" s="91">
        <f>0</f>
        <v>0</v>
      </c>
      <c r="AB103" s="91">
        <f>0</f>
        <v>0</v>
      </c>
      <c r="AC103" s="91">
        <f>0</f>
        <v>0</v>
      </c>
      <c r="AD103" s="91">
        <f>0</f>
        <v>0</v>
      </c>
      <c r="AE103" s="91">
        <f>0</f>
        <v>0</v>
      </c>
      <c r="AF103" s="92">
        <f>0</f>
        <v>0</v>
      </c>
      <c r="AG103" s="91">
        <f>0</f>
        <v>0</v>
      </c>
      <c r="AH103" s="91">
        <f>0</f>
        <v>0</v>
      </c>
      <c r="AI103" s="91">
        <f>0</f>
        <v>0</v>
      </c>
      <c r="AJ103" s="91">
        <f>0</f>
        <v>0</v>
      </c>
      <c r="AK103" s="91">
        <f>0</f>
        <v>0</v>
      </c>
      <c r="AL103" s="92">
        <f>0</f>
        <v>0</v>
      </c>
      <c r="AM103" s="91">
        <f>0</f>
        <v>0</v>
      </c>
      <c r="AN103" s="92">
        <f>0</f>
        <v>0</v>
      </c>
      <c r="AO103" s="91">
        <f>0</f>
        <v>0</v>
      </c>
    </row>
    <row r="104" spans="1:41" ht="30" customHeight="1">
      <c r="A104" s="98" t="s">
        <v>88</v>
      </c>
      <c r="B104" s="101">
        <v>291</v>
      </c>
      <c r="C104" s="100">
        <v>95</v>
      </c>
      <c r="D104" s="91">
        <f>2</f>
        <v>2</v>
      </c>
      <c r="E104" s="91">
        <f>1</f>
        <v>1</v>
      </c>
      <c r="F104" s="91">
        <f>0</f>
        <v>0</v>
      </c>
      <c r="G104" s="91">
        <f>0</f>
        <v>0</v>
      </c>
      <c r="H104" s="91">
        <f>0</f>
        <v>0</v>
      </c>
      <c r="I104" s="91">
        <f>0</f>
        <v>0</v>
      </c>
      <c r="J104" s="91">
        <f>0</f>
        <v>0</v>
      </c>
      <c r="K104" s="91">
        <f>0</f>
        <v>0</v>
      </c>
      <c r="L104" s="91">
        <f>0</f>
        <v>0</v>
      </c>
      <c r="M104" s="91">
        <f>0</f>
        <v>0</v>
      </c>
      <c r="N104" s="91">
        <f>0</f>
        <v>0</v>
      </c>
      <c r="O104" s="91">
        <f>0</f>
        <v>0</v>
      </c>
      <c r="P104" s="91">
        <f>0</f>
        <v>0</v>
      </c>
      <c r="Q104" s="91">
        <f>0</f>
        <v>0</v>
      </c>
      <c r="R104" s="91">
        <f>0</f>
        <v>0</v>
      </c>
      <c r="S104" s="91">
        <f>0</f>
        <v>0</v>
      </c>
      <c r="T104" s="91">
        <f>0</f>
        <v>0</v>
      </c>
      <c r="U104" s="91">
        <f>0</f>
        <v>0</v>
      </c>
      <c r="V104" s="91">
        <f>0</f>
        <v>0</v>
      </c>
      <c r="W104" s="91">
        <f>0</f>
        <v>0</v>
      </c>
      <c r="X104" s="91">
        <f>0</f>
        <v>0</v>
      </c>
      <c r="Y104" s="91">
        <f>0</f>
        <v>0</v>
      </c>
      <c r="Z104" s="91">
        <f>0</f>
        <v>0</v>
      </c>
      <c r="AA104" s="91">
        <f>0</f>
        <v>0</v>
      </c>
      <c r="AB104" s="91">
        <f>0</f>
        <v>0</v>
      </c>
      <c r="AC104" s="91">
        <f>0</f>
        <v>0</v>
      </c>
      <c r="AD104" s="91">
        <f>0</f>
        <v>0</v>
      </c>
      <c r="AE104" s="91">
        <f>0</f>
        <v>0</v>
      </c>
      <c r="AF104" s="92">
        <f>0</f>
        <v>0</v>
      </c>
      <c r="AG104" s="91">
        <f>0</f>
        <v>0</v>
      </c>
      <c r="AH104" s="91">
        <f>0</f>
        <v>0</v>
      </c>
      <c r="AI104" s="91">
        <f>0</f>
        <v>0</v>
      </c>
      <c r="AJ104" s="91">
        <f>0</f>
        <v>0</v>
      </c>
      <c r="AK104" s="91">
        <f>0</f>
        <v>0</v>
      </c>
      <c r="AL104" s="91">
        <f>0</f>
        <v>0</v>
      </c>
      <c r="AM104" s="91">
        <f>0</f>
        <v>0</v>
      </c>
      <c r="AN104" s="92">
        <f>0</f>
        <v>0</v>
      </c>
      <c r="AO104" s="91">
        <f>1</f>
        <v>1</v>
      </c>
    </row>
    <row r="105" spans="1:41" ht="30" customHeight="1">
      <c r="A105" s="98" t="s">
        <v>220</v>
      </c>
      <c r="B105" s="101" t="s">
        <v>227</v>
      </c>
      <c r="C105" s="100">
        <v>96</v>
      </c>
      <c r="D105" s="91">
        <f>53</f>
        <v>53</v>
      </c>
      <c r="E105" s="91">
        <f>47</f>
        <v>47</v>
      </c>
      <c r="F105" s="91">
        <f>0</f>
        <v>0</v>
      </c>
      <c r="G105" s="91">
        <f>0</f>
        <v>0</v>
      </c>
      <c r="H105" s="91">
        <f>0</f>
        <v>0</v>
      </c>
      <c r="I105" s="91">
        <f>0</f>
        <v>0</v>
      </c>
      <c r="J105" s="91">
        <f>0</f>
        <v>0</v>
      </c>
      <c r="K105" s="91">
        <f>0</f>
        <v>0</v>
      </c>
      <c r="L105" s="91">
        <f>0</f>
        <v>0</v>
      </c>
      <c r="M105" s="91">
        <f>0</f>
        <v>0</v>
      </c>
      <c r="N105" s="91">
        <f>0</f>
        <v>0</v>
      </c>
      <c r="O105" s="91">
        <f>0</f>
        <v>0</v>
      </c>
      <c r="P105" s="91">
        <f>1</f>
        <v>1</v>
      </c>
      <c r="Q105" s="91">
        <f>0</f>
        <v>0</v>
      </c>
      <c r="R105" s="91">
        <f>0</f>
        <v>0</v>
      </c>
      <c r="S105" s="91">
        <f>0</f>
        <v>0</v>
      </c>
      <c r="T105" s="91">
        <f>0</f>
        <v>0</v>
      </c>
      <c r="U105" s="91">
        <f>0</f>
        <v>0</v>
      </c>
      <c r="V105" s="91">
        <f>0</f>
        <v>0</v>
      </c>
      <c r="W105" s="91">
        <f>0</f>
        <v>0</v>
      </c>
      <c r="X105" s="91">
        <f>0</f>
        <v>0</v>
      </c>
      <c r="Y105" s="91">
        <f>0</f>
        <v>0</v>
      </c>
      <c r="Z105" s="91">
        <f>0</f>
        <v>0</v>
      </c>
      <c r="AA105" s="91">
        <f>0</f>
        <v>0</v>
      </c>
      <c r="AB105" s="91">
        <f>0</f>
        <v>0</v>
      </c>
      <c r="AC105" s="91">
        <f>0</f>
        <v>0</v>
      </c>
      <c r="AD105" s="91">
        <f>2</f>
        <v>2</v>
      </c>
      <c r="AE105" s="91">
        <f>0</f>
        <v>0</v>
      </c>
      <c r="AF105" s="92">
        <f>0</f>
        <v>0</v>
      </c>
      <c r="AG105" s="91">
        <f>0</f>
        <v>0</v>
      </c>
      <c r="AH105" s="91">
        <f>0</f>
        <v>0</v>
      </c>
      <c r="AI105" s="91">
        <f>2</f>
        <v>2</v>
      </c>
      <c r="AJ105" s="91">
        <f>0</f>
        <v>0</v>
      </c>
      <c r="AK105" s="91">
        <f>0</f>
        <v>0</v>
      </c>
      <c r="AL105" s="91">
        <f>0</f>
        <v>0</v>
      </c>
      <c r="AM105" s="91">
        <f>0</f>
        <v>0</v>
      </c>
      <c r="AN105" s="92">
        <f>0</f>
        <v>0</v>
      </c>
      <c r="AO105" s="91">
        <f>2</f>
        <v>2</v>
      </c>
    </row>
    <row r="106" spans="1:41" ht="150" customHeight="1">
      <c r="A106" s="98" t="s">
        <v>314</v>
      </c>
      <c r="B106" s="99" t="s">
        <v>355</v>
      </c>
      <c r="C106" s="100">
        <v>97</v>
      </c>
      <c r="D106" s="91">
        <f>23</f>
        <v>23</v>
      </c>
      <c r="E106" s="91">
        <f>22</f>
        <v>22</v>
      </c>
      <c r="F106" s="91">
        <f>0</f>
        <v>0</v>
      </c>
      <c r="G106" s="91">
        <f>0</f>
        <v>0</v>
      </c>
      <c r="H106" s="91">
        <f>0</f>
        <v>0</v>
      </c>
      <c r="I106" s="91">
        <f>0</f>
        <v>0</v>
      </c>
      <c r="J106" s="91">
        <f>0</f>
        <v>0</v>
      </c>
      <c r="K106" s="91">
        <f>0</f>
        <v>0</v>
      </c>
      <c r="L106" s="91">
        <f>0</f>
        <v>0</v>
      </c>
      <c r="M106" s="91">
        <f>0</f>
        <v>0</v>
      </c>
      <c r="N106" s="91">
        <f>0</f>
        <v>0</v>
      </c>
      <c r="O106" s="91">
        <f>0</f>
        <v>0</v>
      </c>
      <c r="P106" s="91">
        <f>0</f>
        <v>0</v>
      </c>
      <c r="Q106" s="91">
        <f>0</f>
        <v>0</v>
      </c>
      <c r="R106" s="91">
        <f>0</f>
        <v>0</v>
      </c>
      <c r="S106" s="91">
        <f>0</f>
        <v>0</v>
      </c>
      <c r="T106" s="91">
        <f>0</f>
        <v>0</v>
      </c>
      <c r="U106" s="91">
        <f>0</f>
        <v>0</v>
      </c>
      <c r="V106" s="91">
        <f>0</f>
        <v>0</v>
      </c>
      <c r="W106" s="91">
        <f>0</f>
        <v>0</v>
      </c>
      <c r="X106" s="91">
        <f>0</f>
        <v>0</v>
      </c>
      <c r="Y106" s="91">
        <f>0</f>
        <v>0</v>
      </c>
      <c r="Z106" s="91">
        <f>0</f>
        <v>0</v>
      </c>
      <c r="AA106" s="91">
        <f>0</f>
        <v>0</v>
      </c>
      <c r="AB106" s="91">
        <f>0</f>
        <v>0</v>
      </c>
      <c r="AC106" s="91">
        <f>0</f>
        <v>0</v>
      </c>
      <c r="AD106" s="91">
        <f>0</f>
        <v>0</v>
      </c>
      <c r="AE106" s="91">
        <f>0</f>
        <v>0</v>
      </c>
      <c r="AF106" s="92">
        <f>0</f>
        <v>0</v>
      </c>
      <c r="AG106" s="91">
        <f>0</f>
        <v>0</v>
      </c>
      <c r="AH106" s="91">
        <f>0</f>
        <v>0</v>
      </c>
      <c r="AI106" s="91">
        <f>0</f>
        <v>0</v>
      </c>
      <c r="AJ106" s="91">
        <f>0</f>
        <v>0</v>
      </c>
      <c r="AK106" s="91">
        <f>0</f>
        <v>0</v>
      </c>
      <c r="AL106" s="91">
        <f>0</f>
        <v>0</v>
      </c>
      <c r="AM106" s="91">
        <f>0</f>
        <v>0</v>
      </c>
      <c r="AN106" s="92">
        <f>0</f>
        <v>0</v>
      </c>
      <c r="AO106" s="91">
        <f>1</f>
        <v>1</v>
      </c>
    </row>
    <row r="107" spans="1:41" ht="60" customHeight="1">
      <c r="A107" s="98" t="s">
        <v>210</v>
      </c>
      <c r="B107" s="99" t="s">
        <v>356</v>
      </c>
      <c r="C107" s="100">
        <v>98</v>
      </c>
      <c r="D107" s="91">
        <f>0</f>
        <v>0</v>
      </c>
      <c r="E107" s="91">
        <f>0</f>
        <v>0</v>
      </c>
      <c r="F107" s="91">
        <f>0</f>
        <v>0</v>
      </c>
      <c r="G107" s="91">
        <f>0</f>
        <v>0</v>
      </c>
      <c r="H107" s="91">
        <f>0</f>
        <v>0</v>
      </c>
      <c r="I107" s="91">
        <f>0</f>
        <v>0</v>
      </c>
      <c r="J107" s="91">
        <f>0</f>
        <v>0</v>
      </c>
      <c r="K107" s="91">
        <f>0</f>
        <v>0</v>
      </c>
      <c r="L107" s="91">
        <f>0</f>
        <v>0</v>
      </c>
      <c r="M107" s="91">
        <f>0</f>
        <v>0</v>
      </c>
      <c r="N107" s="91">
        <f>0</f>
        <v>0</v>
      </c>
      <c r="O107" s="91">
        <f>0</f>
        <v>0</v>
      </c>
      <c r="P107" s="91">
        <f>0</f>
        <v>0</v>
      </c>
      <c r="Q107" s="91">
        <f>0</f>
        <v>0</v>
      </c>
      <c r="R107" s="91">
        <f>0</f>
        <v>0</v>
      </c>
      <c r="S107" s="91">
        <f>0</f>
        <v>0</v>
      </c>
      <c r="T107" s="91">
        <f>0</f>
        <v>0</v>
      </c>
      <c r="U107" s="91">
        <f>0</f>
        <v>0</v>
      </c>
      <c r="V107" s="91">
        <f>0</f>
        <v>0</v>
      </c>
      <c r="W107" s="91">
        <f>0</f>
        <v>0</v>
      </c>
      <c r="X107" s="91">
        <f>0</f>
        <v>0</v>
      </c>
      <c r="Y107" s="91">
        <f>0</f>
        <v>0</v>
      </c>
      <c r="Z107" s="91">
        <f>0</f>
        <v>0</v>
      </c>
      <c r="AA107" s="91">
        <f>0</f>
        <v>0</v>
      </c>
      <c r="AB107" s="91">
        <f>0</f>
        <v>0</v>
      </c>
      <c r="AC107" s="91">
        <f>0</f>
        <v>0</v>
      </c>
      <c r="AD107" s="91">
        <f>0</f>
        <v>0</v>
      </c>
      <c r="AE107" s="91">
        <f>0</f>
        <v>0</v>
      </c>
      <c r="AF107" s="92">
        <f>0</f>
        <v>0</v>
      </c>
      <c r="AG107" s="91">
        <f>0</f>
        <v>0</v>
      </c>
      <c r="AH107" s="91">
        <f>0</f>
        <v>0</v>
      </c>
      <c r="AI107" s="91">
        <f>0</f>
        <v>0</v>
      </c>
      <c r="AJ107" s="91">
        <f>0</f>
        <v>0</v>
      </c>
      <c r="AK107" s="91">
        <f>0</f>
        <v>0</v>
      </c>
      <c r="AL107" s="92">
        <f>0</f>
        <v>0</v>
      </c>
      <c r="AM107" s="91">
        <f>0</f>
        <v>0</v>
      </c>
      <c r="AN107" s="92">
        <f>0</f>
        <v>0</v>
      </c>
      <c r="AO107" s="91">
        <f>0</f>
        <v>0</v>
      </c>
    </row>
    <row r="108" spans="1:41" ht="60" customHeight="1">
      <c r="A108" s="98" t="s">
        <v>315</v>
      </c>
      <c r="B108" s="99" t="s">
        <v>357</v>
      </c>
      <c r="C108" s="100">
        <v>99</v>
      </c>
      <c r="D108" s="91">
        <f>1333</f>
        <v>1333</v>
      </c>
      <c r="E108" s="91">
        <f>1111</f>
        <v>1111</v>
      </c>
      <c r="F108" s="91">
        <f>0</f>
        <v>0</v>
      </c>
      <c r="G108" s="91">
        <f>0</f>
        <v>0</v>
      </c>
      <c r="H108" s="91">
        <f>0</f>
        <v>0</v>
      </c>
      <c r="I108" s="91">
        <f>375</f>
        <v>375</v>
      </c>
      <c r="J108" s="91">
        <f>0</f>
        <v>0</v>
      </c>
      <c r="K108" s="91">
        <f>2</f>
        <v>2</v>
      </c>
      <c r="L108" s="91">
        <f>0</f>
        <v>0</v>
      </c>
      <c r="M108" s="91">
        <f>2</f>
        <v>2</v>
      </c>
      <c r="N108" s="91">
        <f>6</f>
        <v>6</v>
      </c>
      <c r="O108" s="91">
        <f>3</f>
        <v>3</v>
      </c>
      <c r="P108" s="91">
        <f>6</f>
        <v>6</v>
      </c>
      <c r="Q108" s="91">
        <f>0</f>
        <v>0</v>
      </c>
      <c r="R108" s="91">
        <f>0</f>
        <v>0</v>
      </c>
      <c r="S108" s="91">
        <f>8</f>
        <v>8</v>
      </c>
      <c r="T108" s="91">
        <f>0</f>
        <v>0</v>
      </c>
      <c r="U108" s="91">
        <f>1</f>
        <v>1</v>
      </c>
      <c r="V108" s="91">
        <f>0</f>
        <v>0</v>
      </c>
      <c r="W108" s="91">
        <f>3</f>
        <v>3</v>
      </c>
      <c r="X108" s="91">
        <f>0</f>
        <v>0</v>
      </c>
      <c r="Y108" s="91">
        <f>1</f>
        <v>1</v>
      </c>
      <c r="Z108" s="91">
        <f>1</f>
        <v>1</v>
      </c>
      <c r="AA108" s="91">
        <f>0</f>
        <v>0</v>
      </c>
      <c r="AB108" s="91">
        <f>1</f>
        <v>1</v>
      </c>
      <c r="AC108" s="91">
        <f>0</f>
        <v>0</v>
      </c>
      <c r="AD108" s="91">
        <f>11</f>
        <v>11</v>
      </c>
      <c r="AE108" s="91">
        <f>6</f>
        <v>6</v>
      </c>
      <c r="AF108" s="92">
        <f>0</f>
        <v>0</v>
      </c>
      <c r="AG108" s="91">
        <f>0</f>
        <v>0</v>
      </c>
      <c r="AH108" s="91">
        <f>0</f>
        <v>0</v>
      </c>
      <c r="AI108" s="91">
        <f>3</f>
        <v>3</v>
      </c>
      <c r="AJ108" s="91">
        <f>5</f>
        <v>5</v>
      </c>
      <c r="AK108" s="91">
        <f>0</f>
        <v>0</v>
      </c>
      <c r="AL108" s="91">
        <f>10</f>
        <v>10</v>
      </c>
      <c r="AM108" s="91">
        <f>0</f>
        <v>0</v>
      </c>
      <c r="AN108" s="92">
        <f>0</f>
        <v>0</v>
      </c>
      <c r="AO108" s="91">
        <f>171</f>
        <v>171</v>
      </c>
    </row>
    <row r="109" spans="1:41" ht="60" customHeight="1">
      <c r="A109" s="98" t="s">
        <v>211</v>
      </c>
      <c r="B109" s="99" t="s">
        <v>358</v>
      </c>
      <c r="C109" s="100">
        <v>100</v>
      </c>
      <c r="D109" s="91">
        <f>37</f>
        <v>37</v>
      </c>
      <c r="E109" s="91">
        <f>34</f>
        <v>34</v>
      </c>
      <c r="F109" s="91">
        <f>0</f>
        <v>0</v>
      </c>
      <c r="G109" s="91">
        <f>0</f>
        <v>0</v>
      </c>
      <c r="H109" s="91">
        <f>0</f>
        <v>0</v>
      </c>
      <c r="I109" s="91">
        <f>0</f>
        <v>0</v>
      </c>
      <c r="J109" s="91">
        <f>0</f>
        <v>0</v>
      </c>
      <c r="K109" s="91">
        <f>1</f>
        <v>1</v>
      </c>
      <c r="L109" s="91">
        <f>0</f>
        <v>0</v>
      </c>
      <c r="M109" s="91">
        <f>0</f>
        <v>0</v>
      </c>
      <c r="N109" s="91">
        <f>0</f>
        <v>0</v>
      </c>
      <c r="O109" s="91">
        <f>0</f>
        <v>0</v>
      </c>
      <c r="P109" s="91">
        <f>2</f>
        <v>2</v>
      </c>
      <c r="Q109" s="91">
        <f>0</f>
        <v>0</v>
      </c>
      <c r="R109" s="91">
        <f>0</f>
        <v>0</v>
      </c>
      <c r="S109" s="91">
        <f>0</f>
        <v>0</v>
      </c>
      <c r="T109" s="91">
        <f>0</f>
        <v>0</v>
      </c>
      <c r="U109" s="91">
        <f>0</f>
        <v>0</v>
      </c>
      <c r="V109" s="91">
        <f>0</f>
        <v>0</v>
      </c>
      <c r="W109" s="91">
        <f>2</f>
        <v>2</v>
      </c>
      <c r="X109" s="91">
        <f>0</f>
        <v>0</v>
      </c>
      <c r="Y109" s="91">
        <f>0</f>
        <v>0</v>
      </c>
      <c r="Z109" s="91">
        <f>0</f>
        <v>0</v>
      </c>
      <c r="AA109" s="91">
        <f>0</f>
        <v>0</v>
      </c>
      <c r="AB109" s="91">
        <f>0</f>
        <v>0</v>
      </c>
      <c r="AC109" s="91">
        <f>0</f>
        <v>0</v>
      </c>
      <c r="AD109" s="91">
        <f>0</f>
        <v>0</v>
      </c>
      <c r="AE109" s="91">
        <f>0</f>
        <v>0</v>
      </c>
      <c r="AF109" s="92">
        <f>0</f>
        <v>0</v>
      </c>
      <c r="AG109" s="91">
        <f>0</f>
        <v>0</v>
      </c>
      <c r="AH109" s="91">
        <f>0</f>
        <v>0</v>
      </c>
      <c r="AI109" s="91">
        <f>0</f>
        <v>0</v>
      </c>
      <c r="AJ109" s="91">
        <f>0</f>
        <v>0</v>
      </c>
      <c r="AK109" s="91">
        <f>0</f>
        <v>0</v>
      </c>
      <c r="AL109" s="92">
        <f>0</f>
        <v>0</v>
      </c>
      <c r="AM109" s="91">
        <f>0</f>
        <v>0</v>
      </c>
      <c r="AN109" s="92">
        <f>0</f>
        <v>0</v>
      </c>
      <c r="AO109" s="91">
        <f>0</f>
        <v>0</v>
      </c>
    </row>
    <row r="110" spans="1:41" ht="90" customHeight="1">
      <c r="A110" s="98" t="s">
        <v>89</v>
      </c>
      <c r="B110" s="99" t="s">
        <v>359</v>
      </c>
      <c r="C110" s="100">
        <v>101</v>
      </c>
      <c r="D110" s="91">
        <f>656</f>
        <v>656</v>
      </c>
      <c r="E110" s="91">
        <f>537</f>
        <v>537</v>
      </c>
      <c r="F110" s="91">
        <f>0</f>
        <v>0</v>
      </c>
      <c r="G110" s="91">
        <f>0</f>
        <v>0</v>
      </c>
      <c r="H110" s="91">
        <f>0</f>
        <v>0</v>
      </c>
      <c r="I110" s="91">
        <f>0</f>
        <v>0</v>
      </c>
      <c r="J110" s="91">
        <f>0</f>
        <v>0</v>
      </c>
      <c r="K110" s="91">
        <f>0</f>
        <v>0</v>
      </c>
      <c r="L110" s="91">
        <f>0</f>
        <v>0</v>
      </c>
      <c r="M110" s="91">
        <f>0</f>
        <v>0</v>
      </c>
      <c r="N110" s="91">
        <f>0</f>
        <v>0</v>
      </c>
      <c r="O110" s="91">
        <f>0</f>
        <v>0</v>
      </c>
      <c r="P110" s="91">
        <f>0</f>
        <v>0</v>
      </c>
      <c r="Q110" s="91">
        <f>0</f>
        <v>0</v>
      </c>
      <c r="R110" s="91">
        <f>0</f>
        <v>0</v>
      </c>
      <c r="S110" s="91">
        <f>0</f>
        <v>0</v>
      </c>
      <c r="T110" s="91">
        <f>0</f>
        <v>0</v>
      </c>
      <c r="U110" s="91">
        <f>0</f>
        <v>0</v>
      </c>
      <c r="V110" s="91">
        <f>0</f>
        <v>0</v>
      </c>
      <c r="W110" s="91">
        <f>0</f>
        <v>0</v>
      </c>
      <c r="X110" s="91">
        <f>0</f>
        <v>0</v>
      </c>
      <c r="Y110" s="91">
        <f>0</f>
        <v>0</v>
      </c>
      <c r="Z110" s="91">
        <f>0</f>
        <v>0</v>
      </c>
      <c r="AA110" s="91">
        <f>0</f>
        <v>0</v>
      </c>
      <c r="AB110" s="91">
        <f>0</f>
        <v>0</v>
      </c>
      <c r="AC110" s="91">
        <f>0</f>
        <v>0</v>
      </c>
      <c r="AD110" s="91">
        <f>3</f>
        <v>3</v>
      </c>
      <c r="AE110" s="91">
        <f>0</f>
        <v>0</v>
      </c>
      <c r="AF110" s="92">
        <f>0</f>
        <v>0</v>
      </c>
      <c r="AG110" s="91">
        <f>0</f>
        <v>0</v>
      </c>
      <c r="AH110" s="91">
        <f>0</f>
        <v>0</v>
      </c>
      <c r="AI110" s="91">
        <f>1</f>
        <v>1</v>
      </c>
      <c r="AJ110" s="91">
        <f>0</f>
        <v>0</v>
      </c>
      <c r="AK110" s="91">
        <f>0</f>
        <v>0</v>
      </c>
      <c r="AL110" s="92">
        <f>0</f>
        <v>0</v>
      </c>
      <c r="AM110" s="91">
        <f>0</f>
        <v>0</v>
      </c>
      <c r="AN110" s="92">
        <f>0</f>
        <v>0</v>
      </c>
      <c r="AO110" s="91">
        <f>114</f>
        <v>114</v>
      </c>
    </row>
    <row r="111" spans="1:41" s="59" customFormat="1" ht="90" customHeight="1">
      <c r="A111" s="107" t="s">
        <v>316</v>
      </c>
      <c r="B111" s="108" t="s">
        <v>360</v>
      </c>
      <c r="C111" s="100">
        <v>102</v>
      </c>
      <c r="D111" s="91">
        <f>0</f>
        <v>0</v>
      </c>
      <c r="E111" s="91">
        <f>0</f>
        <v>0</v>
      </c>
      <c r="F111" s="91">
        <f>0</f>
        <v>0</v>
      </c>
      <c r="G111" s="91">
        <f>0</f>
        <v>0</v>
      </c>
      <c r="H111" s="91">
        <f>0</f>
        <v>0</v>
      </c>
      <c r="I111" s="91">
        <f>0</f>
        <v>0</v>
      </c>
      <c r="J111" s="91">
        <f>0</f>
        <v>0</v>
      </c>
      <c r="K111" s="91">
        <f>0</f>
        <v>0</v>
      </c>
      <c r="L111" s="91">
        <f>0</f>
        <v>0</v>
      </c>
      <c r="M111" s="91">
        <f>0</f>
        <v>0</v>
      </c>
      <c r="N111" s="91">
        <f>0</f>
        <v>0</v>
      </c>
      <c r="O111" s="91">
        <f>0</f>
        <v>0</v>
      </c>
      <c r="P111" s="91">
        <f>0</f>
        <v>0</v>
      </c>
      <c r="Q111" s="91">
        <f>0</f>
        <v>0</v>
      </c>
      <c r="R111" s="91">
        <f>0</f>
        <v>0</v>
      </c>
      <c r="S111" s="91">
        <f>0</f>
        <v>0</v>
      </c>
      <c r="T111" s="91">
        <f>0</f>
        <v>0</v>
      </c>
      <c r="U111" s="91">
        <f>0</f>
        <v>0</v>
      </c>
      <c r="V111" s="91">
        <f>0</f>
        <v>0</v>
      </c>
      <c r="W111" s="91">
        <f>0</f>
        <v>0</v>
      </c>
      <c r="X111" s="91">
        <f>0</f>
        <v>0</v>
      </c>
      <c r="Y111" s="91">
        <f>0</f>
        <v>0</v>
      </c>
      <c r="Z111" s="91">
        <f>0</f>
        <v>0</v>
      </c>
      <c r="AA111" s="91">
        <f>0</f>
        <v>0</v>
      </c>
      <c r="AB111" s="91">
        <f>0</f>
        <v>0</v>
      </c>
      <c r="AC111" s="91">
        <f>0</f>
        <v>0</v>
      </c>
      <c r="AD111" s="91">
        <f>0</f>
        <v>0</v>
      </c>
      <c r="AE111" s="91">
        <f>0</f>
        <v>0</v>
      </c>
      <c r="AF111" s="92">
        <f>0</f>
        <v>0</v>
      </c>
      <c r="AG111" s="91">
        <f>0</f>
        <v>0</v>
      </c>
      <c r="AH111" s="91">
        <f>0</f>
        <v>0</v>
      </c>
      <c r="AI111" s="91">
        <f>0</f>
        <v>0</v>
      </c>
      <c r="AJ111" s="91">
        <f>0</f>
        <v>0</v>
      </c>
      <c r="AK111" s="91">
        <f>0</f>
        <v>0</v>
      </c>
      <c r="AL111" s="91">
        <f>0</f>
        <v>0</v>
      </c>
      <c r="AM111" s="91">
        <f>0</f>
        <v>0</v>
      </c>
      <c r="AN111" s="92">
        <f>0</f>
        <v>0</v>
      </c>
      <c r="AO111" s="91">
        <f>0</f>
        <v>0</v>
      </c>
    </row>
    <row r="112" spans="1:41" s="59" customFormat="1" ht="45">
      <c r="A112" s="109" t="s">
        <v>226</v>
      </c>
      <c r="B112" s="110" t="s">
        <v>361</v>
      </c>
      <c r="C112" s="100">
        <v>103</v>
      </c>
      <c r="D112" s="91">
        <f>6880</f>
        <v>6880</v>
      </c>
      <c r="E112" s="91">
        <f>4708</f>
        <v>4708</v>
      </c>
      <c r="F112" s="91">
        <f>1</f>
        <v>1</v>
      </c>
      <c r="G112" s="91">
        <f>42</f>
        <v>42</v>
      </c>
      <c r="H112" s="91">
        <f>0</f>
        <v>0</v>
      </c>
      <c r="I112" s="91">
        <f>376</f>
        <v>376</v>
      </c>
      <c r="J112" s="91">
        <f>4</f>
        <v>4</v>
      </c>
      <c r="K112" s="91">
        <f>31</f>
        <v>31</v>
      </c>
      <c r="L112" s="91">
        <f>0</f>
        <v>0</v>
      </c>
      <c r="M112" s="91">
        <f>7</f>
        <v>7</v>
      </c>
      <c r="N112" s="91">
        <f>49</f>
        <v>49</v>
      </c>
      <c r="O112" s="91">
        <f>137</f>
        <v>137</v>
      </c>
      <c r="P112" s="91">
        <f>339</f>
        <v>339</v>
      </c>
      <c r="Q112" s="91">
        <f>1</f>
        <v>1</v>
      </c>
      <c r="R112" s="91">
        <f>0</f>
        <v>0</v>
      </c>
      <c r="S112" s="91">
        <f>38</f>
        <v>38</v>
      </c>
      <c r="T112" s="91">
        <f>2</f>
        <v>2</v>
      </c>
      <c r="U112" s="91">
        <f>4</f>
        <v>4</v>
      </c>
      <c r="V112" s="91">
        <f>1</f>
        <v>1</v>
      </c>
      <c r="W112" s="91">
        <f>25</f>
        <v>25</v>
      </c>
      <c r="X112" s="91">
        <f>0</f>
        <v>0</v>
      </c>
      <c r="Y112" s="91">
        <f>8</f>
        <v>8</v>
      </c>
      <c r="Z112" s="91">
        <f>8</f>
        <v>8</v>
      </c>
      <c r="AA112" s="91">
        <f>0</f>
        <v>0</v>
      </c>
      <c r="AB112" s="91">
        <f>4</f>
        <v>4</v>
      </c>
      <c r="AC112" s="91">
        <f>1</f>
        <v>1</v>
      </c>
      <c r="AD112" s="91">
        <f>15</f>
        <v>15</v>
      </c>
      <c r="AE112" s="91">
        <f>1269</f>
        <v>1269</v>
      </c>
      <c r="AF112" s="91">
        <f>1</f>
        <v>1</v>
      </c>
      <c r="AG112" s="91">
        <f>4</f>
        <v>4</v>
      </c>
      <c r="AH112" s="91">
        <f>0</f>
        <v>0</v>
      </c>
      <c r="AI112" s="91">
        <f>47</f>
        <v>47</v>
      </c>
      <c r="AJ112" s="91">
        <f>29</f>
        <v>29</v>
      </c>
      <c r="AK112" s="91">
        <f>0</f>
        <v>0</v>
      </c>
      <c r="AL112" s="91">
        <f>10</f>
        <v>10</v>
      </c>
      <c r="AM112" s="91">
        <f>1</f>
        <v>1</v>
      </c>
      <c r="AN112" s="91">
        <f>1</f>
        <v>1</v>
      </c>
      <c r="AO112" s="91">
        <f>675</f>
        <v>675</v>
      </c>
    </row>
    <row r="113" spans="1:41" s="59" customFormat="1" ht="30" customHeight="1">
      <c r="A113" s="111" t="s">
        <v>32</v>
      </c>
      <c r="B113" s="112"/>
      <c r="C113" s="100">
        <v>104</v>
      </c>
      <c r="D113" s="91">
        <f>6878</f>
        <v>6878</v>
      </c>
      <c r="E113" s="91">
        <f>4707</f>
        <v>4707</v>
      </c>
      <c r="F113" s="91">
        <f>0</f>
        <v>0</v>
      </c>
      <c r="G113" s="91">
        <f>42</f>
        <v>42</v>
      </c>
      <c r="H113" s="91">
        <f>0</f>
        <v>0</v>
      </c>
      <c r="I113" s="91">
        <f>376</f>
        <v>376</v>
      </c>
      <c r="J113" s="91">
        <f>4</f>
        <v>4</v>
      </c>
      <c r="K113" s="91">
        <f>31</f>
        <v>31</v>
      </c>
      <c r="L113" s="91">
        <f>0</f>
        <v>0</v>
      </c>
      <c r="M113" s="91">
        <f>7</f>
        <v>7</v>
      </c>
      <c r="N113" s="91">
        <f>49</f>
        <v>49</v>
      </c>
      <c r="O113" s="91">
        <f>137</f>
        <v>137</v>
      </c>
      <c r="P113" s="91">
        <f>339</f>
        <v>339</v>
      </c>
      <c r="Q113" s="91">
        <f>1</f>
        <v>1</v>
      </c>
      <c r="R113" s="91">
        <f>0</f>
        <v>0</v>
      </c>
      <c r="S113" s="91">
        <f>38</f>
        <v>38</v>
      </c>
      <c r="T113" s="91">
        <f>2</f>
        <v>2</v>
      </c>
      <c r="U113" s="91">
        <f>4</f>
        <v>4</v>
      </c>
      <c r="V113" s="91">
        <f>1</f>
        <v>1</v>
      </c>
      <c r="W113" s="91">
        <f>25</f>
        <v>25</v>
      </c>
      <c r="X113" s="91">
        <f>0</f>
        <v>0</v>
      </c>
      <c r="Y113" s="91">
        <f>8</f>
        <v>8</v>
      </c>
      <c r="Z113" s="91">
        <f>8</f>
        <v>8</v>
      </c>
      <c r="AA113" s="91">
        <f>0</f>
        <v>0</v>
      </c>
      <c r="AB113" s="91">
        <f>4</f>
        <v>4</v>
      </c>
      <c r="AC113" s="91">
        <f>1</f>
        <v>1</v>
      </c>
      <c r="AD113" s="91">
        <f>15</f>
        <v>15</v>
      </c>
      <c r="AE113" s="91">
        <f>1268</f>
        <v>1268</v>
      </c>
      <c r="AF113" s="91">
        <f>1</f>
        <v>1</v>
      </c>
      <c r="AG113" s="91">
        <f>4</f>
        <v>4</v>
      </c>
      <c r="AH113" s="91">
        <f>0</f>
        <v>0</v>
      </c>
      <c r="AI113" s="91">
        <f>47</f>
        <v>47</v>
      </c>
      <c r="AJ113" s="91">
        <f>29</f>
        <v>29</v>
      </c>
      <c r="AK113" s="91">
        <f>0</f>
        <v>0</v>
      </c>
      <c r="AL113" s="91">
        <f>10</f>
        <v>10</v>
      </c>
      <c r="AM113" s="91">
        <f>1</f>
        <v>1</v>
      </c>
      <c r="AN113" s="91">
        <f>1</f>
        <v>1</v>
      </c>
      <c r="AO113" s="91">
        <f>675</f>
        <v>675</v>
      </c>
    </row>
    <row r="114" spans="1:41" s="59" customFormat="1" ht="60" customHeight="1">
      <c r="A114" s="98" t="s">
        <v>93</v>
      </c>
      <c r="B114" s="101" t="s">
        <v>225</v>
      </c>
      <c r="C114" s="100">
        <v>105</v>
      </c>
      <c r="D114" s="91">
        <f>80</f>
        <v>80</v>
      </c>
      <c r="E114" s="91">
        <f>36</f>
        <v>36</v>
      </c>
      <c r="F114" s="91">
        <f>0</f>
        <v>0</v>
      </c>
      <c r="G114" s="91">
        <f>0</f>
        <v>0</v>
      </c>
      <c r="H114" s="91">
        <f>0</f>
        <v>0</v>
      </c>
      <c r="I114" s="91">
        <f>0</f>
        <v>0</v>
      </c>
      <c r="J114" s="91">
        <f>0</f>
        <v>0</v>
      </c>
      <c r="K114" s="91">
        <f>0</f>
        <v>0</v>
      </c>
      <c r="L114" s="91">
        <f>0</f>
        <v>0</v>
      </c>
      <c r="M114" s="91">
        <f>0</f>
        <v>0</v>
      </c>
      <c r="N114" s="91">
        <f>0</f>
        <v>0</v>
      </c>
      <c r="O114" s="91">
        <f>0</f>
        <v>0</v>
      </c>
      <c r="P114" s="91">
        <f>0</f>
        <v>0</v>
      </c>
      <c r="Q114" s="91">
        <f>0</f>
        <v>0</v>
      </c>
      <c r="R114" s="91">
        <f>0</f>
        <v>0</v>
      </c>
      <c r="S114" s="91">
        <f>0</f>
        <v>0</v>
      </c>
      <c r="T114" s="91">
        <f>0</f>
        <v>0</v>
      </c>
      <c r="U114" s="91">
        <f>0</f>
        <v>0</v>
      </c>
      <c r="V114" s="91">
        <f>0</f>
        <v>0</v>
      </c>
      <c r="W114" s="91">
        <f>0</f>
        <v>0</v>
      </c>
      <c r="X114" s="91">
        <f>0</f>
        <v>0</v>
      </c>
      <c r="Y114" s="91">
        <f>0</f>
        <v>0</v>
      </c>
      <c r="Z114" s="91">
        <f>2</f>
        <v>2</v>
      </c>
      <c r="AA114" s="91">
        <f>0</f>
        <v>0</v>
      </c>
      <c r="AB114" s="91">
        <f>0</f>
        <v>0</v>
      </c>
      <c r="AC114" s="91">
        <f>0</f>
        <v>0</v>
      </c>
      <c r="AD114" s="91">
        <f>0</f>
        <v>0</v>
      </c>
      <c r="AE114" s="91">
        <f>19</f>
        <v>19</v>
      </c>
      <c r="AF114" s="91">
        <f>1</f>
        <v>1</v>
      </c>
      <c r="AG114" s="91">
        <f>0</f>
        <v>0</v>
      </c>
      <c r="AH114" s="91">
        <f>0</f>
        <v>0</v>
      </c>
      <c r="AI114" s="91">
        <f>4</f>
        <v>4</v>
      </c>
      <c r="AJ114" s="91">
        <f>0</f>
        <v>0</v>
      </c>
      <c r="AK114" s="91">
        <f>0</f>
        <v>0</v>
      </c>
      <c r="AL114" s="91">
        <f>0</f>
        <v>0</v>
      </c>
      <c r="AM114" s="91">
        <f>0</f>
        <v>0</v>
      </c>
      <c r="AN114" s="92">
        <f>0</f>
        <v>0</v>
      </c>
      <c r="AO114" s="91">
        <f>4</f>
        <v>4</v>
      </c>
    </row>
    <row r="115" spans="1:41" s="59" customFormat="1" ht="60" customHeight="1">
      <c r="A115" s="98" t="s">
        <v>362</v>
      </c>
      <c r="B115" s="101" t="s">
        <v>223</v>
      </c>
      <c r="C115" s="100">
        <v>106</v>
      </c>
      <c r="D115" s="91">
        <f>50</f>
        <v>50</v>
      </c>
      <c r="E115" s="91">
        <f>11</f>
        <v>11</v>
      </c>
      <c r="F115" s="91">
        <f>0</f>
        <v>0</v>
      </c>
      <c r="G115" s="91">
        <f>0</f>
        <v>0</v>
      </c>
      <c r="H115" s="91">
        <f>0</f>
        <v>0</v>
      </c>
      <c r="I115" s="91">
        <f>0</f>
        <v>0</v>
      </c>
      <c r="J115" s="91">
        <f>0</f>
        <v>0</v>
      </c>
      <c r="K115" s="91">
        <f>0</f>
        <v>0</v>
      </c>
      <c r="L115" s="91">
        <f>0</f>
        <v>0</v>
      </c>
      <c r="M115" s="91">
        <f>0</f>
        <v>0</v>
      </c>
      <c r="N115" s="91">
        <f>0</f>
        <v>0</v>
      </c>
      <c r="O115" s="91">
        <f>0</f>
        <v>0</v>
      </c>
      <c r="P115" s="91">
        <f>0</f>
        <v>0</v>
      </c>
      <c r="Q115" s="91">
        <f>0</f>
        <v>0</v>
      </c>
      <c r="R115" s="91">
        <f>0</f>
        <v>0</v>
      </c>
      <c r="S115" s="91">
        <f>0</f>
        <v>0</v>
      </c>
      <c r="T115" s="91">
        <f>0</f>
        <v>0</v>
      </c>
      <c r="U115" s="91">
        <f>0</f>
        <v>0</v>
      </c>
      <c r="V115" s="91">
        <f>0</f>
        <v>0</v>
      </c>
      <c r="W115" s="91">
        <f>0</f>
        <v>0</v>
      </c>
      <c r="X115" s="91">
        <f>0</f>
        <v>0</v>
      </c>
      <c r="Y115" s="91">
        <f>0</f>
        <v>0</v>
      </c>
      <c r="Z115" s="91">
        <f>7</f>
        <v>7</v>
      </c>
      <c r="AA115" s="91">
        <f>0</f>
        <v>0</v>
      </c>
      <c r="AB115" s="91">
        <f>0</f>
        <v>0</v>
      </c>
      <c r="AC115" s="91">
        <f>0</f>
        <v>0</v>
      </c>
      <c r="AD115" s="91">
        <f>0</f>
        <v>0</v>
      </c>
      <c r="AE115" s="91">
        <f>5</f>
        <v>5</v>
      </c>
      <c r="AF115" s="91">
        <f>1</f>
        <v>1</v>
      </c>
      <c r="AG115" s="91">
        <f>0</f>
        <v>0</v>
      </c>
      <c r="AH115" s="91">
        <f>0</f>
        <v>0</v>
      </c>
      <c r="AI115" s="91">
        <f>4</f>
        <v>4</v>
      </c>
      <c r="AJ115" s="91">
        <f>0</f>
        <v>0</v>
      </c>
      <c r="AK115" s="91">
        <f>0</f>
        <v>0</v>
      </c>
      <c r="AL115" s="91">
        <f>0</f>
        <v>0</v>
      </c>
      <c r="AM115" s="91">
        <f>0</f>
        <v>0</v>
      </c>
      <c r="AN115" s="92">
        <f>0</f>
        <v>0</v>
      </c>
      <c r="AO115" s="91">
        <f>0</f>
        <v>0</v>
      </c>
    </row>
    <row r="116" spans="1:41" s="59" customFormat="1" ht="30" customHeight="1">
      <c r="A116" s="98" t="s">
        <v>33</v>
      </c>
      <c r="B116" s="101"/>
      <c r="C116" s="100">
        <v>107</v>
      </c>
      <c r="D116" s="91">
        <f>2</f>
        <v>2</v>
      </c>
      <c r="E116" s="91">
        <f>1</f>
        <v>1</v>
      </c>
      <c r="F116" s="91">
        <f>1</f>
        <v>1</v>
      </c>
      <c r="G116" s="91">
        <f>0</f>
        <v>0</v>
      </c>
      <c r="H116" s="91">
        <f>0</f>
        <v>0</v>
      </c>
      <c r="I116" s="91">
        <f>0</f>
        <v>0</v>
      </c>
      <c r="J116" s="91">
        <f>0</f>
        <v>0</v>
      </c>
      <c r="K116" s="91">
        <f>0</f>
        <v>0</v>
      </c>
      <c r="L116" s="91">
        <f>0</f>
        <v>0</v>
      </c>
      <c r="M116" s="91">
        <f>0</f>
        <v>0</v>
      </c>
      <c r="N116" s="91">
        <f>0</f>
        <v>0</v>
      </c>
      <c r="O116" s="91">
        <f>0</f>
        <v>0</v>
      </c>
      <c r="P116" s="91">
        <f>0</f>
        <v>0</v>
      </c>
      <c r="Q116" s="91">
        <f>0</f>
        <v>0</v>
      </c>
      <c r="R116" s="91">
        <f>0</f>
        <v>0</v>
      </c>
      <c r="S116" s="91">
        <f>0</f>
        <v>0</v>
      </c>
      <c r="T116" s="91">
        <f>0</f>
        <v>0</v>
      </c>
      <c r="U116" s="91">
        <f>0</f>
        <v>0</v>
      </c>
      <c r="V116" s="91">
        <f>0</f>
        <v>0</v>
      </c>
      <c r="W116" s="91">
        <f>0</f>
        <v>0</v>
      </c>
      <c r="X116" s="91">
        <f>0</f>
        <v>0</v>
      </c>
      <c r="Y116" s="91">
        <f>0</f>
        <v>0</v>
      </c>
      <c r="Z116" s="91">
        <f>0</f>
        <v>0</v>
      </c>
      <c r="AA116" s="91">
        <f>0</f>
        <v>0</v>
      </c>
      <c r="AB116" s="91">
        <f>0</f>
        <v>0</v>
      </c>
      <c r="AC116" s="91">
        <f>0</f>
        <v>0</v>
      </c>
      <c r="AD116" s="91">
        <f>0</f>
        <v>0</v>
      </c>
      <c r="AE116" s="91">
        <f>1</f>
        <v>1</v>
      </c>
      <c r="AF116" s="91">
        <f>0</f>
        <v>0</v>
      </c>
      <c r="AG116" s="91">
        <f>0</f>
        <v>0</v>
      </c>
      <c r="AH116" s="91">
        <f>0</f>
        <v>0</v>
      </c>
      <c r="AI116" s="91">
        <f>0</f>
        <v>0</v>
      </c>
      <c r="AJ116" s="91">
        <f>0</f>
        <v>0</v>
      </c>
      <c r="AK116" s="91">
        <f>0</f>
        <v>0</v>
      </c>
      <c r="AL116" s="91">
        <f>0</f>
        <v>0</v>
      </c>
      <c r="AM116" s="91">
        <f>0</f>
        <v>0</v>
      </c>
      <c r="AN116" s="91">
        <f>0</f>
        <v>0</v>
      </c>
      <c r="AO116" s="91">
        <f>0</f>
        <v>0</v>
      </c>
    </row>
    <row r="117" spans="1:41" s="59" customFormat="1" ht="30" customHeight="1">
      <c r="A117" s="98" t="s">
        <v>34</v>
      </c>
      <c r="B117" s="101"/>
      <c r="C117" s="100">
        <v>108</v>
      </c>
      <c r="D117" s="91">
        <f>0</f>
        <v>0</v>
      </c>
      <c r="E117" s="91">
        <f>0</f>
        <v>0</v>
      </c>
      <c r="F117" s="91">
        <f>0</f>
        <v>0</v>
      </c>
      <c r="G117" s="91">
        <f>0</f>
        <v>0</v>
      </c>
      <c r="H117" s="91">
        <f>0</f>
        <v>0</v>
      </c>
      <c r="I117" s="91">
        <f>0</f>
        <v>0</v>
      </c>
      <c r="J117" s="91">
        <f>0</f>
        <v>0</v>
      </c>
      <c r="K117" s="91">
        <f>0</f>
        <v>0</v>
      </c>
      <c r="L117" s="91">
        <f>0</f>
        <v>0</v>
      </c>
      <c r="M117" s="91">
        <f>0</f>
        <v>0</v>
      </c>
      <c r="N117" s="91">
        <f>0</f>
        <v>0</v>
      </c>
      <c r="O117" s="91">
        <f>0</f>
        <v>0</v>
      </c>
      <c r="P117" s="91">
        <f>0</f>
        <v>0</v>
      </c>
      <c r="Q117" s="91">
        <f>0</f>
        <v>0</v>
      </c>
      <c r="R117" s="91">
        <f>0</f>
        <v>0</v>
      </c>
      <c r="S117" s="91">
        <f>0</f>
        <v>0</v>
      </c>
      <c r="T117" s="91">
        <f>0</f>
        <v>0</v>
      </c>
      <c r="U117" s="91">
        <f>0</f>
        <v>0</v>
      </c>
      <c r="V117" s="91">
        <f>0</f>
        <v>0</v>
      </c>
      <c r="W117" s="91">
        <f>0</f>
        <v>0</v>
      </c>
      <c r="X117" s="91">
        <f>0</f>
        <v>0</v>
      </c>
      <c r="Y117" s="91">
        <f>0</f>
        <v>0</v>
      </c>
      <c r="Z117" s="91">
        <f>0</f>
        <v>0</v>
      </c>
      <c r="AA117" s="91">
        <f>0</f>
        <v>0</v>
      </c>
      <c r="AB117" s="91">
        <f>0</f>
        <v>0</v>
      </c>
      <c r="AC117" s="91">
        <f>0</f>
        <v>0</v>
      </c>
      <c r="AD117" s="92">
        <f>0</f>
        <v>0</v>
      </c>
      <c r="AE117" s="92">
        <f>0</f>
        <v>0</v>
      </c>
      <c r="AF117" s="91">
        <f>0</f>
        <v>0</v>
      </c>
      <c r="AG117" s="91">
        <f>0</f>
        <v>0</v>
      </c>
      <c r="AH117" s="91">
        <f>0</f>
        <v>0</v>
      </c>
      <c r="AI117" s="91">
        <f>0</f>
        <v>0</v>
      </c>
      <c r="AJ117" s="91">
        <f>0</f>
        <v>0</v>
      </c>
      <c r="AK117" s="91">
        <f>0</f>
        <v>0</v>
      </c>
      <c r="AL117" s="91">
        <f>0</f>
        <v>0</v>
      </c>
      <c r="AM117" s="91">
        <f>0</f>
        <v>0</v>
      </c>
      <c r="AN117" s="91">
        <f>0</f>
        <v>0</v>
      </c>
      <c r="AO117" s="91">
        <f>0</f>
        <v>0</v>
      </c>
    </row>
    <row r="118" spans="1:41" s="59" customFormat="1" ht="30" customHeight="1">
      <c r="A118" s="98" t="s">
        <v>35</v>
      </c>
      <c r="B118" s="101"/>
      <c r="C118" s="100">
        <v>109</v>
      </c>
      <c r="D118" s="91">
        <f>0</f>
        <v>0</v>
      </c>
      <c r="E118" s="91">
        <f>0</f>
        <v>0</v>
      </c>
      <c r="F118" s="91">
        <f>0</f>
        <v>0</v>
      </c>
      <c r="G118" s="91">
        <f>0</f>
        <v>0</v>
      </c>
      <c r="H118" s="91">
        <f>0</f>
        <v>0</v>
      </c>
      <c r="I118" s="91">
        <f>0</f>
        <v>0</v>
      </c>
      <c r="J118" s="91">
        <f>0</f>
        <v>0</v>
      </c>
      <c r="K118" s="91">
        <f>0</f>
        <v>0</v>
      </c>
      <c r="L118" s="91">
        <f>0</f>
        <v>0</v>
      </c>
      <c r="M118" s="91">
        <f>0</f>
        <v>0</v>
      </c>
      <c r="N118" s="91">
        <f>0</f>
        <v>0</v>
      </c>
      <c r="O118" s="91">
        <f>0</f>
        <v>0</v>
      </c>
      <c r="P118" s="91">
        <f>0</f>
        <v>0</v>
      </c>
      <c r="Q118" s="91">
        <f>0</f>
        <v>0</v>
      </c>
      <c r="R118" s="91">
        <f>0</f>
        <v>0</v>
      </c>
      <c r="S118" s="91">
        <f>0</f>
        <v>0</v>
      </c>
      <c r="T118" s="91">
        <f>0</f>
        <v>0</v>
      </c>
      <c r="U118" s="91">
        <f>0</f>
        <v>0</v>
      </c>
      <c r="V118" s="91">
        <f>0</f>
        <v>0</v>
      </c>
      <c r="W118" s="91">
        <f>0</f>
        <v>0</v>
      </c>
      <c r="X118" s="91">
        <f>0</f>
        <v>0</v>
      </c>
      <c r="Y118" s="91">
        <f>0</f>
        <v>0</v>
      </c>
      <c r="Z118" s="91">
        <f>0</f>
        <v>0</v>
      </c>
      <c r="AA118" s="91">
        <f>0</f>
        <v>0</v>
      </c>
      <c r="AB118" s="91">
        <f>0</f>
        <v>0</v>
      </c>
      <c r="AC118" s="91">
        <f>0</f>
        <v>0</v>
      </c>
      <c r="AD118" s="92">
        <f>0</f>
        <v>0</v>
      </c>
      <c r="AE118" s="92">
        <f>0</f>
        <v>0</v>
      </c>
      <c r="AF118" s="92">
        <f>0</f>
        <v>0</v>
      </c>
      <c r="AG118" s="91">
        <f>0</f>
        <v>0</v>
      </c>
      <c r="AH118" s="91">
        <f>0</f>
        <v>0</v>
      </c>
      <c r="AI118" s="91">
        <f>0</f>
        <v>0</v>
      </c>
      <c r="AJ118" s="91">
        <f>0</f>
        <v>0</v>
      </c>
      <c r="AK118" s="91">
        <f>0</f>
        <v>0</v>
      </c>
      <c r="AL118" s="91">
        <f>0</f>
        <v>0</v>
      </c>
      <c r="AM118" s="91">
        <f>0</f>
        <v>0</v>
      </c>
      <c r="AN118" s="91">
        <f>0</f>
        <v>0</v>
      </c>
      <c r="AO118" s="91">
        <f>0</f>
        <v>0</v>
      </c>
    </row>
    <row r="119" spans="1:41" s="59" customFormat="1" ht="30" customHeight="1">
      <c r="A119" s="98" t="s">
        <v>36</v>
      </c>
      <c r="B119" s="113"/>
      <c r="C119" s="100">
        <v>110</v>
      </c>
      <c r="D119" s="91">
        <f>56</f>
        <v>56</v>
      </c>
      <c r="E119" s="91">
        <f>25</f>
        <v>25</v>
      </c>
      <c r="F119" s="91">
        <f>0</f>
        <v>0</v>
      </c>
      <c r="G119" s="91">
        <f>1</f>
        <v>1</v>
      </c>
      <c r="H119" s="91">
        <f>0</f>
        <v>0</v>
      </c>
      <c r="I119" s="91">
        <f>0</f>
        <v>0</v>
      </c>
      <c r="J119" s="91">
        <f>0</f>
        <v>0</v>
      </c>
      <c r="K119" s="91">
        <f>0</f>
        <v>0</v>
      </c>
      <c r="L119" s="91">
        <f>0</f>
        <v>0</v>
      </c>
      <c r="M119" s="91">
        <f>0</f>
        <v>0</v>
      </c>
      <c r="N119" s="91">
        <f>0</f>
        <v>0</v>
      </c>
      <c r="O119" s="91">
        <f>0</f>
        <v>0</v>
      </c>
      <c r="P119" s="91">
        <f>0</f>
        <v>0</v>
      </c>
      <c r="Q119" s="91">
        <f>0</f>
        <v>0</v>
      </c>
      <c r="R119" s="91">
        <f>0</f>
        <v>0</v>
      </c>
      <c r="S119" s="91">
        <f>0</f>
        <v>0</v>
      </c>
      <c r="T119" s="91">
        <f>0</f>
        <v>0</v>
      </c>
      <c r="U119" s="91">
        <f>0</f>
        <v>0</v>
      </c>
      <c r="V119" s="91">
        <f>0</f>
        <v>0</v>
      </c>
      <c r="W119" s="91">
        <f>0</f>
        <v>0</v>
      </c>
      <c r="X119" s="91">
        <f>0</f>
        <v>0</v>
      </c>
      <c r="Y119" s="91">
        <f>0</f>
        <v>0</v>
      </c>
      <c r="Z119" s="91">
        <f>0</f>
        <v>0</v>
      </c>
      <c r="AA119" s="91">
        <f>0</f>
        <v>0</v>
      </c>
      <c r="AB119" s="91">
        <f>0</f>
        <v>0</v>
      </c>
      <c r="AC119" s="91">
        <f>0</f>
        <v>0</v>
      </c>
      <c r="AD119" s="91">
        <f>0</f>
        <v>0</v>
      </c>
      <c r="AE119" s="91">
        <f>19</f>
        <v>19</v>
      </c>
      <c r="AF119" s="91">
        <f>0</f>
        <v>0</v>
      </c>
      <c r="AG119" s="91">
        <f>0</f>
        <v>0</v>
      </c>
      <c r="AH119" s="91">
        <f>0</f>
        <v>0</v>
      </c>
      <c r="AI119" s="91">
        <f>3</f>
        <v>3</v>
      </c>
      <c r="AJ119" s="91">
        <f>1</f>
        <v>1</v>
      </c>
      <c r="AK119" s="91">
        <f>0</f>
        <v>0</v>
      </c>
      <c r="AL119" s="91">
        <f>0</f>
        <v>0</v>
      </c>
      <c r="AM119" s="91">
        <f>0</f>
        <v>0</v>
      </c>
      <c r="AN119" s="91">
        <f>0</f>
        <v>0</v>
      </c>
      <c r="AO119" s="91">
        <f>8</f>
        <v>8</v>
      </c>
    </row>
    <row r="120" spans="1:41" s="59" customFormat="1" ht="90" customHeight="1">
      <c r="A120" s="98" t="s">
        <v>188</v>
      </c>
      <c r="B120" s="114" t="s">
        <v>224</v>
      </c>
      <c r="C120" s="100">
        <v>111</v>
      </c>
      <c r="D120" s="91">
        <f>7</f>
        <v>7</v>
      </c>
      <c r="E120" s="91">
        <f>2</f>
        <v>2</v>
      </c>
      <c r="F120" s="91">
        <f>0</f>
        <v>0</v>
      </c>
      <c r="G120" s="91">
        <f>0</f>
        <v>0</v>
      </c>
      <c r="H120" s="91">
        <f>0</f>
        <v>0</v>
      </c>
      <c r="I120" s="91">
        <f>0</f>
        <v>0</v>
      </c>
      <c r="J120" s="91">
        <f>0</f>
        <v>0</v>
      </c>
      <c r="K120" s="91">
        <f>0</f>
        <v>0</v>
      </c>
      <c r="L120" s="91">
        <f>0</f>
        <v>0</v>
      </c>
      <c r="M120" s="91">
        <f>0</f>
        <v>0</v>
      </c>
      <c r="N120" s="91">
        <f>0</f>
        <v>0</v>
      </c>
      <c r="O120" s="91">
        <f>0</f>
        <v>0</v>
      </c>
      <c r="P120" s="91">
        <f>0</f>
        <v>0</v>
      </c>
      <c r="Q120" s="91">
        <f>0</f>
        <v>0</v>
      </c>
      <c r="R120" s="91">
        <f>0</f>
        <v>0</v>
      </c>
      <c r="S120" s="91">
        <f>0</f>
        <v>0</v>
      </c>
      <c r="T120" s="91">
        <f>0</f>
        <v>0</v>
      </c>
      <c r="U120" s="91">
        <f>0</f>
        <v>0</v>
      </c>
      <c r="V120" s="91">
        <f>0</f>
        <v>0</v>
      </c>
      <c r="W120" s="91">
        <f>0</f>
        <v>0</v>
      </c>
      <c r="X120" s="91">
        <f>0</f>
        <v>0</v>
      </c>
      <c r="Y120" s="91">
        <f>0</f>
        <v>0</v>
      </c>
      <c r="Z120" s="91">
        <f>0</f>
        <v>0</v>
      </c>
      <c r="AA120" s="91">
        <f>0</f>
        <v>0</v>
      </c>
      <c r="AB120" s="91">
        <f>0</f>
        <v>0</v>
      </c>
      <c r="AC120" s="91">
        <f>0</f>
        <v>0</v>
      </c>
      <c r="AD120" s="91">
        <f>0</f>
        <v>0</v>
      </c>
      <c r="AE120" s="91">
        <f>0</f>
        <v>0</v>
      </c>
      <c r="AF120" s="92">
        <f>0</f>
        <v>0</v>
      </c>
      <c r="AG120" s="91">
        <f>0</f>
        <v>0</v>
      </c>
      <c r="AH120" s="91">
        <f>0</f>
        <v>0</v>
      </c>
      <c r="AI120" s="91">
        <f>2</f>
        <v>2</v>
      </c>
      <c r="AJ120" s="91">
        <f>0</f>
        <v>0</v>
      </c>
      <c r="AK120" s="91">
        <f>0</f>
        <v>0</v>
      </c>
      <c r="AL120" s="91">
        <f>0</f>
        <v>0</v>
      </c>
      <c r="AM120" s="91">
        <f>0</f>
        <v>0</v>
      </c>
      <c r="AN120" s="92">
        <f>0</f>
        <v>0</v>
      </c>
      <c r="AO120" s="91">
        <f>3</f>
        <v>3</v>
      </c>
    </row>
    <row r="121" spans="1:41" s="59" customFormat="1" ht="30" customHeight="1">
      <c r="A121" s="98" t="s">
        <v>37</v>
      </c>
      <c r="B121" s="113"/>
      <c r="C121" s="100">
        <v>112</v>
      </c>
      <c r="D121" s="91">
        <f>1367</f>
        <v>1367</v>
      </c>
      <c r="E121" s="91">
        <f>857</f>
        <v>857</v>
      </c>
      <c r="F121" s="91">
        <f>0</f>
        <v>0</v>
      </c>
      <c r="G121" s="91">
        <f>5</f>
        <v>5</v>
      </c>
      <c r="H121" s="91">
        <f>0</f>
        <v>0</v>
      </c>
      <c r="I121" s="91">
        <f>172</f>
        <v>172</v>
      </c>
      <c r="J121" s="91">
        <f>0</f>
        <v>0</v>
      </c>
      <c r="K121" s="91">
        <f>5</f>
        <v>5</v>
      </c>
      <c r="L121" s="91">
        <f>0</f>
        <v>0</v>
      </c>
      <c r="M121" s="91">
        <f>5</f>
        <v>5</v>
      </c>
      <c r="N121" s="91">
        <f>12</f>
        <v>12</v>
      </c>
      <c r="O121" s="91">
        <f>33</f>
        <v>33</v>
      </c>
      <c r="P121" s="92">
        <f>0</f>
        <v>0</v>
      </c>
      <c r="Q121" s="92">
        <f>0</f>
        <v>0</v>
      </c>
      <c r="R121" s="91">
        <f>0</f>
        <v>0</v>
      </c>
      <c r="S121" s="91">
        <f>11</f>
        <v>11</v>
      </c>
      <c r="T121" s="91">
        <f>0</f>
        <v>0</v>
      </c>
      <c r="U121" s="91">
        <f>1</f>
        <v>1</v>
      </c>
      <c r="V121" s="91">
        <f>0</f>
        <v>0</v>
      </c>
      <c r="W121" s="91">
        <f>7</f>
        <v>7</v>
      </c>
      <c r="X121" s="91">
        <f>0</f>
        <v>0</v>
      </c>
      <c r="Y121" s="91">
        <f>0</f>
        <v>0</v>
      </c>
      <c r="Z121" s="91">
        <f>3</f>
        <v>3</v>
      </c>
      <c r="AA121" s="91">
        <f>0</f>
        <v>0</v>
      </c>
      <c r="AB121" s="91">
        <f>2</f>
        <v>2</v>
      </c>
      <c r="AC121" s="91">
        <f>1</f>
        <v>1</v>
      </c>
      <c r="AD121" s="91">
        <f>9</f>
        <v>9</v>
      </c>
      <c r="AE121" s="91">
        <f>244</f>
        <v>244</v>
      </c>
      <c r="AF121" s="91">
        <f>0</f>
        <v>0</v>
      </c>
      <c r="AG121" s="91">
        <f>1</f>
        <v>1</v>
      </c>
      <c r="AH121" s="91">
        <f>0</f>
        <v>0</v>
      </c>
      <c r="AI121" s="91">
        <f>5</f>
        <v>5</v>
      </c>
      <c r="AJ121" s="91">
        <f>6</f>
        <v>6</v>
      </c>
      <c r="AK121" s="91">
        <f>0</f>
        <v>0</v>
      </c>
      <c r="AL121" s="91">
        <f>5</f>
        <v>5</v>
      </c>
      <c r="AM121" s="91">
        <f>0</f>
        <v>0</v>
      </c>
      <c r="AN121" s="91">
        <f>0</f>
        <v>0</v>
      </c>
      <c r="AO121" s="91">
        <f>200</f>
        <v>200</v>
      </c>
    </row>
    <row r="122" spans="1:41" s="59" customFormat="1" ht="60" customHeight="1">
      <c r="A122" s="98" t="s">
        <v>91</v>
      </c>
      <c r="B122" s="101"/>
      <c r="C122" s="100">
        <v>113</v>
      </c>
      <c r="D122" s="91">
        <f>50</f>
        <v>50</v>
      </c>
      <c r="E122" s="91">
        <f>8</f>
        <v>8</v>
      </c>
      <c r="F122" s="91">
        <f>0</f>
        <v>0</v>
      </c>
      <c r="G122" s="91">
        <f>1</f>
        <v>1</v>
      </c>
      <c r="H122" s="91">
        <f>0</f>
        <v>0</v>
      </c>
      <c r="I122" s="91">
        <f>0</f>
        <v>0</v>
      </c>
      <c r="J122" s="91">
        <f>0</f>
        <v>0</v>
      </c>
      <c r="K122" s="91">
        <f>0</f>
        <v>0</v>
      </c>
      <c r="L122" s="91">
        <f>0</f>
        <v>0</v>
      </c>
      <c r="M122" s="91">
        <f>0</f>
        <v>0</v>
      </c>
      <c r="N122" s="91">
        <f>0</f>
        <v>0</v>
      </c>
      <c r="O122" s="91">
        <f>0</f>
        <v>0</v>
      </c>
      <c r="P122" s="92">
        <f>0</f>
        <v>0</v>
      </c>
      <c r="Q122" s="92">
        <f>0</f>
        <v>0</v>
      </c>
      <c r="R122" s="91">
        <f>0</f>
        <v>0</v>
      </c>
      <c r="S122" s="91">
        <f>0</f>
        <v>0</v>
      </c>
      <c r="T122" s="91">
        <f>0</f>
        <v>0</v>
      </c>
      <c r="U122" s="91">
        <f>0</f>
        <v>0</v>
      </c>
      <c r="V122" s="91">
        <f>0</f>
        <v>0</v>
      </c>
      <c r="W122" s="91">
        <f>0</f>
        <v>0</v>
      </c>
      <c r="X122" s="91">
        <f>0</f>
        <v>0</v>
      </c>
      <c r="Y122" s="91">
        <f>0</f>
        <v>0</v>
      </c>
      <c r="Z122" s="91">
        <f>0</f>
        <v>0</v>
      </c>
      <c r="AA122" s="91">
        <f>0</f>
        <v>0</v>
      </c>
      <c r="AB122" s="91">
        <f>0</f>
        <v>0</v>
      </c>
      <c r="AC122" s="91">
        <f>0</f>
        <v>0</v>
      </c>
      <c r="AD122" s="91">
        <f>0</f>
        <v>0</v>
      </c>
      <c r="AE122" s="91">
        <f>30</f>
        <v>30</v>
      </c>
      <c r="AF122" s="91">
        <f>0</f>
        <v>0</v>
      </c>
      <c r="AG122" s="91">
        <f>4</f>
        <v>4</v>
      </c>
      <c r="AH122" s="91">
        <f>0</f>
        <v>0</v>
      </c>
      <c r="AI122" s="91">
        <f>1</f>
        <v>1</v>
      </c>
      <c r="AJ122" s="91">
        <f>0</f>
        <v>0</v>
      </c>
      <c r="AK122" s="91">
        <f>0</f>
        <v>0</v>
      </c>
      <c r="AL122" s="91">
        <f>0</f>
        <v>0</v>
      </c>
      <c r="AM122" s="91">
        <f>0</f>
        <v>0</v>
      </c>
      <c r="AN122" s="91">
        <f>0</f>
        <v>0</v>
      </c>
      <c r="AO122" s="91">
        <f>6</f>
        <v>6</v>
      </c>
    </row>
    <row r="123" spans="1:41" s="59" customFormat="1" ht="30" customHeight="1">
      <c r="A123" s="98" t="s">
        <v>38</v>
      </c>
      <c r="B123" s="101"/>
      <c r="C123" s="100">
        <v>114</v>
      </c>
      <c r="D123" s="91">
        <f>1495</f>
        <v>1495</v>
      </c>
      <c r="E123" s="91">
        <f>1473</f>
        <v>1473</v>
      </c>
      <c r="F123" s="91">
        <f>0</f>
        <v>0</v>
      </c>
      <c r="G123" s="91">
        <f>1</f>
        <v>1</v>
      </c>
      <c r="H123" s="91">
        <f>0</f>
        <v>0</v>
      </c>
      <c r="I123" s="91">
        <f>16</f>
        <v>16</v>
      </c>
      <c r="J123" s="91">
        <f>4</f>
        <v>4</v>
      </c>
      <c r="K123" s="91">
        <f>31</f>
        <v>31</v>
      </c>
      <c r="L123" s="91">
        <f>0</f>
        <v>0</v>
      </c>
      <c r="M123" s="91">
        <f>3</f>
        <v>3</v>
      </c>
      <c r="N123" s="91">
        <f>48</f>
        <v>48</v>
      </c>
      <c r="O123" s="91">
        <f>123</f>
        <v>123</v>
      </c>
      <c r="P123" s="91">
        <f>333</f>
        <v>333</v>
      </c>
      <c r="Q123" s="91">
        <f>1</f>
        <v>1</v>
      </c>
      <c r="R123" s="91">
        <f>0</f>
        <v>0</v>
      </c>
      <c r="S123" s="91">
        <f>35</f>
        <v>35</v>
      </c>
      <c r="T123" s="91">
        <f>1</f>
        <v>1</v>
      </c>
      <c r="U123" s="91">
        <f>2</f>
        <v>2</v>
      </c>
      <c r="V123" s="91">
        <f>1</f>
        <v>1</v>
      </c>
      <c r="W123" s="91">
        <f>11</f>
        <v>11</v>
      </c>
      <c r="X123" s="91">
        <f>0</f>
        <v>0</v>
      </c>
      <c r="Y123" s="91">
        <f>6</f>
        <v>6</v>
      </c>
      <c r="Z123" s="91">
        <f>0</f>
        <v>0</v>
      </c>
      <c r="AA123" s="91">
        <f>0</f>
        <v>0</v>
      </c>
      <c r="AB123" s="91">
        <f>0</f>
        <v>0</v>
      </c>
      <c r="AC123" s="91">
        <f>0</f>
        <v>0</v>
      </c>
      <c r="AD123" s="91">
        <f>0</f>
        <v>0</v>
      </c>
      <c r="AE123" s="91">
        <f>1</f>
        <v>1</v>
      </c>
      <c r="AF123" s="91">
        <f>0</f>
        <v>0</v>
      </c>
      <c r="AG123" s="91">
        <f>0</f>
        <v>0</v>
      </c>
      <c r="AH123" s="91">
        <f>0</f>
        <v>0</v>
      </c>
      <c r="AI123" s="91">
        <f>5</f>
        <v>5</v>
      </c>
      <c r="AJ123" s="91">
        <f>11</f>
        <v>11</v>
      </c>
      <c r="AK123" s="91">
        <f>0</f>
        <v>0</v>
      </c>
      <c r="AL123" s="91">
        <f>0</f>
        <v>0</v>
      </c>
      <c r="AM123" s="91">
        <f>0</f>
        <v>0</v>
      </c>
      <c r="AN123" s="91">
        <f>0</f>
        <v>0</v>
      </c>
      <c r="AO123" s="91">
        <f>2</f>
        <v>2</v>
      </c>
    </row>
    <row r="124" spans="1:41" s="59" customFormat="1" ht="90">
      <c r="A124" s="98" t="s">
        <v>322</v>
      </c>
      <c r="B124" s="101" t="s">
        <v>94</v>
      </c>
      <c r="C124" s="100">
        <v>115</v>
      </c>
      <c r="D124" s="91">
        <f>0</f>
        <v>0</v>
      </c>
      <c r="E124" s="91">
        <f>0</f>
        <v>0</v>
      </c>
      <c r="F124" s="91">
        <f>0</f>
        <v>0</v>
      </c>
      <c r="G124" s="91">
        <f>0</f>
        <v>0</v>
      </c>
      <c r="H124" s="91">
        <f>0</f>
        <v>0</v>
      </c>
      <c r="I124" s="91">
        <f>0</f>
        <v>0</v>
      </c>
      <c r="J124" s="91">
        <f>0</f>
        <v>0</v>
      </c>
      <c r="K124" s="91">
        <f>0</f>
        <v>0</v>
      </c>
      <c r="L124" s="91">
        <f>0</f>
        <v>0</v>
      </c>
      <c r="M124" s="91">
        <f>0</f>
        <v>0</v>
      </c>
      <c r="N124" s="91">
        <f>0</f>
        <v>0</v>
      </c>
      <c r="O124" s="91">
        <f>0</f>
        <v>0</v>
      </c>
      <c r="P124" s="91">
        <f>0</f>
        <v>0</v>
      </c>
      <c r="Q124" s="91">
        <f>0</f>
        <v>0</v>
      </c>
      <c r="R124" s="91">
        <f>0</f>
        <v>0</v>
      </c>
      <c r="S124" s="91">
        <f>0</f>
        <v>0</v>
      </c>
      <c r="T124" s="91">
        <f>0</f>
        <v>0</v>
      </c>
      <c r="U124" s="91">
        <f>0</f>
        <v>0</v>
      </c>
      <c r="V124" s="91">
        <f>0</f>
        <v>0</v>
      </c>
      <c r="W124" s="91">
        <f>0</f>
        <v>0</v>
      </c>
      <c r="X124" s="91">
        <f>0</f>
        <v>0</v>
      </c>
      <c r="Y124" s="91">
        <f>0</f>
        <v>0</v>
      </c>
      <c r="Z124" s="91">
        <f>0</f>
        <v>0</v>
      </c>
      <c r="AA124" s="91">
        <f>0</f>
        <v>0</v>
      </c>
      <c r="AB124" s="91">
        <f>0</f>
        <v>0</v>
      </c>
      <c r="AC124" s="91">
        <f>0</f>
        <v>0</v>
      </c>
      <c r="AD124" s="91">
        <f>0</f>
        <v>0</v>
      </c>
      <c r="AE124" s="91">
        <f>0</f>
        <v>0</v>
      </c>
      <c r="AF124" s="91">
        <f>0</f>
        <v>0</v>
      </c>
      <c r="AG124" s="91">
        <f>0</f>
        <v>0</v>
      </c>
      <c r="AH124" s="91">
        <f>0</f>
        <v>0</v>
      </c>
      <c r="AI124" s="91">
        <f>0</f>
        <v>0</v>
      </c>
      <c r="AJ124" s="91">
        <f>0</f>
        <v>0</v>
      </c>
      <c r="AK124" s="91">
        <f>0</f>
        <v>0</v>
      </c>
      <c r="AL124" s="91">
        <f>0</f>
        <v>0</v>
      </c>
      <c r="AM124" s="91">
        <f>0</f>
        <v>0</v>
      </c>
      <c r="AN124" s="91">
        <f>0</f>
        <v>0</v>
      </c>
      <c r="AO124" s="91">
        <f>0</f>
        <v>0</v>
      </c>
    </row>
    <row r="125" spans="1:41" s="59" customFormat="1" ht="180" customHeight="1">
      <c r="A125" s="98" t="s">
        <v>286</v>
      </c>
      <c r="B125" s="101" t="s">
        <v>223</v>
      </c>
      <c r="C125" s="100">
        <v>116</v>
      </c>
      <c r="D125" s="91">
        <f>80</f>
        <v>80</v>
      </c>
      <c r="E125" s="91">
        <f>36</f>
        <v>36</v>
      </c>
      <c r="F125" s="91">
        <f>0</f>
        <v>0</v>
      </c>
      <c r="G125" s="91">
        <f>0</f>
        <v>0</v>
      </c>
      <c r="H125" s="91">
        <f>0</f>
        <v>0</v>
      </c>
      <c r="I125" s="91">
        <f>0</f>
        <v>0</v>
      </c>
      <c r="J125" s="91">
        <f>0</f>
        <v>0</v>
      </c>
      <c r="K125" s="91">
        <f>0</f>
        <v>0</v>
      </c>
      <c r="L125" s="91">
        <f>0</f>
        <v>0</v>
      </c>
      <c r="M125" s="91">
        <f>0</f>
        <v>0</v>
      </c>
      <c r="N125" s="91">
        <f>0</f>
        <v>0</v>
      </c>
      <c r="O125" s="91">
        <f>0</f>
        <v>0</v>
      </c>
      <c r="P125" s="91">
        <f>0</f>
        <v>0</v>
      </c>
      <c r="Q125" s="91">
        <f>0</f>
        <v>0</v>
      </c>
      <c r="R125" s="91">
        <f>0</f>
        <v>0</v>
      </c>
      <c r="S125" s="91">
        <f>0</f>
        <v>0</v>
      </c>
      <c r="T125" s="91">
        <f>0</f>
        <v>0</v>
      </c>
      <c r="U125" s="91">
        <f>0</f>
        <v>0</v>
      </c>
      <c r="V125" s="91">
        <f>0</f>
        <v>0</v>
      </c>
      <c r="W125" s="91">
        <f>0</f>
        <v>0</v>
      </c>
      <c r="X125" s="91">
        <f>0</f>
        <v>0</v>
      </c>
      <c r="Y125" s="91">
        <f>0</f>
        <v>0</v>
      </c>
      <c r="Z125" s="91">
        <f>2</f>
        <v>2</v>
      </c>
      <c r="AA125" s="91">
        <f>0</f>
        <v>0</v>
      </c>
      <c r="AB125" s="91">
        <f>0</f>
        <v>0</v>
      </c>
      <c r="AC125" s="91">
        <f>0</f>
        <v>0</v>
      </c>
      <c r="AD125" s="91">
        <f>0</f>
        <v>0</v>
      </c>
      <c r="AE125" s="91">
        <f>19</f>
        <v>19</v>
      </c>
      <c r="AF125" s="91">
        <f>1</f>
        <v>1</v>
      </c>
      <c r="AG125" s="91">
        <f>0</f>
        <v>0</v>
      </c>
      <c r="AH125" s="91">
        <f>0</f>
        <v>0</v>
      </c>
      <c r="AI125" s="91">
        <f>4</f>
        <v>4</v>
      </c>
      <c r="AJ125" s="91">
        <f>0</f>
        <v>0</v>
      </c>
      <c r="AK125" s="91">
        <f>0</f>
        <v>0</v>
      </c>
      <c r="AL125" s="91">
        <f>0</f>
        <v>0</v>
      </c>
      <c r="AM125" s="91">
        <f>0</f>
        <v>0</v>
      </c>
      <c r="AN125" s="91">
        <f>0</f>
        <v>0</v>
      </c>
      <c r="AO125" s="91">
        <f>4</f>
        <v>4</v>
      </c>
    </row>
    <row r="126" spans="1:41" s="60" customFormat="1" ht="120" customHeight="1">
      <c r="A126" s="98" t="s">
        <v>287</v>
      </c>
      <c r="B126" s="101" t="s">
        <v>95</v>
      </c>
      <c r="C126" s="100">
        <v>117</v>
      </c>
      <c r="D126" s="91">
        <f>5257</f>
        <v>5257</v>
      </c>
      <c r="E126" s="91">
        <f>3917</f>
        <v>3917</v>
      </c>
      <c r="F126" s="91">
        <f>1</f>
        <v>1</v>
      </c>
      <c r="G126" s="91">
        <f>29</f>
        <v>29</v>
      </c>
      <c r="H126" s="91">
        <f>0</f>
        <v>0</v>
      </c>
      <c r="I126" s="91">
        <f>341</f>
        <v>341</v>
      </c>
      <c r="J126" s="91">
        <f>2</f>
        <v>2</v>
      </c>
      <c r="K126" s="91">
        <f>24</f>
        <v>24</v>
      </c>
      <c r="L126" s="91">
        <f>0</f>
        <v>0</v>
      </c>
      <c r="M126" s="91">
        <f>5</f>
        <v>5</v>
      </c>
      <c r="N126" s="91">
        <f>41</f>
        <v>41</v>
      </c>
      <c r="O126" s="91">
        <f>101</f>
        <v>101</v>
      </c>
      <c r="P126" s="91">
        <f>275</f>
        <v>275</v>
      </c>
      <c r="Q126" s="91">
        <f>0</f>
        <v>0</v>
      </c>
      <c r="R126" s="91">
        <f>0</f>
        <v>0</v>
      </c>
      <c r="S126" s="91">
        <f>34</f>
        <v>34</v>
      </c>
      <c r="T126" s="91">
        <f>1</f>
        <v>1</v>
      </c>
      <c r="U126" s="91">
        <f>2</f>
        <v>2</v>
      </c>
      <c r="V126" s="91">
        <f>1</f>
        <v>1</v>
      </c>
      <c r="W126" s="91">
        <f>24</f>
        <v>24</v>
      </c>
      <c r="X126" s="91">
        <f>0</f>
        <v>0</v>
      </c>
      <c r="Y126" s="91">
        <f>5</f>
        <v>5</v>
      </c>
      <c r="Z126" s="92">
        <f>1</f>
        <v>1</v>
      </c>
      <c r="AA126" s="92">
        <f>0</f>
        <v>0</v>
      </c>
      <c r="AB126" s="91">
        <f>2</f>
        <v>2</v>
      </c>
      <c r="AC126" s="91">
        <f>0</f>
        <v>0</v>
      </c>
      <c r="AD126" s="91">
        <f>12</f>
        <v>12</v>
      </c>
      <c r="AE126" s="91">
        <f>905</f>
        <v>905</v>
      </c>
      <c r="AF126" s="91">
        <f>0</f>
        <v>0</v>
      </c>
      <c r="AG126" s="91">
        <f>0</f>
        <v>0</v>
      </c>
      <c r="AH126" s="91">
        <f>0</f>
        <v>0</v>
      </c>
      <c r="AI126" s="91">
        <f>8</f>
        <v>8</v>
      </c>
      <c r="AJ126" s="91">
        <f>14</f>
        <v>14</v>
      </c>
      <c r="AK126" s="91">
        <f>0</f>
        <v>0</v>
      </c>
      <c r="AL126" s="91">
        <f>7</f>
        <v>7</v>
      </c>
      <c r="AM126" s="91">
        <f>1</f>
        <v>1</v>
      </c>
      <c r="AN126" s="91">
        <f>1</f>
        <v>1</v>
      </c>
      <c r="AO126" s="91">
        <f>381</f>
        <v>381</v>
      </c>
    </row>
    <row r="127" spans="1:41" s="60" customFormat="1" ht="120" customHeight="1">
      <c r="A127" s="98" t="s">
        <v>288</v>
      </c>
      <c r="B127" s="101" t="s">
        <v>96</v>
      </c>
      <c r="C127" s="100">
        <v>118</v>
      </c>
      <c r="D127" s="91">
        <f>44</f>
        <v>44</v>
      </c>
      <c r="E127" s="91">
        <f>36</f>
        <v>36</v>
      </c>
      <c r="F127" s="91">
        <f>0</f>
        <v>0</v>
      </c>
      <c r="G127" s="91">
        <f>0</f>
        <v>0</v>
      </c>
      <c r="H127" s="91">
        <f>0</f>
        <v>0</v>
      </c>
      <c r="I127" s="91">
        <f>3</f>
        <v>3</v>
      </c>
      <c r="J127" s="91">
        <f>0</f>
        <v>0</v>
      </c>
      <c r="K127" s="91">
        <f>1</f>
        <v>1</v>
      </c>
      <c r="L127" s="91">
        <f>0</f>
        <v>0</v>
      </c>
      <c r="M127" s="91">
        <f>0</f>
        <v>0</v>
      </c>
      <c r="N127" s="91">
        <f>0</f>
        <v>0</v>
      </c>
      <c r="O127" s="91">
        <f>2</f>
        <v>2</v>
      </c>
      <c r="P127" s="91">
        <f>0</f>
        <v>0</v>
      </c>
      <c r="Q127" s="91">
        <f>0</f>
        <v>0</v>
      </c>
      <c r="R127" s="91">
        <f>0</f>
        <v>0</v>
      </c>
      <c r="S127" s="91">
        <f>1</f>
        <v>1</v>
      </c>
      <c r="T127" s="91">
        <f>0</f>
        <v>0</v>
      </c>
      <c r="U127" s="91">
        <f>0</f>
        <v>0</v>
      </c>
      <c r="V127" s="91">
        <f>0</f>
        <v>0</v>
      </c>
      <c r="W127" s="91">
        <f>1</f>
        <v>1</v>
      </c>
      <c r="X127" s="91">
        <f>0</f>
        <v>0</v>
      </c>
      <c r="Y127" s="91">
        <f>0</f>
        <v>0</v>
      </c>
      <c r="Z127" s="92">
        <f>0</f>
        <v>0</v>
      </c>
      <c r="AA127" s="92">
        <f>0</f>
        <v>0</v>
      </c>
      <c r="AB127" s="91">
        <f>0</f>
        <v>0</v>
      </c>
      <c r="AC127" s="91">
        <f>0</f>
        <v>0</v>
      </c>
      <c r="AD127" s="91">
        <f>0</f>
        <v>0</v>
      </c>
      <c r="AE127" s="91">
        <f>3</f>
        <v>3</v>
      </c>
      <c r="AF127" s="91">
        <f>0</f>
        <v>0</v>
      </c>
      <c r="AG127" s="91">
        <f>0</f>
        <v>0</v>
      </c>
      <c r="AH127" s="91">
        <f>0</f>
        <v>0</v>
      </c>
      <c r="AI127" s="91">
        <f>0</f>
        <v>0</v>
      </c>
      <c r="AJ127" s="91">
        <f>0</f>
        <v>0</v>
      </c>
      <c r="AK127" s="91">
        <f>0</f>
        <v>0</v>
      </c>
      <c r="AL127" s="91">
        <f>0</f>
        <v>0</v>
      </c>
      <c r="AM127" s="91">
        <f>0</f>
        <v>0</v>
      </c>
      <c r="AN127" s="91">
        <f>0</f>
        <v>0</v>
      </c>
      <c r="AO127" s="91">
        <f>5</f>
        <v>5</v>
      </c>
    </row>
    <row r="128" spans="1:41" s="60" customFormat="1" ht="60" customHeight="1">
      <c r="A128" s="98" t="s">
        <v>289</v>
      </c>
      <c r="B128" s="101" t="s">
        <v>97</v>
      </c>
      <c r="C128" s="100">
        <v>119</v>
      </c>
      <c r="D128" s="91">
        <f>12</f>
        <v>12</v>
      </c>
      <c r="E128" s="91">
        <f>12</f>
        <v>12</v>
      </c>
      <c r="F128" s="91">
        <f>1</f>
        <v>1</v>
      </c>
      <c r="G128" s="91">
        <f>0</f>
        <v>0</v>
      </c>
      <c r="H128" s="91">
        <f>0</f>
        <v>0</v>
      </c>
      <c r="I128" s="91">
        <f>1</f>
        <v>1</v>
      </c>
      <c r="J128" s="91">
        <f>0</f>
        <v>0</v>
      </c>
      <c r="K128" s="91">
        <f>0</f>
        <v>0</v>
      </c>
      <c r="L128" s="91">
        <f>0</f>
        <v>0</v>
      </c>
      <c r="M128" s="91">
        <f>7</f>
        <v>7</v>
      </c>
      <c r="N128" s="91">
        <f>0</f>
        <v>0</v>
      </c>
      <c r="O128" s="91">
        <f>0</f>
        <v>0</v>
      </c>
      <c r="P128" s="91">
        <f>0</f>
        <v>0</v>
      </c>
      <c r="Q128" s="91">
        <f>0</f>
        <v>0</v>
      </c>
      <c r="R128" s="91">
        <f>0</f>
        <v>0</v>
      </c>
      <c r="S128" s="91">
        <f>0</f>
        <v>0</v>
      </c>
      <c r="T128" s="91">
        <f>0</f>
        <v>0</v>
      </c>
      <c r="U128" s="91">
        <f>0</f>
        <v>0</v>
      </c>
      <c r="V128" s="91">
        <f>0</f>
        <v>0</v>
      </c>
      <c r="W128" s="91">
        <f>0</f>
        <v>0</v>
      </c>
      <c r="X128" s="91">
        <f>0</f>
        <v>0</v>
      </c>
      <c r="Y128" s="91">
        <f>0</f>
        <v>0</v>
      </c>
      <c r="Z128" s="92">
        <f>0</f>
        <v>0</v>
      </c>
      <c r="AA128" s="92">
        <f>0</f>
        <v>0</v>
      </c>
      <c r="AB128" s="92">
        <f>0</f>
        <v>0</v>
      </c>
      <c r="AC128" s="92">
        <f>0</f>
        <v>0</v>
      </c>
      <c r="AD128" s="92">
        <f>0</f>
        <v>0</v>
      </c>
      <c r="AE128" s="92">
        <f>0</f>
        <v>0</v>
      </c>
      <c r="AF128" s="92">
        <f>0</f>
        <v>0</v>
      </c>
      <c r="AG128" s="92">
        <f>0</f>
        <v>0</v>
      </c>
      <c r="AH128" s="92">
        <f>0</f>
        <v>0</v>
      </c>
      <c r="AI128" s="92">
        <f>0</f>
        <v>0</v>
      </c>
      <c r="AJ128" s="92">
        <f>0</f>
        <v>0</v>
      </c>
      <c r="AK128" s="92">
        <f>0</f>
        <v>0</v>
      </c>
      <c r="AL128" s="92">
        <f>0</f>
        <v>0</v>
      </c>
      <c r="AM128" s="92">
        <f>0</f>
        <v>0</v>
      </c>
      <c r="AN128" s="92">
        <f>0</f>
        <v>0</v>
      </c>
      <c r="AO128" s="92">
        <f>0</f>
        <v>0</v>
      </c>
    </row>
    <row r="129" spans="1:41" s="60" customFormat="1" ht="30" customHeight="1">
      <c r="A129" s="98" t="s">
        <v>98</v>
      </c>
      <c r="B129" s="101"/>
      <c r="C129" s="100">
        <v>120</v>
      </c>
      <c r="D129" s="91">
        <f>1</f>
        <v>1</v>
      </c>
      <c r="E129" s="91">
        <f>1</f>
        <v>1</v>
      </c>
      <c r="F129" s="91">
        <f>0</f>
        <v>0</v>
      </c>
      <c r="G129" s="91">
        <f>0</f>
        <v>0</v>
      </c>
      <c r="H129" s="91">
        <f>0</f>
        <v>0</v>
      </c>
      <c r="I129" s="91">
        <f>0</f>
        <v>0</v>
      </c>
      <c r="J129" s="91">
        <f>0</f>
        <v>0</v>
      </c>
      <c r="K129" s="91">
        <f>0</f>
        <v>0</v>
      </c>
      <c r="L129" s="91">
        <f>0</f>
        <v>0</v>
      </c>
      <c r="M129" s="91">
        <f>0</f>
        <v>0</v>
      </c>
      <c r="N129" s="91">
        <f>0</f>
        <v>0</v>
      </c>
      <c r="O129" s="91">
        <f>0</f>
        <v>0</v>
      </c>
      <c r="P129" s="91">
        <f>0</f>
        <v>0</v>
      </c>
      <c r="Q129" s="91">
        <f>0</f>
        <v>0</v>
      </c>
      <c r="R129" s="91">
        <f>0</f>
        <v>0</v>
      </c>
      <c r="S129" s="91">
        <f>0</f>
        <v>0</v>
      </c>
      <c r="T129" s="91">
        <f>0</f>
        <v>0</v>
      </c>
      <c r="U129" s="91">
        <f>0</f>
        <v>0</v>
      </c>
      <c r="V129" s="91">
        <f>0</f>
        <v>0</v>
      </c>
      <c r="W129" s="91">
        <f>0</f>
        <v>0</v>
      </c>
      <c r="X129" s="91">
        <f>0</f>
        <v>0</v>
      </c>
      <c r="Y129" s="91">
        <f>0</f>
        <v>0</v>
      </c>
      <c r="Z129" s="91">
        <f>0</f>
        <v>0</v>
      </c>
      <c r="AA129" s="91">
        <f>0</f>
        <v>0</v>
      </c>
      <c r="AB129" s="91">
        <f>0</f>
        <v>0</v>
      </c>
      <c r="AC129" s="91">
        <f>0</f>
        <v>0</v>
      </c>
      <c r="AD129" s="91">
        <f>0</f>
        <v>0</v>
      </c>
      <c r="AE129" s="91">
        <f>0</f>
        <v>0</v>
      </c>
      <c r="AF129" s="91">
        <f>0</f>
        <v>0</v>
      </c>
      <c r="AG129" s="91">
        <f>0</f>
        <v>0</v>
      </c>
      <c r="AH129" s="91">
        <f>0</f>
        <v>0</v>
      </c>
      <c r="AI129" s="91">
        <f>0</f>
        <v>0</v>
      </c>
      <c r="AJ129" s="91">
        <f>0</f>
        <v>0</v>
      </c>
      <c r="AK129" s="91">
        <f>0</f>
        <v>0</v>
      </c>
      <c r="AL129" s="91">
        <f>0</f>
        <v>0</v>
      </c>
      <c r="AM129" s="91">
        <f>0</f>
        <v>0</v>
      </c>
      <c r="AN129" s="91">
        <f>0</f>
        <v>0</v>
      </c>
      <c r="AO129" s="91">
        <f>0</f>
        <v>0</v>
      </c>
    </row>
    <row r="130" spans="1:41" s="60" customFormat="1" ht="90" customHeight="1">
      <c r="A130" s="98" t="s">
        <v>99</v>
      </c>
      <c r="B130" s="101"/>
      <c r="C130" s="100">
        <v>121</v>
      </c>
      <c r="D130" s="91">
        <f>105</f>
        <v>105</v>
      </c>
      <c r="E130" s="91">
        <f>47</f>
        <v>47</v>
      </c>
      <c r="F130" s="91">
        <f>0</f>
        <v>0</v>
      </c>
      <c r="G130" s="91">
        <f>1</f>
        <v>1</v>
      </c>
      <c r="H130" s="91">
        <f>0</f>
        <v>0</v>
      </c>
      <c r="I130" s="91">
        <f>1</f>
        <v>1</v>
      </c>
      <c r="J130" s="91">
        <f>0</f>
        <v>0</v>
      </c>
      <c r="K130" s="91">
        <f>2</f>
        <v>2</v>
      </c>
      <c r="L130" s="91">
        <f>0</f>
        <v>0</v>
      </c>
      <c r="M130" s="91">
        <f>1</f>
        <v>1</v>
      </c>
      <c r="N130" s="91">
        <f>0</f>
        <v>0</v>
      </c>
      <c r="O130" s="91">
        <f>1</f>
        <v>1</v>
      </c>
      <c r="P130" s="91">
        <f>2</f>
        <v>2</v>
      </c>
      <c r="Q130" s="91">
        <f>0</f>
        <v>0</v>
      </c>
      <c r="R130" s="91">
        <f>0</f>
        <v>0</v>
      </c>
      <c r="S130" s="91">
        <f>0</f>
        <v>0</v>
      </c>
      <c r="T130" s="91">
        <f>0</f>
        <v>0</v>
      </c>
      <c r="U130" s="91">
        <f>0</f>
        <v>0</v>
      </c>
      <c r="V130" s="91">
        <f>0</f>
        <v>0</v>
      </c>
      <c r="W130" s="91">
        <f>0</f>
        <v>0</v>
      </c>
      <c r="X130" s="91">
        <f>0</f>
        <v>0</v>
      </c>
      <c r="Y130" s="91">
        <f>0</f>
        <v>0</v>
      </c>
      <c r="Z130" s="91">
        <f>0</f>
        <v>0</v>
      </c>
      <c r="AA130" s="91">
        <f>0</f>
        <v>0</v>
      </c>
      <c r="AB130" s="91">
        <f>0</f>
        <v>0</v>
      </c>
      <c r="AC130" s="91">
        <f>0</f>
        <v>0</v>
      </c>
      <c r="AD130" s="91">
        <f>1</f>
        <v>1</v>
      </c>
      <c r="AE130" s="91">
        <f>13</f>
        <v>13</v>
      </c>
      <c r="AF130" s="91">
        <f>0</f>
        <v>0</v>
      </c>
      <c r="AG130" s="91">
        <f>0</f>
        <v>0</v>
      </c>
      <c r="AH130" s="91">
        <f>0</f>
        <v>0</v>
      </c>
      <c r="AI130" s="91">
        <f>13</f>
        <v>13</v>
      </c>
      <c r="AJ130" s="91">
        <f>0</f>
        <v>0</v>
      </c>
      <c r="AK130" s="91">
        <f>0</f>
        <v>0</v>
      </c>
      <c r="AL130" s="91">
        <f>0</f>
        <v>0</v>
      </c>
      <c r="AM130" s="91">
        <f>0</f>
        <v>0</v>
      </c>
      <c r="AN130" s="91">
        <f>0</f>
        <v>0</v>
      </c>
      <c r="AO130" s="91">
        <f>30</f>
        <v>30</v>
      </c>
    </row>
    <row r="131" spans="1:41" s="60" customFormat="1" ht="30" customHeight="1">
      <c r="A131" s="98" t="s">
        <v>134</v>
      </c>
      <c r="B131" s="101"/>
      <c r="C131" s="100">
        <v>122</v>
      </c>
      <c r="D131" s="91">
        <f>1229</f>
        <v>1229</v>
      </c>
      <c r="E131" s="91">
        <f>954</f>
        <v>954</v>
      </c>
      <c r="F131" s="91">
        <f>0</f>
        <v>0</v>
      </c>
      <c r="G131" s="91">
        <f>32</f>
        <v>32</v>
      </c>
      <c r="H131" s="91">
        <f>0</f>
        <v>0</v>
      </c>
      <c r="I131" s="91">
        <f>3</f>
        <v>3</v>
      </c>
      <c r="J131" s="91">
        <f>0</f>
        <v>0</v>
      </c>
      <c r="K131" s="91">
        <f>1</f>
        <v>1</v>
      </c>
      <c r="L131" s="91">
        <f>0</f>
        <v>0</v>
      </c>
      <c r="M131" s="91">
        <f>0</f>
        <v>0</v>
      </c>
      <c r="N131" s="91">
        <f>3</f>
        <v>3</v>
      </c>
      <c r="O131" s="91">
        <f>12</f>
        <v>12</v>
      </c>
      <c r="P131" s="91">
        <f>27</f>
        <v>27</v>
      </c>
      <c r="Q131" s="91">
        <f>0</f>
        <v>0</v>
      </c>
      <c r="R131" s="91">
        <f>0</f>
        <v>0</v>
      </c>
      <c r="S131" s="91">
        <f>1</f>
        <v>1</v>
      </c>
      <c r="T131" s="91">
        <f>0</f>
        <v>0</v>
      </c>
      <c r="U131" s="91">
        <f>0</f>
        <v>0</v>
      </c>
      <c r="V131" s="91">
        <f>0</f>
        <v>0</v>
      </c>
      <c r="W131" s="91">
        <f>0</f>
        <v>0</v>
      </c>
      <c r="X131" s="91">
        <f>0</f>
        <v>0</v>
      </c>
      <c r="Y131" s="91">
        <f>0</f>
        <v>0</v>
      </c>
      <c r="Z131" s="91">
        <f>0</f>
        <v>0</v>
      </c>
      <c r="AA131" s="91">
        <f>0</f>
        <v>0</v>
      </c>
      <c r="AB131" s="91">
        <f>2</f>
        <v>2</v>
      </c>
      <c r="AC131" s="91">
        <f>1</f>
        <v>1</v>
      </c>
      <c r="AD131" s="91">
        <f>3</f>
        <v>3</v>
      </c>
      <c r="AE131" s="91">
        <f>161</f>
        <v>161</v>
      </c>
      <c r="AF131" s="91">
        <f>0</f>
        <v>0</v>
      </c>
      <c r="AG131" s="91">
        <f>0</f>
        <v>0</v>
      </c>
      <c r="AH131" s="91">
        <f>0</f>
        <v>0</v>
      </c>
      <c r="AI131" s="91">
        <f>1</f>
        <v>1</v>
      </c>
      <c r="AJ131" s="91">
        <f>0</f>
        <v>0</v>
      </c>
      <c r="AK131" s="91">
        <f>0</f>
        <v>0</v>
      </c>
      <c r="AL131" s="91">
        <f>0</f>
        <v>0</v>
      </c>
      <c r="AM131" s="91">
        <f>0</f>
        <v>0</v>
      </c>
      <c r="AN131" s="91">
        <f>0</f>
        <v>0</v>
      </c>
      <c r="AO131" s="91">
        <f>106</f>
        <v>106</v>
      </c>
    </row>
    <row r="132" spans="1:41" s="59" customFormat="1" ht="60" customHeight="1">
      <c r="A132" s="98" t="s">
        <v>323</v>
      </c>
      <c r="B132" s="101"/>
      <c r="C132" s="100">
        <v>123</v>
      </c>
      <c r="D132" s="91">
        <f>1198</f>
        <v>1198</v>
      </c>
      <c r="E132" s="91">
        <f>931</f>
        <v>931</v>
      </c>
      <c r="F132" s="91">
        <f>0</f>
        <v>0</v>
      </c>
      <c r="G132" s="91">
        <f>30</f>
        <v>30</v>
      </c>
      <c r="H132" s="91">
        <f>0</f>
        <v>0</v>
      </c>
      <c r="I132" s="91">
        <f>3</f>
        <v>3</v>
      </c>
      <c r="J132" s="91">
        <f>0</f>
        <v>0</v>
      </c>
      <c r="K132" s="91">
        <f>0</f>
        <v>0</v>
      </c>
      <c r="L132" s="91">
        <f>0</f>
        <v>0</v>
      </c>
      <c r="M132" s="91">
        <f>0</f>
        <v>0</v>
      </c>
      <c r="N132" s="91">
        <f>3</f>
        <v>3</v>
      </c>
      <c r="O132" s="91">
        <f>11</f>
        <v>11</v>
      </c>
      <c r="P132" s="91">
        <f>24</f>
        <v>24</v>
      </c>
      <c r="Q132" s="91">
        <f>0</f>
        <v>0</v>
      </c>
      <c r="R132" s="91">
        <f>0</f>
        <v>0</v>
      </c>
      <c r="S132" s="91">
        <f>1</f>
        <v>1</v>
      </c>
      <c r="T132" s="91">
        <f>0</f>
        <v>0</v>
      </c>
      <c r="U132" s="91">
        <f>0</f>
        <v>0</v>
      </c>
      <c r="V132" s="91">
        <f>0</f>
        <v>0</v>
      </c>
      <c r="W132" s="91">
        <f>0</f>
        <v>0</v>
      </c>
      <c r="X132" s="91">
        <f>0</f>
        <v>0</v>
      </c>
      <c r="Y132" s="91">
        <f>0</f>
        <v>0</v>
      </c>
      <c r="Z132" s="91">
        <f>0</f>
        <v>0</v>
      </c>
      <c r="AA132" s="91">
        <f>0</f>
        <v>0</v>
      </c>
      <c r="AB132" s="91">
        <f>2</f>
        <v>2</v>
      </c>
      <c r="AC132" s="91">
        <f>1</f>
        <v>1</v>
      </c>
      <c r="AD132" s="91">
        <f>3</f>
        <v>3</v>
      </c>
      <c r="AE132" s="91">
        <f>157</f>
        <v>157</v>
      </c>
      <c r="AF132" s="91">
        <f>0</f>
        <v>0</v>
      </c>
      <c r="AG132" s="91">
        <f>0</f>
        <v>0</v>
      </c>
      <c r="AH132" s="91">
        <f>0</f>
        <v>0</v>
      </c>
      <c r="AI132" s="91">
        <f>1</f>
        <v>1</v>
      </c>
      <c r="AJ132" s="91">
        <f>0</f>
        <v>0</v>
      </c>
      <c r="AK132" s="91">
        <f>0</f>
        <v>0</v>
      </c>
      <c r="AL132" s="91">
        <f>0</f>
        <v>0</v>
      </c>
      <c r="AM132" s="91">
        <f>0</f>
        <v>0</v>
      </c>
      <c r="AN132" s="91">
        <f>0</f>
        <v>0</v>
      </c>
      <c r="AO132" s="91">
        <f>102</f>
        <v>102</v>
      </c>
    </row>
    <row r="133" spans="1:41" ht="30" customHeight="1">
      <c r="A133" s="115" t="s">
        <v>100</v>
      </c>
      <c r="B133" s="101"/>
      <c r="C133" s="100">
        <v>124</v>
      </c>
      <c r="D133" s="91">
        <f>10</f>
        <v>10</v>
      </c>
      <c r="E133" s="91">
        <f>9</f>
        <v>9</v>
      </c>
      <c r="F133" s="91">
        <f>0</f>
        <v>0</v>
      </c>
      <c r="G133" s="91">
        <f>1</f>
        <v>1</v>
      </c>
      <c r="H133" s="91">
        <f>0</f>
        <v>0</v>
      </c>
      <c r="I133" s="91">
        <f>0</f>
        <v>0</v>
      </c>
      <c r="J133" s="91">
        <f>0</f>
        <v>0</v>
      </c>
      <c r="K133" s="91">
        <f>0</f>
        <v>0</v>
      </c>
      <c r="L133" s="91">
        <f>0</f>
        <v>0</v>
      </c>
      <c r="M133" s="91">
        <f>0</f>
        <v>0</v>
      </c>
      <c r="N133" s="91">
        <f>0</f>
        <v>0</v>
      </c>
      <c r="O133" s="91">
        <f>1</f>
        <v>1</v>
      </c>
      <c r="P133" s="91">
        <f>3</f>
        <v>3</v>
      </c>
      <c r="Q133" s="91">
        <f>0</f>
        <v>0</v>
      </c>
      <c r="R133" s="91">
        <f>0</f>
        <v>0</v>
      </c>
      <c r="S133" s="91">
        <f>0</f>
        <v>0</v>
      </c>
      <c r="T133" s="91">
        <f>0</f>
        <v>0</v>
      </c>
      <c r="U133" s="91">
        <f>0</f>
        <v>0</v>
      </c>
      <c r="V133" s="91">
        <f>0</f>
        <v>0</v>
      </c>
      <c r="W133" s="91">
        <f>0</f>
        <v>0</v>
      </c>
      <c r="X133" s="91">
        <f>0</f>
        <v>0</v>
      </c>
      <c r="Y133" s="91">
        <f>0</f>
        <v>0</v>
      </c>
      <c r="Z133" s="91">
        <f>0</f>
        <v>0</v>
      </c>
      <c r="AA133" s="91">
        <f>0</f>
        <v>0</v>
      </c>
      <c r="AB133" s="91">
        <f>0</f>
        <v>0</v>
      </c>
      <c r="AC133" s="91">
        <f>0</f>
        <v>0</v>
      </c>
      <c r="AD133" s="91">
        <f>0</f>
        <v>0</v>
      </c>
      <c r="AE133" s="91">
        <f>0</f>
        <v>0</v>
      </c>
      <c r="AF133" s="91">
        <f>0</f>
        <v>0</v>
      </c>
      <c r="AG133" s="91">
        <f>0</f>
        <v>0</v>
      </c>
      <c r="AH133" s="91">
        <f>0</f>
        <v>0</v>
      </c>
      <c r="AI133" s="91">
        <f>0</f>
        <v>0</v>
      </c>
      <c r="AJ133" s="91">
        <f>0</f>
        <v>0</v>
      </c>
      <c r="AK133" s="91">
        <f>0</f>
        <v>0</v>
      </c>
      <c r="AL133" s="91">
        <f>0</f>
        <v>0</v>
      </c>
      <c r="AM133" s="91">
        <f>0</f>
        <v>0</v>
      </c>
      <c r="AN133" s="91">
        <f>0</f>
        <v>0</v>
      </c>
      <c r="AO133" s="91">
        <f>0</f>
        <v>0</v>
      </c>
    </row>
    <row r="134" spans="1:41" ht="20.25" customHeight="1">
      <c r="AB134" s="51"/>
      <c r="AC134" s="51"/>
      <c r="AD134" s="51"/>
      <c r="AE134" s="51"/>
      <c r="AF134" s="51"/>
      <c r="AG134" s="51"/>
      <c r="AH134" s="51"/>
      <c r="AI134" s="51"/>
      <c r="AJ134" s="51"/>
      <c r="AK134" s="51"/>
      <c r="AL134" s="51"/>
      <c r="AM134" s="51"/>
      <c r="AN134" s="51"/>
      <c r="AO134" s="51"/>
    </row>
    <row r="135" spans="1:41" ht="30.75" customHeight="1">
      <c r="AA135" s="51"/>
      <c r="AB135" s="61"/>
      <c r="AC135" s="61"/>
      <c r="AD135" s="61"/>
      <c r="AE135" s="61"/>
      <c r="AF135" s="62"/>
      <c r="AG135" s="63"/>
      <c r="AH135" s="63"/>
      <c r="AI135" s="63"/>
      <c r="AJ135" s="63"/>
      <c r="AK135" s="63"/>
      <c r="AL135" s="63"/>
      <c r="AM135" s="63"/>
      <c r="AN135" s="63"/>
      <c r="AO135" s="63"/>
    </row>
    <row r="136" spans="1:41" ht="41.25" customHeight="1">
      <c r="AA136" s="51"/>
      <c r="AB136" s="61"/>
      <c r="AC136" s="61"/>
      <c r="AD136" s="61"/>
      <c r="AE136" s="61"/>
      <c r="AF136" s="64"/>
      <c r="AG136" s="61"/>
      <c r="AH136" s="61"/>
      <c r="AI136" s="61"/>
      <c r="AJ136" s="61"/>
      <c r="AK136" s="65"/>
      <c r="AL136" s="65"/>
      <c r="AM136" s="65"/>
      <c r="AN136" s="65"/>
      <c r="AO136" s="66"/>
    </row>
    <row r="137" spans="1:41" ht="30.75" customHeight="1">
      <c r="AA137" s="51"/>
      <c r="AB137" s="67"/>
      <c r="AC137" s="67"/>
      <c r="AD137" s="60"/>
      <c r="AE137" s="60"/>
      <c r="AF137" s="60"/>
      <c r="AG137" s="68"/>
      <c r="AH137" s="68"/>
      <c r="AI137" s="68"/>
      <c r="AJ137" s="68"/>
      <c r="AK137" s="68"/>
      <c r="AL137" s="68"/>
      <c r="AM137" s="68"/>
      <c r="AN137" s="68"/>
      <c r="AO137" s="69"/>
    </row>
    <row r="138" spans="1:41" ht="27.75" customHeight="1">
      <c r="AA138" s="51"/>
      <c r="AB138" s="70"/>
      <c r="AC138" s="70"/>
      <c r="AD138" s="70"/>
      <c r="AE138" s="70"/>
      <c r="AF138" s="70"/>
      <c r="AG138" s="70"/>
      <c r="AH138" s="70"/>
      <c r="AI138" s="70"/>
      <c r="AJ138" s="70"/>
      <c r="AK138" s="70"/>
      <c r="AL138" s="70"/>
      <c r="AM138" s="70"/>
      <c r="AN138" s="70"/>
      <c r="AO138" s="70"/>
    </row>
    <row r="139" spans="1:41" ht="20.25" customHeight="1">
      <c r="AA139" s="51"/>
      <c r="AB139" s="70"/>
      <c r="AC139" s="70"/>
      <c r="AD139" s="70"/>
      <c r="AE139" s="70"/>
      <c r="AF139" s="70"/>
      <c r="AG139" s="70"/>
      <c r="AH139" s="70"/>
      <c r="AI139" s="70"/>
      <c r="AJ139" s="70"/>
      <c r="AK139" s="70"/>
      <c r="AL139" s="70"/>
      <c r="AM139" s="70"/>
      <c r="AN139" s="70"/>
      <c r="AO139" s="71"/>
    </row>
    <row r="140" spans="1:41" ht="35.25" customHeight="1">
      <c r="AA140" s="51"/>
      <c r="AB140" s="70"/>
      <c r="AC140" s="70"/>
      <c r="AD140" s="70"/>
      <c r="AE140" s="70"/>
      <c r="AF140" s="70"/>
      <c r="AG140" s="61"/>
      <c r="AH140" s="72"/>
      <c r="AI140" s="72"/>
      <c r="AJ140" s="72"/>
      <c r="AK140" s="68"/>
      <c r="AL140" s="68"/>
      <c r="AM140" s="68"/>
      <c r="AN140" s="68"/>
      <c r="AO140" s="69"/>
    </row>
    <row r="141" spans="1:41">
      <c r="AA141" s="51"/>
      <c r="AB141" s="67"/>
      <c r="AC141" s="67"/>
      <c r="AD141" s="67"/>
      <c r="AE141" s="67"/>
      <c r="AF141" s="64"/>
      <c r="AG141" s="68"/>
      <c r="AH141" s="68"/>
      <c r="AI141" s="68"/>
      <c r="AJ141" s="68"/>
      <c r="AK141" s="68"/>
      <c r="AL141" s="68"/>
      <c r="AM141" s="68"/>
      <c r="AN141" s="68"/>
      <c r="AO141" s="69"/>
    </row>
    <row r="142" spans="1:41" ht="32.25" customHeight="1">
      <c r="AA142" s="51"/>
      <c r="AB142" s="73"/>
      <c r="AC142" s="67"/>
      <c r="AD142" s="74"/>
      <c r="AE142" s="74"/>
      <c r="AF142" s="74"/>
      <c r="AG142" s="64"/>
      <c r="AH142" s="61"/>
      <c r="AI142" s="61"/>
      <c r="AJ142" s="61"/>
      <c r="AK142" s="61"/>
      <c r="AL142" s="61"/>
      <c r="AM142" s="67"/>
      <c r="AN142" s="67"/>
      <c r="AO142" s="67"/>
    </row>
    <row r="143" spans="1:41">
      <c r="AA143" s="51"/>
      <c r="AB143" s="73"/>
      <c r="AC143" s="67"/>
      <c r="AD143" s="74"/>
      <c r="AE143" s="74"/>
      <c r="AF143" s="74"/>
      <c r="AG143" s="64"/>
      <c r="AH143" s="68"/>
      <c r="AI143" s="68"/>
      <c r="AJ143" s="68"/>
      <c r="AK143" s="68"/>
      <c r="AL143" s="68"/>
      <c r="AM143" s="67"/>
      <c r="AN143" s="67"/>
      <c r="AO143" s="67"/>
    </row>
    <row r="144" spans="1:41">
      <c r="AB144" s="51"/>
      <c r="AC144" s="51"/>
      <c r="AD144" s="51"/>
      <c r="AE144" s="51"/>
      <c r="AF144" s="51"/>
      <c r="AG144" s="51"/>
      <c r="AH144" s="51"/>
      <c r="AI144" s="51"/>
      <c r="AJ144" s="51"/>
      <c r="AK144" s="51"/>
      <c r="AL144" s="51"/>
      <c r="AM144" s="51"/>
      <c r="AN144" s="51"/>
      <c r="AO144" s="51"/>
    </row>
  </sheetData>
  <mergeCells count="23">
    <mergeCell ref="A2:E2"/>
    <mergeCell ref="A3:E3"/>
    <mergeCell ref="J6:K7"/>
    <mergeCell ref="C6:C8"/>
    <mergeCell ref="H6:I7"/>
    <mergeCell ref="E6:E8"/>
    <mergeCell ref="A6:A8"/>
    <mergeCell ref="Z6:AO7"/>
    <mergeCell ref="S6:T7"/>
    <mergeCell ref="G3:Q3"/>
    <mergeCell ref="G4:Q4"/>
    <mergeCell ref="L6:R7"/>
    <mergeCell ref="A4:E4"/>
    <mergeCell ref="AM2:AO2"/>
    <mergeCell ref="W2:AF2"/>
    <mergeCell ref="U6:Y7"/>
    <mergeCell ref="A5:AO5"/>
    <mergeCell ref="D6:D8"/>
    <mergeCell ref="B6:B8"/>
    <mergeCell ref="F6:G7"/>
    <mergeCell ref="W4:Z4"/>
    <mergeCell ref="W3:Z3"/>
    <mergeCell ref="G2:Q2"/>
  </mergeCells>
  <printOptions horizontalCentered="1"/>
  <pageMargins left="0.39370078740157483" right="0.39370078740157483" top="0.78740157480314965" bottom="0.59055118110236227" header="0.19685039370078741" footer="0.19685039370078741"/>
  <pageSetup paperSize="8" scale="20" fitToHeight="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2">
    <tabColor rgb="FFFFFFCC"/>
  </sheetPr>
  <dimension ref="A1:AO148"/>
  <sheetViews>
    <sheetView view="pageBreakPreview" topLeftCell="A54" zoomScale="40" zoomScaleNormal="40" zoomScaleSheetLayoutView="40" workbookViewId="0">
      <selection activeCell="A10" sqref="A10:C133"/>
    </sheetView>
  </sheetViews>
  <sheetFormatPr defaultRowHeight="20.25"/>
  <cols>
    <col min="1" max="1" width="124" style="47" customWidth="1"/>
    <col min="2" max="2" width="58.42578125" style="47" customWidth="1"/>
    <col min="3" max="3" width="9.140625" style="49" customWidth="1"/>
    <col min="4" max="6" width="17.5703125" style="50" customWidth="1"/>
    <col min="7" max="12" width="15.5703125" style="50" customWidth="1"/>
    <col min="13" max="13" width="17.5703125" style="50" customWidth="1"/>
    <col min="14" max="15" width="15.5703125" style="50" customWidth="1"/>
    <col min="16" max="17" width="25.5703125" style="50" customWidth="1"/>
    <col min="18" max="27" width="15.5703125" style="50" customWidth="1"/>
    <col min="28" max="29" width="17.5703125" style="50" customWidth="1"/>
    <col min="30" max="30" width="35.5703125" style="50" customWidth="1"/>
    <col min="31" max="31" width="17.5703125" style="50" customWidth="1"/>
    <col min="32" max="34" width="15.5703125" style="50" customWidth="1"/>
    <col min="35" max="35" width="17.5703125" style="50" customWidth="1"/>
    <col min="36" max="39" width="15.5703125" style="50" customWidth="1"/>
    <col min="40" max="40" width="17.5703125" style="50" customWidth="1"/>
    <col min="41" max="41" width="15.5703125" style="50" customWidth="1"/>
    <col min="42" max="16384" width="9.140625" style="50"/>
  </cols>
  <sheetData>
    <row r="1" spans="1:41" ht="30" customHeight="1">
      <c r="F1" s="51"/>
      <c r="G1" s="51"/>
      <c r="H1" s="51"/>
      <c r="I1" s="51"/>
      <c r="J1" s="51"/>
      <c r="K1" s="51"/>
      <c r="L1" s="51"/>
      <c r="M1" s="51"/>
      <c r="N1" s="51"/>
      <c r="S1" s="51"/>
      <c r="T1" s="51"/>
      <c r="U1" s="51"/>
      <c r="V1" s="51"/>
      <c r="W1" s="51"/>
      <c r="X1" s="51"/>
      <c r="Y1" s="51"/>
      <c r="Z1" s="51"/>
      <c r="AA1" s="51"/>
      <c r="AB1" s="51"/>
      <c r="AC1" s="51"/>
      <c r="AD1" s="51"/>
      <c r="AE1" s="52"/>
      <c r="AF1" s="52"/>
      <c r="AN1" s="75"/>
    </row>
    <row r="2" spans="1:41" ht="30" customHeight="1">
      <c r="A2" s="224" t="s">
        <v>60</v>
      </c>
      <c r="B2" s="224"/>
      <c r="C2" s="224"/>
      <c r="D2" s="76"/>
      <c r="E2" s="212" t="str">
        <f>IF('Титул ф.10.2'!D22=0," ",'Титул ф.10.2'!D22)</f>
        <v>УСД в г.Москва</v>
      </c>
      <c r="F2" s="213"/>
      <c r="G2" s="213"/>
      <c r="H2" s="213"/>
      <c r="I2" s="213"/>
      <c r="J2" s="213"/>
      <c r="K2" s="213"/>
      <c r="L2" s="213"/>
      <c r="M2" s="213"/>
      <c r="N2" s="213"/>
      <c r="O2" s="214"/>
      <c r="S2" s="51"/>
      <c r="T2" s="51"/>
      <c r="U2" s="202"/>
      <c r="V2" s="202"/>
      <c r="W2" s="202"/>
      <c r="X2" s="202"/>
      <c r="Y2" s="202"/>
      <c r="Z2" s="202"/>
      <c r="AA2" s="202"/>
      <c r="AB2" s="202"/>
      <c r="AC2" s="202"/>
      <c r="AD2" s="202"/>
      <c r="AE2" s="51"/>
      <c r="AF2" s="51"/>
      <c r="AG2" s="51"/>
      <c r="AL2" s="201" t="s">
        <v>59</v>
      </c>
      <c r="AM2" s="201"/>
      <c r="AN2" s="201"/>
    </row>
    <row r="3" spans="1:41" ht="30" customHeight="1">
      <c r="A3" s="224" t="s">
        <v>61</v>
      </c>
      <c r="B3" s="224"/>
      <c r="C3" s="224"/>
      <c r="D3" s="76"/>
      <c r="E3" s="221" t="s">
        <v>321</v>
      </c>
      <c r="F3" s="222"/>
      <c r="G3" s="222"/>
      <c r="H3" s="222"/>
      <c r="I3" s="222"/>
      <c r="J3" s="222"/>
      <c r="K3" s="222"/>
      <c r="L3" s="222"/>
      <c r="M3" s="222"/>
      <c r="N3" s="222"/>
      <c r="O3" s="223"/>
      <c r="S3" s="51"/>
      <c r="T3" s="51"/>
      <c r="U3" s="211"/>
      <c r="V3" s="211"/>
      <c r="W3" s="211"/>
      <c r="X3" s="211"/>
      <c r="Y3" s="51"/>
      <c r="Z3" s="51"/>
      <c r="AA3" s="51"/>
      <c r="AB3" s="51"/>
      <c r="AC3" s="51"/>
      <c r="AD3" s="51"/>
      <c r="AE3" s="51"/>
      <c r="AF3" s="51"/>
      <c r="AG3" s="51"/>
    </row>
    <row r="4" spans="1:41" ht="30" customHeight="1">
      <c r="A4" s="224" t="s">
        <v>62</v>
      </c>
      <c r="B4" s="224"/>
      <c r="C4" s="224"/>
      <c r="D4" s="76"/>
      <c r="E4" s="221"/>
      <c r="F4" s="222"/>
      <c r="G4" s="222"/>
      <c r="H4" s="222"/>
      <c r="I4" s="222"/>
      <c r="J4" s="222"/>
      <c r="K4" s="222"/>
      <c r="L4" s="222"/>
      <c r="M4" s="222"/>
      <c r="N4" s="222"/>
      <c r="O4" s="223"/>
      <c r="S4" s="51"/>
      <c r="T4" s="51"/>
      <c r="U4" s="211"/>
      <c r="V4" s="211"/>
      <c r="W4" s="211"/>
      <c r="X4" s="211"/>
      <c r="Y4" s="51"/>
      <c r="Z4" s="51"/>
      <c r="AA4" s="51"/>
      <c r="AB4" s="51"/>
      <c r="AC4" s="51"/>
      <c r="AD4" s="51"/>
      <c r="AE4" s="51"/>
      <c r="AF4" s="51"/>
      <c r="AG4" s="51"/>
    </row>
    <row r="5" spans="1:41" s="53" customFormat="1" ht="52.5" customHeight="1">
      <c r="A5" s="204" t="s">
        <v>140</v>
      </c>
      <c r="B5" s="204"/>
      <c r="C5" s="204"/>
      <c r="D5" s="204"/>
      <c r="E5" s="204"/>
      <c r="F5" s="204"/>
      <c r="G5" s="204"/>
      <c r="H5" s="204"/>
      <c r="I5" s="204"/>
      <c r="J5" s="204"/>
      <c r="K5" s="204"/>
      <c r="L5" s="204"/>
      <c r="M5" s="204"/>
      <c r="N5" s="204"/>
      <c r="O5" s="204"/>
      <c r="P5" s="204"/>
      <c r="Q5" s="204"/>
      <c r="R5" s="204"/>
      <c r="S5" s="204"/>
      <c r="T5" s="204"/>
      <c r="U5" s="204"/>
      <c r="V5" s="204"/>
      <c r="W5" s="204"/>
      <c r="X5" s="204"/>
      <c r="Y5" s="204"/>
      <c r="Z5" s="204"/>
      <c r="AA5" s="204"/>
      <c r="AB5" s="204"/>
      <c r="AC5" s="204"/>
      <c r="AD5" s="204"/>
      <c r="AE5" s="204"/>
      <c r="AF5" s="204"/>
      <c r="AG5" s="204"/>
      <c r="AH5" s="204"/>
      <c r="AI5" s="204"/>
      <c r="AJ5" s="204"/>
      <c r="AK5" s="204"/>
      <c r="AL5" s="204"/>
      <c r="AM5" s="204"/>
      <c r="AN5" s="204"/>
    </row>
    <row r="6" spans="1:41" s="77" customFormat="1" ht="204" customHeight="1">
      <c r="A6" s="231" t="s">
        <v>109</v>
      </c>
      <c r="B6" s="206" t="s">
        <v>63</v>
      </c>
      <c r="C6" s="225" t="s">
        <v>28</v>
      </c>
      <c r="D6" s="203" t="s">
        <v>135</v>
      </c>
      <c r="E6" s="203"/>
      <c r="F6" s="205" t="s">
        <v>165</v>
      </c>
      <c r="G6" s="203" t="s">
        <v>141</v>
      </c>
      <c r="H6" s="203"/>
      <c r="I6" s="203"/>
      <c r="J6" s="203"/>
      <c r="K6" s="203"/>
      <c r="L6" s="203"/>
      <c r="M6" s="205" t="s">
        <v>285</v>
      </c>
      <c r="N6" s="246" t="s">
        <v>136</v>
      </c>
      <c r="O6" s="247"/>
      <c r="P6" s="247"/>
      <c r="Q6" s="248"/>
      <c r="R6" s="242" t="s">
        <v>284</v>
      </c>
      <c r="S6" s="203" t="s">
        <v>200</v>
      </c>
      <c r="T6" s="203"/>
      <c r="U6" s="242" t="s">
        <v>142</v>
      </c>
      <c r="V6" s="233" t="s">
        <v>290</v>
      </c>
      <c r="W6" s="233"/>
      <c r="X6" s="233"/>
      <c r="Y6" s="233"/>
      <c r="Z6" s="233"/>
      <c r="AA6" s="233"/>
      <c r="AB6" s="233"/>
      <c r="AC6" s="233"/>
      <c r="AD6" s="233"/>
      <c r="AE6" s="233"/>
      <c r="AF6" s="233"/>
      <c r="AG6" s="233"/>
      <c r="AH6" s="233"/>
      <c r="AI6" s="233"/>
      <c r="AJ6" s="203" t="s">
        <v>143</v>
      </c>
      <c r="AK6" s="203"/>
      <c r="AL6" s="203"/>
      <c r="AM6" s="203"/>
      <c r="AN6" s="203"/>
      <c r="AO6" s="203"/>
    </row>
    <row r="7" spans="1:41" s="77" customFormat="1" ht="149.25" customHeight="1">
      <c r="A7" s="231"/>
      <c r="B7" s="206"/>
      <c r="C7" s="226"/>
      <c r="D7" s="203"/>
      <c r="E7" s="203"/>
      <c r="F7" s="205"/>
      <c r="G7" s="205" t="s">
        <v>144</v>
      </c>
      <c r="H7" s="205" t="s">
        <v>145</v>
      </c>
      <c r="I7" s="205" t="s">
        <v>146</v>
      </c>
      <c r="J7" s="205" t="s">
        <v>283</v>
      </c>
      <c r="K7" s="205" t="s">
        <v>147</v>
      </c>
      <c r="L7" s="205" t="s">
        <v>282</v>
      </c>
      <c r="M7" s="205"/>
      <c r="N7" s="203" t="s">
        <v>281</v>
      </c>
      <c r="O7" s="203"/>
      <c r="P7" s="233" t="s">
        <v>114</v>
      </c>
      <c r="Q7" s="233"/>
      <c r="R7" s="242"/>
      <c r="S7" s="205" t="s">
        <v>280</v>
      </c>
      <c r="T7" s="237" t="s">
        <v>197</v>
      </c>
      <c r="U7" s="242"/>
      <c r="V7" s="205" t="s">
        <v>148</v>
      </c>
      <c r="W7" s="205" t="s">
        <v>149</v>
      </c>
      <c r="X7" s="205" t="s">
        <v>150</v>
      </c>
      <c r="Y7" s="205" t="s">
        <v>151</v>
      </c>
      <c r="Z7" s="205" t="s">
        <v>152</v>
      </c>
      <c r="AA7" s="205" t="s">
        <v>279</v>
      </c>
      <c r="AB7" s="228" t="s">
        <v>291</v>
      </c>
      <c r="AC7" s="239" t="s">
        <v>292</v>
      </c>
      <c r="AD7" s="240"/>
      <c r="AE7" s="241"/>
      <c r="AF7" s="205" t="s">
        <v>278</v>
      </c>
      <c r="AG7" s="205" t="s">
        <v>293</v>
      </c>
      <c r="AH7" s="205" t="s">
        <v>294</v>
      </c>
      <c r="AI7" s="205" t="s">
        <v>295</v>
      </c>
      <c r="AJ7" s="205" t="s">
        <v>198</v>
      </c>
      <c r="AK7" s="205" t="s">
        <v>199</v>
      </c>
      <c r="AL7" s="205" t="s">
        <v>153</v>
      </c>
      <c r="AM7" s="205" t="s">
        <v>154</v>
      </c>
      <c r="AN7" s="205" t="s">
        <v>155</v>
      </c>
      <c r="AO7" s="205" t="s">
        <v>156</v>
      </c>
    </row>
    <row r="8" spans="1:41" s="58" customFormat="1" ht="408.75" customHeight="1">
      <c r="A8" s="231"/>
      <c r="B8" s="206"/>
      <c r="C8" s="227"/>
      <c r="D8" s="93" t="s">
        <v>277</v>
      </c>
      <c r="E8" s="93" t="s">
        <v>276</v>
      </c>
      <c r="F8" s="205"/>
      <c r="G8" s="205"/>
      <c r="H8" s="205"/>
      <c r="I8" s="205"/>
      <c r="J8" s="205"/>
      <c r="K8" s="205"/>
      <c r="L8" s="205"/>
      <c r="M8" s="205"/>
      <c r="N8" s="93" t="s">
        <v>130</v>
      </c>
      <c r="O8" s="93" t="s">
        <v>157</v>
      </c>
      <c r="P8" s="93" t="s">
        <v>275</v>
      </c>
      <c r="Q8" s="93" t="s">
        <v>274</v>
      </c>
      <c r="R8" s="242"/>
      <c r="S8" s="205"/>
      <c r="T8" s="237"/>
      <c r="U8" s="242"/>
      <c r="V8" s="205"/>
      <c r="W8" s="205"/>
      <c r="X8" s="205"/>
      <c r="Y8" s="205"/>
      <c r="Z8" s="205"/>
      <c r="AA8" s="205"/>
      <c r="AB8" s="229"/>
      <c r="AC8" s="94" t="s">
        <v>296</v>
      </c>
      <c r="AD8" s="95" t="s">
        <v>297</v>
      </c>
      <c r="AE8" s="95" t="s">
        <v>298</v>
      </c>
      <c r="AF8" s="205"/>
      <c r="AG8" s="205"/>
      <c r="AH8" s="205"/>
      <c r="AI8" s="205"/>
      <c r="AJ8" s="205"/>
      <c r="AK8" s="205"/>
      <c r="AL8" s="205"/>
      <c r="AM8" s="205"/>
      <c r="AN8" s="205"/>
      <c r="AO8" s="205"/>
    </row>
    <row r="9" spans="1:41" s="58" customFormat="1" ht="28.5" customHeight="1">
      <c r="A9" s="55"/>
      <c r="B9" s="55"/>
      <c r="C9" s="56"/>
      <c r="D9" s="56">
        <v>1</v>
      </c>
      <c r="E9" s="56">
        <v>2</v>
      </c>
      <c r="F9" s="56">
        <v>3</v>
      </c>
      <c r="G9" s="56">
        <v>4</v>
      </c>
      <c r="H9" s="56">
        <v>5</v>
      </c>
      <c r="I9" s="56">
        <v>6</v>
      </c>
      <c r="J9" s="56">
        <v>7</v>
      </c>
      <c r="K9" s="56">
        <v>8</v>
      </c>
      <c r="L9" s="56">
        <v>9</v>
      </c>
      <c r="M9" s="56">
        <v>10</v>
      </c>
      <c r="N9" s="56">
        <v>11</v>
      </c>
      <c r="O9" s="56">
        <v>12</v>
      </c>
      <c r="P9" s="56">
        <v>13</v>
      </c>
      <c r="Q9" s="56">
        <v>14</v>
      </c>
      <c r="R9" s="56">
        <v>15</v>
      </c>
      <c r="S9" s="56">
        <v>16</v>
      </c>
      <c r="T9" s="56">
        <v>17</v>
      </c>
      <c r="U9" s="56">
        <v>18</v>
      </c>
      <c r="V9" s="56">
        <v>19</v>
      </c>
      <c r="W9" s="56">
        <v>20</v>
      </c>
      <c r="X9" s="56">
        <v>21</v>
      </c>
      <c r="Y9" s="56">
        <v>22</v>
      </c>
      <c r="Z9" s="56">
        <v>23</v>
      </c>
      <c r="AA9" s="56">
        <v>24</v>
      </c>
      <c r="AB9" s="56">
        <v>25</v>
      </c>
      <c r="AC9" s="56">
        <v>26</v>
      </c>
      <c r="AD9" s="56">
        <v>27</v>
      </c>
      <c r="AE9" s="56">
        <v>28</v>
      </c>
      <c r="AF9" s="56">
        <v>29</v>
      </c>
      <c r="AG9" s="56">
        <v>30</v>
      </c>
      <c r="AH9" s="56">
        <v>31</v>
      </c>
      <c r="AI9" s="56">
        <v>32</v>
      </c>
      <c r="AJ9" s="56">
        <v>33</v>
      </c>
      <c r="AK9" s="56">
        <v>34</v>
      </c>
      <c r="AL9" s="56">
        <v>35</v>
      </c>
      <c r="AM9" s="56">
        <v>36</v>
      </c>
      <c r="AN9" s="56">
        <v>37</v>
      </c>
      <c r="AO9" s="56">
        <v>38</v>
      </c>
    </row>
    <row r="10" spans="1:41" ht="60" customHeight="1">
      <c r="A10" s="98" t="s">
        <v>299</v>
      </c>
      <c r="B10" s="99" t="s">
        <v>324</v>
      </c>
      <c r="C10" s="100">
        <v>1</v>
      </c>
      <c r="D10" s="91">
        <f>927</f>
        <v>927</v>
      </c>
      <c r="E10" s="91">
        <f>6</f>
        <v>6</v>
      </c>
      <c r="F10" s="91">
        <f>0</f>
        <v>0</v>
      </c>
      <c r="G10" s="91">
        <f>0</f>
        <v>0</v>
      </c>
      <c r="H10" s="91">
        <f>0</f>
        <v>0</v>
      </c>
      <c r="I10" s="91">
        <f>0</f>
        <v>0</v>
      </c>
      <c r="J10" s="91">
        <f>0</f>
        <v>0</v>
      </c>
      <c r="K10" s="91">
        <f>0</f>
        <v>0</v>
      </c>
      <c r="L10" s="91">
        <f>0</f>
        <v>0</v>
      </c>
      <c r="M10" s="91">
        <f>2</f>
        <v>2</v>
      </c>
      <c r="N10" s="91">
        <f>9</f>
        <v>9</v>
      </c>
      <c r="O10" s="91">
        <f>10</f>
        <v>10</v>
      </c>
      <c r="P10" s="91">
        <f>173</f>
        <v>173</v>
      </c>
      <c r="Q10" s="91">
        <f>1</f>
        <v>1</v>
      </c>
      <c r="R10" s="91">
        <f>1</f>
        <v>1</v>
      </c>
      <c r="S10" s="91">
        <f>0</f>
        <v>0</v>
      </c>
      <c r="T10" s="91">
        <f>0</f>
        <v>0</v>
      </c>
      <c r="U10" s="91">
        <f>0</f>
        <v>0</v>
      </c>
      <c r="V10" s="91">
        <f>1</f>
        <v>1</v>
      </c>
      <c r="W10" s="91">
        <f>0</f>
        <v>0</v>
      </c>
      <c r="X10" s="91">
        <f>0</f>
        <v>0</v>
      </c>
      <c r="Y10" s="91">
        <f>0</f>
        <v>0</v>
      </c>
      <c r="Z10" s="91">
        <f>0</f>
        <v>0</v>
      </c>
      <c r="AA10" s="91">
        <f>1</f>
        <v>1</v>
      </c>
      <c r="AB10" s="91">
        <f>17</f>
        <v>17</v>
      </c>
      <c r="AC10" s="91">
        <f>2</f>
        <v>2</v>
      </c>
      <c r="AD10" s="91">
        <f>4</f>
        <v>4</v>
      </c>
      <c r="AE10" s="91">
        <f>7</f>
        <v>7</v>
      </c>
      <c r="AF10" s="91">
        <f>0</f>
        <v>0</v>
      </c>
      <c r="AG10" s="91">
        <f>0</f>
        <v>0</v>
      </c>
      <c r="AH10" s="91">
        <f>0</f>
        <v>0</v>
      </c>
      <c r="AI10" s="91">
        <f>0</f>
        <v>0</v>
      </c>
      <c r="AJ10" s="91">
        <f>259</f>
        <v>259</v>
      </c>
      <c r="AK10" s="91">
        <f>0</f>
        <v>0</v>
      </c>
      <c r="AL10" s="91">
        <f>0</f>
        <v>0</v>
      </c>
      <c r="AM10" s="91">
        <f>0</f>
        <v>0</v>
      </c>
      <c r="AN10" s="91">
        <f>0</f>
        <v>0</v>
      </c>
      <c r="AO10" s="91">
        <f>0</f>
        <v>0</v>
      </c>
    </row>
    <row r="11" spans="1:41" ht="30" customHeight="1">
      <c r="A11" s="98" t="s">
        <v>65</v>
      </c>
      <c r="B11" s="101" t="s">
        <v>166</v>
      </c>
      <c r="C11" s="100">
        <v>2</v>
      </c>
      <c r="D11" s="91">
        <f>0</f>
        <v>0</v>
      </c>
      <c r="E11" s="91">
        <f>0</f>
        <v>0</v>
      </c>
      <c r="F11" s="91">
        <f>0</f>
        <v>0</v>
      </c>
      <c r="G11" s="91">
        <f>0</f>
        <v>0</v>
      </c>
      <c r="H11" s="91">
        <f>0</f>
        <v>0</v>
      </c>
      <c r="I11" s="91">
        <f>0</f>
        <v>0</v>
      </c>
      <c r="J11" s="91">
        <f>0</f>
        <v>0</v>
      </c>
      <c r="K11" s="91">
        <f>0</f>
        <v>0</v>
      </c>
      <c r="L11" s="91">
        <f>0</f>
        <v>0</v>
      </c>
      <c r="M11" s="91">
        <f>0</f>
        <v>0</v>
      </c>
      <c r="N11" s="91">
        <f>0</f>
        <v>0</v>
      </c>
      <c r="O11" s="91">
        <f>0</f>
        <v>0</v>
      </c>
      <c r="P11" s="91">
        <f>0</f>
        <v>0</v>
      </c>
      <c r="Q11" s="91">
        <f>0</f>
        <v>0</v>
      </c>
      <c r="R11" s="91">
        <f>0</f>
        <v>0</v>
      </c>
      <c r="S11" s="91">
        <f>0</f>
        <v>0</v>
      </c>
      <c r="T11" s="91">
        <f>0</f>
        <v>0</v>
      </c>
      <c r="U11" s="91">
        <f>0</f>
        <v>0</v>
      </c>
      <c r="V11" s="91">
        <f>0</f>
        <v>0</v>
      </c>
      <c r="W11" s="91">
        <f>0</f>
        <v>0</v>
      </c>
      <c r="X11" s="91">
        <f>0</f>
        <v>0</v>
      </c>
      <c r="Y11" s="91">
        <f>0</f>
        <v>0</v>
      </c>
      <c r="Z11" s="91">
        <f>0</f>
        <v>0</v>
      </c>
      <c r="AA11" s="91">
        <f>0</f>
        <v>0</v>
      </c>
      <c r="AB11" s="91">
        <f>0</f>
        <v>0</v>
      </c>
      <c r="AC11" s="91">
        <f>0</f>
        <v>0</v>
      </c>
      <c r="AD11" s="91">
        <f>0</f>
        <v>0</v>
      </c>
      <c r="AE11" s="91">
        <f>0</f>
        <v>0</v>
      </c>
      <c r="AF11" s="91">
        <f>0</f>
        <v>0</v>
      </c>
      <c r="AG11" s="91">
        <f>0</f>
        <v>0</v>
      </c>
      <c r="AH11" s="91">
        <f>0</f>
        <v>0</v>
      </c>
      <c r="AI11" s="91">
        <f>0</f>
        <v>0</v>
      </c>
      <c r="AJ11" s="91">
        <f>0</f>
        <v>0</v>
      </c>
      <c r="AK11" s="91">
        <f>0</f>
        <v>0</v>
      </c>
      <c r="AL11" s="91">
        <f>0</f>
        <v>0</v>
      </c>
      <c r="AM11" s="91">
        <f>0</f>
        <v>0</v>
      </c>
      <c r="AN11" s="91">
        <f>0</f>
        <v>0</v>
      </c>
      <c r="AO11" s="91">
        <f>0</f>
        <v>0</v>
      </c>
    </row>
    <row r="12" spans="1:41" ht="60" customHeight="1">
      <c r="A12" s="98" t="s">
        <v>214</v>
      </c>
      <c r="B12" s="101" t="s">
        <v>167</v>
      </c>
      <c r="C12" s="100">
        <v>3</v>
      </c>
      <c r="D12" s="91">
        <f>0</f>
        <v>0</v>
      </c>
      <c r="E12" s="91">
        <f>0</f>
        <v>0</v>
      </c>
      <c r="F12" s="91">
        <f>0</f>
        <v>0</v>
      </c>
      <c r="G12" s="91">
        <f>0</f>
        <v>0</v>
      </c>
      <c r="H12" s="91">
        <f>0</f>
        <v>0</v>
      </c>
      <c r="I12" s="91">
        <f>0</f>
        <v>0</v>
      </c>
      <c r="J12" s="91">
        <f>0</f>
        <v>0</v>
      </c>
      <c r="K12" s="91">
        <f>0</f>
        <v>0</v>
      </c>
      <c r="L12" s="91">
        <f>0</f>
        <v>0</v>
      </c>
      <c r="M12" s="91">
        <f>0</f>
        <v>0</v>
      </c>
      <c r="N12" s="91">
        <f>0</f>
        <v>0</v>
      </c>
      <c r="O12" s="91">
        <f>0</f>
        <v>0</v>
      </c>
      <c r="P12" s="91">
        <f>0</f>
        <v>0</v>
      </c>
      <c r="Q12" s="91">
        <f>0</f>
        <v>0</v>
      </c>
      <c r="R12" s="91">
        <f>0</f>
        <v>0</v>
      </c>
      <c r="S12" s="91">
        <f>0</f>
        <v>0</v>
      </c>
      <c r="T12" s="91">
        <f>0</f>
        <v>0</v>
      </c>
      <c r="U12" s="91">
        <f>0</f>
        <v>0</v>
      </c>
      <c r="V12" s="91">
        <f>0</f>
        <v>0</v>
      </c>
      <c r="W12" s="91">
        <f>0</f>
        <v>0</v>
      </c>
      <c r="X12" s="91">
        <f>0</f>
        <v>0</v>
      </c>
      <c r="Y12" s="91">
        <f>0</f>
        <v>0</v>
      </c>
      <c r="Z12" s="91">
        <f>0</f>
        <v>0</v>
      </c>
      <c r="AA12" s="91">
        <f>0</f>
        <v>0</v>
      </c>
      <c r="AB12" s="91">
        <f>0</f>
        <v>0</v>
      </c>
      <c r="AC12" s="91">
        <f>0</f>
        <v>0</v>
      </c>
      <c r="AD12" s="91">
        <f>0</f>
        <v>0</v>
      </c>
      <c r="AE12" s="91">
        <f>0</f>
        <v>0</v>
      </c>
      <c r="AF12" s="91">
        <f>0</f>
        <v>0</v>
      </c>
      <c r="AG12" s="91">
        <f>0</f>
        <v>0</v>
      </c>
      <c r="AH12" s="91">
        <f>0</f>
        <v>0</v>
      </c>
      <c r="AI12" s="91">
        <f>0</f>
        <v>0</v>
      </c>
      <c r="AJ12" s="91">
        <f>0</f>
        <v>0</v>
      </c>
      <c r="AK12" s="91">
        <f>0</f>
        <v>0</v>
      </c>
      <c r="AL12" s="91">
        <f>0</f>
        <v>0</v>
      </c>
      <c r="AM12" s="91">
        <f>0</f>
        <v>0</v>
      </c>
      <c r="AN12" s="91">
        <f>0</f>
        <v>0</v>
      </c>
      <c r="AO12" s="91">
        <f>0</f>
        <v>0</v>
      </c>
    </row>
    <row r="13" spans="1:41" ht="30" customHeight="1">
      <c r="A13" s="98" t="s">
        <v>66</v>
      </c>
      <c r="B13" s="99" t="s">
        <v>325</v>
      </c>
      <c r="C13" s="100">
        <v>4</v>
      </c>
      <c r="D13" s="91">
        <f>0</f>
        <v>0</v>
      </c>
      <c r="E13" s="91">
        <f>0</f>
        <v>0</v>
      </c>
      <c r="F13" s="91">
        <f>0</f>
        <v>0</v>
      </c>
      <c r="G13" s="91">
        <f>0</f>
        <v>0</v>
      </c>
      <c r="H13" s="91">
        <f>0</f>
        <v>0</v>
      </c>
      <c r="I13" s="91">
        <f>0</f>
        <v>0</v>
      </c>
      <c r="J13" s="91">
        <f>0</f>
        <v>0</v>
      </c>
      <c r="K13" s="91">
        <f>0</f>
        <v>0</v>
      </c>
      <c r="L13" s="91">
        <f>0</f>
        <v>0</v>
      </c>
      <c r="M13" s="91">
        <f>0</f>
        <v>0</v>
      </c>
      <c r="N13" s="91">
        <f>0</f>
        <v>0</v>
      </c>
      <c r="O13" s="91">
        <f>0</f>
        <v>0</v>
      </c>
      <c r="P13" s="91">
        <f>0</f>
        <v>0</v>
      </c>
      <c r="Q13" s="91">
        <f>0</f>
        <v>0</v>
      </c>
      <c r="R13" s="91">
        <f>0</f>
        <v>0</v>
      </c>
      <c r="S13" s="91">
        <f>0</f>
        <v>0</v>
      </c>
      <c r="T13" s="91">
        <f>0</f>
        <v>0</v>
      </c>
      <c r="U13" s="91">
        <f>0</f>
        <v>0</v>
      </c>
      <c r="V13" s="91">
        <f>0</f>
        <v>0</v>
      </c>
      <c r="W13" s="91">
        <f>0</f>
        <v>0</v>
      </c>
      <c r="X13" s="91">
        <f>0</f>
        <v>0</v>
      </c>
      <c r="Y13" s="91">
        <f>0</f>
        <v>0</v>
      </c>
      <c r="Z13" s="91">
        <f>0</f>
        <v>0</v>
      </c>
      <c r="AA13" s="91">
        <f>0</f>
        <v>0</v>
      </c>
      <c r="AB13" s="91">
        <f>0</f>
        <v>0</v>
      </c>
      <c r="AC13" s="91">
        <f>0</f>
        <v>0</v>
      </c>
      <c r="AD13" s="91">
        <f>0</f>
        <v>0</v>
      </c>
      <c r="AE13" s="91">
        <f>0</f>
        <v>0</v>
      </c>
      <c r="AF13" s="91">
        <f>0</f>
        <v>0</v>
      </c>
      <c r="AG13" s="91">
        <f>0</f>
        <v>0</v>
      </c>
      <c r="AH13" s="91">
        <f>0</f>
        <v>0</v>
      </c>
      <c r="AI13" s="91">
        <f>0</f>
        <v>0</v>
      </c>
      <c r="AJ13" s="91">
        <f>0</f>
        <v>0</v>
      </c>
      <c r="AK13" s="91">
        <f>0</f>
        <v>0</v>
      </c>
      <c r="AL13" s="91">
        <f>0</f>
        <v>0</v>
      </c>
      <c r="AM13" s="91">
        <f>0</f>
        <v>0</v>
      </c>
      <c r="AN13" s="91">
        <f>0</f>
        <v>0</v>
      </c>
      <c r="AO13" s="91">
        <f>0</f>
        <v>0</v>
      </c>
    </row>
    <row r="14" spans="1:41" ht="60" customHeight="1">
      <c r="A14" s="98" t="s">
        <v>67</v>
      </c>
      <c r="B14" s="101" t="s">
        <v>68</v>
      </c>
      <c r="C14" s="100">
        <v>5</v>
      </c>
      <c r="D14" s="91">
        <f>0</f>
        <v>0</v>
      </c>
      <c r="E14" s="91">
        <f>0</f>
        <v>0</v>
      </c>
      <c r="F14" s="91">
        <f>0</f>
        <v>0</v>
      </c>
      <c r="G14" s="91">
        <f>0</f>
        <v>0</v>
      </c>
      <c r="H14" s="91">
        <f>0</f>
        <v>0</v>
      </c>
      <c r="I14" s="91">
        <f>0</f>
        <v>0</v>
      </c>
      <c r="J14" s="91">
        <f>0</f>
        <v>0</v>
      </c>
      <c r="K14" s="91">
        <f>0</f>
        <v>0</v>
      </c>
      <c r="L14" s="91">
        <f>0</f>
        <v>0</v>
      </c>
      <c r="M14" s="91">
        <f>0</f>
        <v>0</v>
      </c>
      <c r="N14" s="91">
        <f>0</f>
        <v>0</v>
      </c>
      <c r="O14" s="91">
        <f>0</f>
        <v>0</v>
      </c>
      <c r="P14" s="91">
        <f>0</f>
        <v>0</v>
      </c>
      <c r="Q14" s="91">
        <f>0</f>
        <v>0</v>
      </c>
      <c r="R14" s="91">
        <f>0</f>
        <v>0</v>
      </c>
      <c r="S14" s="91">
        <f>0</f>
        <v>0</v>
      </c>
      <c r="T14" s="91">
        <f>0</f>
        <v>0</v>
      </c>
      <c r="U14" s="91">
        <f>0</f>
        <v>0</v>
      </c>
      <c r="V14" s="91">
        <f>0</f>
        <v>0</v>
      </c>
      <c r="W14" s="91">
        <f>0</f>
        <v>0</v>
      </c>
      <c r="X14" s="91">
        <f>0</f>
        <v>0</v>
      </c>
      <c r="Y14" s="91">
        <f>0</f>
        <v>0</v>
      </c>
      <c r="Z14" s="91">
        <f>0</f>
        <v>0</v>
      </c>
      <c r="AA14" s="91">
        <f>0</f>
        <v>0</v>
      </c>
      <c r="AB14" s="91">
        <f>0</f>
        <v>0</v>
      </c>
      <c r="AC14" s="91">
        <f>0</f>
        <v>0</v>
      </c>
      <c r="AD14" s="91">
        <f>0</f>
        <v>0</v>
      </c>
      <c r="AE14" s="91">
        <f>0</f>
        <v>0</v>
      </c>
      <c r="AF14" s="91">
        <f>0</f>
        <v>0</v>
      </c>
      <c r="AG14" s="91">
        <f>0</f>
        <v>0</v>
      </c>
      <c r="AH14" s="91">
        <f>0</f>
        <v>0</v>
      </c>
      <c r="AI14" s="91">
        <f>0</f>
        <v>0</v>
      </c>
      <c r="AJ14" s="91">
        <f>0</f>
        <v>0</v>
      </c>
      <c r="AK14" s="91">
        <f>0</f>
        <v>0</v>
      </c>
      <c r="AL14" s="91">
        <f>0</f>
        <v>0</v>
      </c>
      <c r="AM14" s="91">
        <f>0</f>
        <v>0</v>
      </c>
      <c r="AN14" s="91">
        <f>0</f>
        <v>0</v>
      </c>
      <c r="AO14" s="91">
        <f>0</f>
        <v>0</v>
      </c>
    </row>
    <row r="15" spans="1:41" ht="60" customHeight="1">
      <c r="A15" s="98" t="s">
        <v>212</v>
      </c>
      <c r="B15" s="101" t="s">
        <v>255</v>
      </c>
      <c r="C15" s="100">
        <v>6</v>
      </c>
      <c r="D15" s="91">
        <f>0</f>
        <v>0</v>
      </c>
      <c r="E15" s="91">
        <f>0</f>
        <v>0</v>
      </c>
      <c r="F15" s="91">
        <f>0</f>
        <v>0</v>
      </c>
      <c r="G15" s="91">
        <f>0</f>
        <v>0</v>
      </c>
      <c r="H15" s="91">
        <f>0</f>
        <v>0</v>
      </c>
      <c r="I15" s="91">
        <f>0</f>
        <v>0</v>
      </c>
      <c r="J15" s="91">
        <f>0</f>
        <v>0</v>
      </c>
      <c r="K15" s="91">
        <f>0</f>
        <v>0</v>
      </c>
      <c r="L15" s="91">
        <f>0</f>
        <v>0</v>
      </c>
      <c r="M15" s="91">
        <f>0</f>
        <v>0</v>
      </c>
      <c r="N15" s="91">
        <f>0</f>
        <v>0</v>
      </c>
      <c r="O15" s="91">
        <f>0</f>
        <v>0</v>
      </c>
      <c r="P15" s="91">
        <f>0</f>
        <v>0</v>
      </c>
      <c r="Q15" s="91">
        <f>0</f>
        <v>0</v>
      </c>
      <c r="R15" s="91">
        <f>0</f>
        <v>0</v>
      </c>
      <c r="S15" s="91">
        <f>0</f>
        <v>0</v>
      </c>
      <c r="T15" s="91">
        <f>0</f>
        <v>0</v>
      </c>
      <c r="U15" s="91">
        <f>0</f>
        <v>0</v>
      </c>
      <c r="V15" s="91">
        <f>0</f>
        <v>0</v>
      </c>
      <c r="W15" s="91">
        <f>0</f>
        <v>0</v>
      </c>
      <c r="X15" s="91">
        <f>0</f>
        <v>0</v>
      </c>
      <c r="Y15" s="91">
        <f>0</f>
        <v>0</v>
      </c>
      <c r="Z15" s="91">
        <f>0</f>
        <v>0</v>
      </c>
      <c r="AA15" s="91">
        <f>0</f>
        <v>0</v>
      </c>
      <c r="AB15" s="91">
        <f>0</f>
        <v>0</v>
      </c>
      <c r="AC15" s="91">
        <f>0</f>
        <v>0</v>
      </c>
      <c r="AD15" s="91">
        <f>0</f>
        <v>0</v>
      </c>
      <c r="AE15" s="91">
        <f>0</f>
        <v>0</v>
      </c>
      <c r="AF15" s="91">
        <f>0</f>
        <v>0</v>
      </c>
      <c r="AG15" s="91">
        <f>0</f>
        <v>0</v>
      </c>
      <c r="AH15" s="91">
        <f>0</f>
        <v>0</v>
      </c>
      <c r="AI15" s="91">
        <f>0</f>
        <v>0</v>
      </c>
      <c r="AJ15" s="91">
        <f>0</f>
        <v>0</v>
      </c>
      <c r="AK15" s="91">
        <f>0</f>
        <v>0</v>
      </c>
      <c r="AL15" s="91">
        <f>0</f>
        <v>0</v>
      </c>
      <c r="AM15" s="91">
        <f>0</f>
        <v>0</v>
      </c>
      <c r="AN15" s="91">
        <f>0</f>
        <v>0</v>
      </c>
      <c r="AO15" s="91">
        <f>0</f>
        <v>0</v>
      </c>
    </row>
    <row r="16" spans="1:41" ht="60" customHeight="1">
      <c r="A16" s="98" t="s">
        <v>69</v>
      </c>
      <c r="B16" s="101">
        <v>112</v>
      </c>
      <c r="C16" s="100">
        <v>7</v>
      </c>
      <c r="D16" s="91">
        <f>215</f>
        <v>215</v>
      </c>
      <c r="E16" s="91">
        <f>2</f>
        <v>2</v>
      </c>
      <c r="F16" s="91">
        <f>0</f>
        <v>0</v>
      </c>
      <c r="G16" s="91">
        <f>0</f>
        <v>0</v>
      </c>
      <c r="H16" s="91">
        <f>0</f>
        <v>0</v>
      </c>
      <c r="I16" s="91">
        <f>0</f>
        <v>0</v>
      </c>
      <c r="J16" s="91">
        <f>0</f>
        <v>0</v>
      </c>
      <c r="K16" s="91">
        <f>0</f>
        <v>0</v>
      </c>
      <c r="L16" s="91">
        <f>0</f>
        <v>0</v>
      </c>
      <c r="M16" s="91">
        <f>0</f>
        <v>0</v>
      </c>
      <c r="N16" s="91">
        <f>0</f>
        <v>0</v>
      </c>
      <c r="O16" s="91">
        <f>4</f>
        <v>4</v>
      </c>
      <c r="P16" s="91">
        <f>23</f>
        <v>23</v>
      </c>
      <c r="Q16" s="91">
        <f>1</f>
        <v>1</v>
      </c>
      <c r="R16" s="91">
        <f>0</f>
        <v>0</v>
      </c>
      <c r="S16" s="91">
        <f>0</f>
        <v>0</v>
      </c>
      <c r="T16" s="91">
        <f>0</f>
        <v>0</v>
      </c>
      <c r="U16" s="91">
        <f>0</f>
        <v>0</v>
      </c>
      <c r="V16" s="91">
        <f>0</f>
        <v>0</v>
      </c>
      <c r="W16" s="91">
        <f>0</f>
        <v>0</v>
      </c>
      <c r="X16" s="91">
        <f>0</f>
        <v>0</v>
      </c>
      <c r="Y16" s="91">
        <f>0</f>
        <v>0</v>
      </c>
      <c r="Z16" s="91">
        <f>0</f>
        <v>0</v>
      </c>
      <c r="AA16" s="91">
        <f>0</f>
        <v>0</v>
      </c>
      <c r="AB16" s="91">
        <f>3</f>
        <v>3</v>
      </c>
      <c r="AC16" s="91">
        <f>0</f>
        <v>0</v>
      </c>
      <c r="AD16" s="91">
        <f>1</f>
        <v>1</v>
      </c>
      <c r="AE16" s="91">
        <f>1</f>
        <v>1</v>
      </c>
      <c r="AF16" s="91">
        <f>0</f>
        <v>0</v>
      </c>
      <c r="AG16" s="91">
        <f>0</f>
        <v>0</v>
      </c>
      <c r="AH16" s="91">
        <f>0</f>
        <v>0</v>
      </c>
      <c r="AI16" s="91">
        <f>0</f>
        <v>0</v>
      </c>
      <c r="AJ16" s="91">
        <f>39</f>
        <v>39</v>
      </c>
      <c r="AK16" s="91">
        <f>0</f>
        <v>0</v>
      </c>
      <c r="AL16" s="91">
        <f>0</f>
        <v>0</v>
      </c>
      <c r="AM16" s="91">
        <f>0</f>
        <v>0</v>
      </c>
      <c r="AN16" s="91">
        <f>0</f>
        <v>0</v>
      </c>
      <c r="AO16" s="91">
        <f>0</f>
        <v>0</v>
      </c>
    </row>
    <row r="17" spans="1:41" ht="60" customHeight="1">
      <c r="A17" s="98" t="s">
        <v>70</v>
      </c>
      <c r="B17" s="101" t="s">
        <v>71</v>
      </c>
      <c r="C17" s="100">
        <v>8</v>
      </c>
      <c r="D17" s="91">
        <f>28</f>
        <v>28</v>
      </c>
      <c r="E17" s="91">
        <f>0</f>
        <v>0</v>
      </c>
      <c r="F17" s="91">
        <f>0</f>
        <v>0</v>
      </c>
      <c r="G17" s="91">
        <f>0</f>
        <v>0</v>
      </c>
      <c r="H17" s="91">
        <f>0</f>
        <v>0</v>
      </c>
      <c r="I17" s="91">
        <f>0</f>
        <v>0</v>
      </c>
      <c r="J17" s="91">
        <f>0</f>
        <v>0</v>
      </c>
      <c r="K17" s="91">
        <f>0</f>
        <v>0</v>
      </c>
      <c r="L17" s="91">
        <f>0</f>
        <v>0</v>
      </c>
      <c r="M17" s="91">
        <f>1</f>
        <v>1</v>
      </c>
      <c r="N17" s="91">
        <f>2</f>
        <v>2</v>
      </c>
      <c r="O17" s="91">
        <f>0</f>
        <v>0</v>
      </c>
      <c r="P17" s="91">
        <f>4</f>
        <v>4</v>
      </c>
      <c r="Q17" s="91">
        <f>0</f>
        <v>0</v>
      </c>
      <c r="R17" s="91">
        <f>0</f>
        <v>0</v>
      </c>
      <c r="S17" s="91">
        <f>0</f>
        <v>0</v>
      </c>
      <c r="T17" s="91">
        <f>0</f>
        <v>0</v>
      </c>
      <c r="U17" s="91">
        <f>0</f>
        <v>0</v>
      </c>
      <c r="V17" s="91">
        <f>0</f>
        <v>0</v>
      </c>
      <c r="W17" s="91">
        <f>0</f>
        <v>0</v>
      </c>
      <c r="X17" s="91">
        <f>0</f>
        <v>0</v>
      </c>
      <c r="Y17" s="91">
        <f>0</f>
        <v>0</v>
      </c>
      <c r="Z17" s="91">
        <f>0</f>
        <v>0</v>
      </c>
      <c r="AA17" s="91">
        <f>0</f>
        <v>0</v>
      </c>
      <c r="AB17" s="91">
        <f>1</f>
        <v>1</v>
      </c>
      <c r="AC17" s="91">
        <f>0</f>
        <v>0</v>
      </c>
      <c r="AD17" s="91">
        <f>1</f>
        <v>1</v>
      </c>
      <c r="AE17" s="91">
        <f>0</f>
        <v>0</v>
      </c>
      <c r="AF17" s="91">
        <f>0</f>
        <v>0</v>
      </c>
      <c r="AG17" s="91">
        <f>0</f>
        <v>0</v>
      </c>
      <c r="AH17" s="91">
        <f>0</f>
        <v>0</v>
      </c>
      <c r="AI17" s="91">
        <f>0</f>
        <v>0</v>
      </c>
      <c r="AJ17" s="91">
        <f>4</f>
        <v>4</v>
      </c>
      <c r="AK17" s="91">
        <f>0</f>
        <v>0</v>
      </c>
      <c r="AL17" s="91">
        <f>0</f>
        <v>0</v>
      </c>
      <c r="AM17" s="91">
        <f>0</f>
        <v>0</v>
      </c>
      <c r="AN17" s="91">
        <f>0</f>
        <v>0</v>
      </c>
      <c r="AO17" s="91">
        <f>0</f>
        <v>0</v>
      </c>
    </row>
    <row r="18" spans="1:41" ht="30" customHeight="1">
      <c r="A18" s="98" t="s">
        <v>72</v>
      </c>
      <c r="B18" s="101">
        <v>117</v>
      </c>
      <c r="C18" s="100">
        <v>9</v>
      </c>
      <c r="D18" s="91">
        <f>1</f>
        <v>1</v>
      </c>
      <c r="E18" s="91">
        <f>0</f>
        <v>0</v>
      </c>
      <c r="F18" s="91">
        <f>0</f>
        <v>0</v>
      </c>
      <c r="G18" s="91">
        <f>0</f>
        <v>0</v>
      </c>
      <c r="H18" s="91">
        <f>0</f>
        <v>0</v>
      </c>
      <c r="I18" s="91">
        <f>0</f>
        <v>0</v>
      </c>
      <c r="J18" s="91">
        <f>0</f>
        <v>0</v>
      </c>
      <c r="K18" s="91">
        <f>0</f>
        <v>0</v>
      </c>
      <c r="L18" s="91">
        <f>0</f>
        <v>0</v>
      </c>
      <c r="M18" s="91">
        <f>0</f>
        <v>0</v>
      </c>
      <c r="N18" s="91">
        <f>0</f>
        <v>0</v>
      </c>
      <c r="O18" s="91">
        <f>0</f>
        <v>0</v>
      </c>
      <c r="P18" s="91">
        <f>1</f>
        <v>1</v>
      </c>
      <c r="Q18" s="91">
        <f>0</f>
        <v>0</v>
      </c>
      <c r="R18" s="91">
        <f>0</f>
        <v>0</v>
      </c>
      <c r="S18" s="91">
        <f>0</f>
        <v>0</v>
      </c>
      <c r="T18" s="91">
        <f>0</f>
        <v>0</v>
      </c>
      <c r="U18" s="91">
        <f>0</f>
        <v>0</v>
      </c>
      <c r="V18" s="91">
        <f>0</f>
        <v>0</v>
      </c>
      <c r="W18" s="91">
        <f>0</f>
        <v>0</v>
      </c>
      <c r="X18" s="91">
        <f>0</f>
        <v>0</v>
      </c>
      <c r="Y18" s="91">
        <f>0</f>
        <v>0</v>
      </c>
      <c r="Z18" s="91">
        <f>0</f>
        <v>0</v>
      </c>
      <c r="AA18" s="91">
        <f>0</f>
        <v>0</v>
      </c>
      <c r="AB18" s="91">
        <f>0</f>
        <v>0</v>
      </c>
      <c r="AC18" s="91">
        <f>0</f>
        <v>0</v>
      </c>
      <c r="AD18" s="91">
        <f>0</f>
        <v>0</v>
      </c>
      <c r="AE18" s="91">
        <f>0</f>
        <v>0</v>
      </c>
      <c r="AF18" s="91">
        <f>0</f>
        <v>0</v>
      </c>
      <c r="AG18" s="91">
        <f>0</f>
        <v>0</v>
      </c>
      <c r="AH18" s="91">
        <f>0</f>
        <v>0</v>
      </c>
      <c r="AI18" s="91">
        <f>0</f>
        <v>0</v>
      </c>
      <c r="AJ18" s="91">
        <f>0</f>
        <v>0</v>
      </c>
      <c r="AK18" s="91">
        <f>0</f>
        <v>0</v>
      </c>
      <c r="AL18" s="91">
        <f>0</f>
        <v>0</v>
      </c>
      <c r="AM18" s="91">
        <f>0</f>
        <v>0</v>
      </c>
      <c r="AN18" s="91">
        <f>0</f>
        <v>0</v>
      </c>
      <c r="AO18" s="91">
        <f>0</f>
        <v>0</v>
      </c>
    </row>
    <row r="19" spans="1:41" ht="90" customHeight="1">
      <c r="A19" s="98" t="s">
        <v>101</v>
      </c>
      <c r="B19" s="101" t="s">
        <v>254</v>
      </c>
      <c r="C19" s="100">
        <v>10</v>
      </c>
      <c r="D19" s="91">
        <f>215</f>
        <v>215</v>
      </c>
      <c r="E19" s="91">
        <f>0</f>
        <v>0</v>
      </c>
      <c r="F19" s="91">
        <f>0</f>
        <v>0</v>
      </c>
      <c r="G19" s="91">
        <f>0</f>
        <v>0</v>
      </c>
      <c r="H19" s="91">
        <f>0</f>
        <v>0</v>
      </c>
      <c r="I19" s="91">
        <f>0</f>
        <v>0</v>
      </c>
      <c r="J19" s="91">
        <f>0</f>
        <v>0</v>
      </c>
      <c r="K19" s="91">
        <f>0</f>
        <v>0</v>
      </c>
      <c r="L19" s="91">
        <f>0</f>
        <v>0</v>
      </c>
      <c r="M19" s="91">
        <f>0</f>
        <v>0</v>
      </c>
      <c r="N19" s="91">
        <f>3</f>
        <v>3</v>
      </c>
      <c r="O19" s="91">
        <f>3</f>
        <v>3</v>
      </c>
      <c r="P19" s="91">
        <f>20</f>
        <v>20</v>
      </c>
      <c r="Q19" s="91">
        <f>0</f>
        <v>0</v>
      </c>
      <c r="R19" s="91">
        <f>1</f>
        <v>1</v>
      </c>
      <c r="S19" s="91">
        <f>0</f>
        <v>0</v>
      </c>
      <c r="T19" s="91">
        <f>0</f>
        <v>0</v>
      </c>
      <c r="U19" s="91">
        <f>0</f>
        <v>0</v>
      </c>
      <c r="V19" s="91">
        <f>0</f>
        <v>0</v>
      </c>
      <c r="W19" s="91">
        <f>0</f>
        <v>0</v>
      </c>
      <c r="X19" s="91">
        <f>0</f>
        <v>0</v>
      </c>
      <c r="Y19" s="91">
        <f>0</f>
        <v>0</v>
      </c>
      <c r="Z19" s="91">
        <f>0</f>
        <v>0</v>
      </c>
      <c r="AA19" s="91">
        <f>1</f>
        <v>1</v>
      </c>
      <c r="AB19" s="91">
        <f>5</f>
        <v>5</v>
      </c>
      <c r="AC19" s="91">
        <f>0</f>
        <v>0</v>
      </c>
      <c r="AD19" s="91">
        <f>1</f>
        <v>1</v>
      </c>
      <c r="AE19" s="91">
        <f>2</f>
        <v>2</v>
      </c>
      <c r="AF19" s="91">
        <f>0</f>
        <v>0</v>
      </c>
      <c r="AG19" s="91">
        <f>0</f>
        <v>0</v>
      </c>
      <c r="AH19" s="91">
        <f>0</f>
        <v>0</v>
      </c>
      <c r="AI19" s="91">
        <f>0</f>
        <v>0</v>
      </c>
      <c r="AJ19" s="91">
        <f>58</f>
        <v>58</v>
      </c>
      <c r="AK19" s="91">
        <f>0</f>
        <v>0</v>
      </c>
      <c r="AL19" s="91">
        <f>0</f>
        <v>0</v>
      </c>
      <c r="AM19" s="91">
        <f>0</f>
        <v>0</v>
      </c>
      <c r="AN19" s="91">
        <f>0</f>
        <v>0</v>
      </c>
      <c r="AO19" s="91">
        <f>0</f>
        <v>0</v>
      </c>
    </row>
    <row r="20" spans="1:41" ht="30" customHeight="1">
      <c r="A20" s="98" t="s">
        <v>160</v>
      </c>
      <c r="B20" s="101">
        <v>116</v>
      </c>
      <c r="C20" s="100">
        <v>11</v>
      </c>
      <c r="D20" s="91">
        <f>67</f>
        <v>67</v>
      </c>
      <c r="E20" s="91">
        <f>0</f>
        <v>0</v>
      </c>
      <c r="F20" s="91">
        <f>0</f>
        <v>0</v>
      </c>
      <c r="G20" s="91">
        <f>0</f>
        <v>0</v>
      </c>
      <c r="H20" s="91">
        <f>0</f>
        <v>0</v>
      </c>
      <c r="I20" s="91">
        <f>0</f>
        <v>0</v>
      </c>
      <c r="J20" s="91">
        <f>0</f>
        <v>0</v>
      </c>
      <c r="K20" s="91">
        <f>0</f>
        <v>0</v>
      </c>
      <c r="L20" s="91">
        <f>0</f>
        <v>0</v>
      </c>
      <c r="M20" s="91">
        <f>0</f>
        <v>0</v>
      </c>
      <c r="N20" s="91">
        <f>1</f>
        <v>1</v>
      </c>
      <c r="O20" s="91">
        <f>1</f>
        <v>1</v>
      </c>
      <c r="P20" s="91">
        <f>12</f>
        <v>12</v>
      </c>
      <c r="Q20" s="91">
        <f>0</f>
        <v>0</v>
      </c>
      <c r="R20" s="91">
        <f>0</f>
        <v>0</v>
      </c>
      <c r="S20" s="91">
        <f>0</f>
        <v>0</v>
      </c>
      <c r="T20" s="91">
        <f>0</f>
        <v>0</v>
      </c>
      <c r="U20" s="91">
        <f>0</f>
        <v>0</v>
      </c>
      <c r="V20" s="91">
        <f>0</f>
        <v>0</v>
      </c>
      <c r="W20" s="91">
        <f>0</f>
        <v>0</v>
      </c>
      <c r="X20" s="91">
        <f>0</f>
        <v>0</v>
      </c>
      <c r="Y20" s="91">
        <f>0</f>
        <v>0</v>
      </c>
      <c r="Z20" s="91">
        <f>0</f>
        <v>0</v>
      </c>
      <c r="AA20" s="91">
        <f>0</f>
        <v>0</v>
      </c>
      <c r="AB20" s="91">
        <f>1</f>
        <v>1</v>
      </c>
      <c r="AC20" s="91">
        <f>0</f>
        <v>0</v>
      </c>
      <c r="AD20" s="91">
        <f>0</f>
        <v>0</v>
      </c>
      <c r="AE20" s="91">
        <f>1</f>
        <v>1</v>
      </c>
      <c r="AF20" s="91">
        <f>0</f>
        <v>0</v>
      </c>
      <c r="AG20" s="91">
        <f>0</f>
        <v>0</v>
      </c>
      <c r="AH20" s="91">
        <f>0</f>
        <v>0</v>
      </c>
      <c r="AI20" s="91">
        <f>0</f>
        <v>0</v>
      </c>
      <c r="AJ20" s="91">
        <f>16</f>
        <v>16</v>
      </c>
      <c r="AK20" s="91">
        <f>0</f>
        <v>0</v>
      </c>
      <c r="AL20" s="91">
        <f>0</f>
        <v>0</v>
      </c>
      <c r="AM20" s="91">
        <f>0</f>
        <v>0</v>
      </c>
      <c r="AN20" s="91">
        <f>0</f>
        <v>0</v>
      </c>
      <c r="AO20" s="91">
        <f>0</f>
        <v>0</v>
      </c>
    </row>
    <row r="21" spans="1:41" ht="60" customHeight="1">
      <c r="A21" s="98" t="s">
        <v>219</v>
      </c>
      <c r="B21" s="101" t="s">
        <v>161</v>
      </c>
      <c r="C21" s="100">
        <v>12</v>
      </c>
      <c r="D21" s="91">
        <f>0</f>
        <v>0</v>
      </c>
      <c r="E21" s="91">
        <f>0</f>
        <v>0</v>
      </c>
      <c r="F21" s="91">
        <f>0</f>
        <v>0</v>
      </c>
      <c r="G21" s="91">
        <f>0</f>
        <v>0</v>
      </c>
      <c r="H21" s="91">
        <f>0</f>
        <v>0</v>
      </c>
      <c r="I21" s="91">
        <f>0</f>
        <v>0</v>
      </c>
      <c r="J21" s="91">
        <f>0</f>
        <v>0</v>
      </c>
      <c r="K21" s="91">
        <f>0</f>
        <v>0</v>
      </c>
      <c r="L21" s="91">
        <f>0</f>
        <v>0</v>
      </c>
      <c r="M21" s="91">
        <f>0</f>
        <v>0</v>
      </c>
      <c r="N21" s="91">
        <f>0</f>
        <v>0</v>
      </c>
      <c r="O21" s="91">
        <f>0</f>
        <v>0</v>
      </c>
      <c r="P21" s="91">
        <f>0</f>
        <v>0</v>
      </c>
      <c r="Q21" s="91">
        <f>0</f>
        <v>0</v>
      </c>
      <c r="R21" s="91">
        <f>0</f>
        <v>0</v>
      </c>
      <c r="S21" s="91">
        <f>0</f>
        <v>0</v>
      </c>
      <c r="T21" s="91">
        <f>0</f>
        <v>0</v>
      </c>
      <c r="U21" s="91">
        <f>0</f>
        <v>0</v>
      </c>
      <c r="V21" s="91">
        <f>0</f>
        <v>0</v>
      </c>
      <c r="W21" s="91">
        <f>0</f>
        <v>0</v>
      </c>
      <c r="X21" s="91">
        <f>0</f>
        <v>0</v>
      </c>
      <c r="Y21" s="91">
        <f>0</f>
        <v>0</v>
      </c>
      <c r="Z21" s="91">
        <f>0</f>
        <v>0</v>
      </c>
      <c r="AA21" s="91">
        <f>0</f>
        <v>0</v>
      </c>
      <c r="AB21" s="91">
        <f>0</f>
        <v>0</v>
      </c>
      <c r="AC21" s="91">
        <f>0</f>
        <v>0</v>
      </c>
      <c r="AD21" s="91">
        <f>0</f>
        <v>0</v>
      </c>
      <c r="AE21" s="91">
        <f>0</f>
        <v>0</v>
      </c>
      <c r="AF21" s="91">
        <f>0</f>
        <v>0</v>
      </c>
      <c r="AG21" s="91">
        <f>0</f>
        <v>0</v>
      </c>
      <c r="AH21" s="91">
        <f>0</f>
        <v>0</v>
      </c>
      <c r="AI21" s="91">
        <f>0</f>
        <v>0</v>
      </c>
      <c r="AJ21" s="91">
        <f>0</f>
        <v>0</v>
      </c>
      <c r="AK21" s="91">
        <f>0</f>
        <v>0</v>
      </c>
      <c r="AL21" s="91">
        <f>0</f>
        <v>0</v>
      </c>
      <c r="AM21" s="91">
        <f>0</f>
        <v>0</v>
      </c>
      <c r="AN21" s="91">
        <f>0</f>
        <v>0</v>
      </c>
      <c r="AO21" s="91">
        <f>0</f>
        <v>0</v>
      </c>
    </row>
    <row r="22" spans="1:41" ht="60" customHeight="1">
      <c r="A22" s="98" t="s">
        <v>196</v>
      </c>
      <c r="B22" s="101" t="s">
        <v>73</v>
      </c>
      <c r="C22" s="100">
        <v>13</v>
      </c>
      <c r="D22" s="91">
        <f>0</f>
        <v>0</v>
      </c>
      <c r="E22" s="91">
        <f>0</f>
        <v>0</v>
      </c>
      <c r="F22" s="91">
        <f>0</f>
        <v>0</v>
      </c>
      <c r="G22" s="91">
        <f>0</f>
        <v>0</v>
      </c>
      <c r="H22" s="91">
        <f>0</f>
        <v>0</v>
      </c>
      <c r="I22" s="91">
        <f>0</f>
        <v>0</v>
      </c>
      <c r="J22" s="91">
        <f>0</f>
        <v>0</v>
      </c>
      <c r="K22" s="91">
        <f>0</f>
        <v>0</v>
      </c>
      <c r="L22" s="91">
        <f>0</f>
        <v>0</v>
      </c>
      <c r="M22" s="91">
        <f>0</f>
        <v>0</v>
      </c>
      <c r="N22" s="91">
        <f>0</f>
        <v>0</v>
      </c>
      <c r="O22" s="91">
        <f>0</f>
        <v>0</v>
      </c>
      <c r="P22" s="91">
        <f>0</f>
        <v>0</v>
      </c>
      <c r="Q22" s="91">
        <f>0</f>
        <v>0</v>
      </c>
      <c r="R22" s="91">
        <f>0</f>
        <v>0</v>
      </c>
      <c r="S22" s="91">
        <f>0</f>
        <v>0</v>
      </c>
      <c r="T22" s="91">
        <f>0</f>
        <v>0</v>
      </c>
      <c r="U22" s="91">
        <f>0</f>
        <v>0</v>
      </c>
      <c r="V22" s="91">
        <f>0</f>
        <v>0</v>
      </c>
      <c r="W22" s="91">
        <f>0</f>
        <v>0</v>
      </c>
      <c r="X22" s="91">
        <f>0</f>
        <v>0</v>
      </c>
      <c r="Y22" s="91">
        <f>0</f>
        <v>0</v>
      </c>
      <c r="Z22" s="91">
        <f>0</f>
        <v>0</v>
      </c>
      <c r="AA22" s="91">
        <f>0</f>
        <v>0</v>
      </c>
      <c r="AB22" s="91">
        <f>0</f>
        <v>0</v>
      </c>
      <c r="AC22" s="91">
        <f>0</f>
        <v>0</v>
      </c>
      <c r="AD22" s="91">
        <f>0</f>
        <v>0</v>
      </c>
      <c r="AE22" s="91">
        <f>0</f>
        <v>0</v>
      </c>
      <c r="AF22" s="91">
        <f>0</f>
        <v>0</v>
      </c>
      <c r="AG22" s="91">
        <f>0</f>
        <v>0</v>
      </c>
      <c r="AH22" s="91">
        <f>0</f>
        <v>0</v>
      </c>
      <c r="AI22" s="91">
        <f>0</f>
        <v>0</v>
      </c>
      <c r="AJ22" s="91">
        <f>0</f>
        <v>0</v>
      </c>
      <c r="AK22" s="91">
        <f>0</f>
        <v>0</v>
      </c>
      <c r="AL22" s="91">
        <f>0</f>
        <v>0</v>
      </c>
      <c r="AM22" s="91">
        <f>0</f>
        <v>0</v>
      </c>
      <c r="AN22" s="91">
        <f>0</f>
        <v>0</v>
      </c>
      <c r="AO22" s="91">
        <f>0</f>
        <v>0</v>
      </c>
    </row>
    <row r="23" spans="1:41" ht="60" customHeight="1">
      <c r="A23" s="98" t="s">
        <v>300</v>
      </c>
      <c r="B23" s="99" t="s">
        <v>326</v>
      </c>
      <c r="C23" s="100">
        <v>14</v>
      </c>
      <c r="D23" s="91">
        <f>1</f>
        <v>1</v>
      </c>
      <c r="E23" s="91">
        <f>0</f>
        <v>0</v>
      </c>
      <c r="F23" s="91">
        <f>0</f>
        <v>0</v>
      </c>
      <c r="G23" s="91">
        <f>0</f>
        <v>0</v>
      </c>
      <c r="H23" s="91">
        <f>0</f>
        <v>0</v>
      </c>
      <c r="I23" s="91">
        <f>0</f>
        <v>0</v>
      </c>
      <c r="J23" s="91">
        <f>0</f>
        <v>0</v>
      </c>
      <c r="K23" s="91">
        <f>0</f>
        <v>0</v>
      </c>
      <c r="L23" s="91">
        <f>0</f>
        <v>0</v>
      </c>
      <c r="M23" s="91">
        <f>0</f>
        <v>0</v>
      </c>
      <c r="N23" s="91">
        <f>0</f>
        <v>0</v>
      </c>
      <c r="O23" s="91">
        <f>0</f>
        <v>0</v>
      </c>
      <c r="P23" s="91">
        <f>1</f>
        <v>1</v>
      </c>
      <c r="Q23" s="91">
        <f>0</f>
        <v>0</v>
      </c>
      <c r="R23" s="91">
        <f>0</f>
        <v>0</v>
      </c>
      <c r="S23" s="91">
        <f>0</f>
        <v>0</v>
      </c>
      <c r="T23" s="91">
        <f>0</f>
        <v>0</v>
      </c>
      <c r="U23" s="91">
        <f>0</f>
        <v>0</v>
      </c>
      <c r="V23" s="91">
        <f>0</f>
        <v>0</v>
      </c>
      <c r="W23" s="91">
        <f>0</f>
        <v>0</v>
      </c>
      <c r="X23" s="91">
        <f>0</f>
        <v>0</v>
      </c>
      <c r="Y23" s="91">
        <f>0</f>
        <v>0</v>
      </c>
      <c r="Z23" s="91">
        <f>0</f>
        <v>0</v>
      </c>
      <c r="AA23" s="91">
        <f>0</f>
        <v>0</v>
      </c>
      <c r="AB23" s="91">
        <f>0</f>
        <v>0</v>
      </c>
      <c r="AC23" s="91">
        <f>0</f>
        <v>0</v>
      </c>
      <c r="AD23" s="91">
        <f>0</f>
        <v>0</v>
      </c>
      <c r="AE23" s="91">
        <f>0</f>
        <v>0</v>
      </c>
      <c r="AF23" s="91">
        <f>0</f>
        <v>0</v>
      </c>
      <c r="AG23" s="91">
        <f>0</f>
        <v>0</v>
      </c>
      <c r="AH23" s="91">
        <f>0</f>
        <v>0</v>
      </c>
      <c r="AI23" s="91">
        <f>0</f>
        <v>0</v>
      </c>
      <c r="AJ23" s="91">
        <f>0</f>
        <v>0</v>
      </c>
      <c r="AK23" s="91">
        <f>0</f>
        <v>0</v>
      </c>
      <c r="AL23" s="91">
        <f>0</f>
        <v>0</v>
      </c>
      <c r="AM23" s="91">
        <f>0</f>
        <v>0</v>
      </c>
      <c r="AN23" s="91">
        <f>0</f>
        <v>0</v>
      </c>
      <c r="AO23" s="91">
        <f>0</f>
        <v>0</v>
      </c>
    </row>
    <row r="24" spans="1:41" ht="60" customHeight="1">
      <c r="A24" s="102" t="s">
        <v>90</v>
      </c>
      <c r="B24" s="103" t="s">
        <v>327</v>
      </c>
      <c r="C24" s="100">
        <v>15</v>
      </c>
      <c r="D24" s="91">
        <f>1</f>
        <v>1</v>
      </c>
      <c r="E24" s="91">
        <f>0</f>
        <v>0</v>
      </c>
      <c r="F24" s="91">
        <f>0</f>
        <v>0</v>
      </c>
      <c r="G24" s="91">
        <f>0</f>
        <v>0</v>
      </c>
      <c r="H24" s="91">
        <f>0</f>
        <v>0</v>
      </c>
      <c r="I24" s="91">
        <f>0</f>
        <v>0</v>
      </c>
      <c r="J24" s="91">
        <f>0</f>
        <v>0</v>
      </c>
      <c r="K24" s="91">
        <f>0</f>
        <v>0</v>
      </c>
      <c r="L24" s="91">
        <f>0</f>
        <v>0</v>
      </c>
      <c r="M24" s="91">
        <f>0</f>
        <v>0</v>
      </c>
      <c r="N24" s="91">
        <f>0</f>
        <v>0</v>
      </c>
      <c r="O24" s="91">
        <f>0</f>
        <v>0</v>
      </c>
      <c r="P24" s="91">
        <f>1</f>
        <v>1</v>
      </c>
      <c r="Q24" s="91">
        <f>0</f>
        <v>0</v>
      </c>
      <c r="R24" s="91">
        <f>0</f>
        <v>0</v>
      </c>
      <c r="S24" s="91">
        <f>0</f>
        <v>0</v>
      </c>
      <c r="T24" s="91">
        <f>0</f>
        <v>0</v>
      </c>
      <c r="U24" s="91">
        <f>0</f>
        <v>0</v>
      </c>
      <c r="V24" s="91">
        <f>0</f>
        <v>0</v>
      </c>
      <c r="W24" s="91">
        <f>0</f>
        <v>0</v>
      </c>
      <c r="X24" s="91">
        <f>0</f>
        <v>0</v>
      </c>
      <c r="Y24" s="91">
        <f>0</f>
        <v>0</v>
      </c>
      <c r="Z24" s="91">
        <f>0</f>
        <v>0</v>
      </c>
      <c r="AA24" s="91">
        <f>0</f>
        <v>0</v>
      </c>
      <c r="AB24" s="91">
        <f>0</f>
        <v>0</v>
      </c>
      <c r="AC24" s="91">
        <f>0</f>
        <v>0</v>
      </c>
      <c r="AD24" s="91">
        <f>0</f>
        <v>0</v>
      </c>
      <c r="AE24" s="91">
        <f>0</f>
        <v>0</v>
      </c>
      <c r="AF24" s="91">
        <f>0</f>
        <v>0</v>
      </c>
      <c r="AG24" s="91">
        <f>0</f>
        <v>0</v>
      </c>
      <c r="AH24" s="91">
        <f>0</f>
        <v>0</v>
      </c>
      <c r="AI24" s="91">
        <f>0</f>
        <v>0</v>
      </c>
      <c r="AJ24" s="91">
        <f>0</f>
        <v>0</v>
      </c>
      <c r="AK24" s="91">
        <f>0</f>
        <v>0</v>
      </c>
      <c r="AL24" s="91">
        <f>0</f>
        <v>0</v>
      </c>
      <c r="AM24" s="91">
        <f>0</f>
        <v>0</v>
      </c>
      <c r="AN24" s="91">
        <f>0</f>
        <v>0</v>
      </c>
      <c r="AO24" s="91">
        <f>0</f>
        <v>0</v>
      </c>
    </row>
    <row r="25" spans="1:41" ht="60" customHeight="1">
      <c r="A25" s="98" t="s">
        <v>301</v>
      </c>
      <c r="B25" s="99" t="s">
        <v>328</v>
      </c>
      <c r="C25" s="100">
        <v>16</v>
      </c>
      <c r="D25" s="91">
        <f>2</f>
        <v>2</v>
      </c>
      <c r="E25" s="91">
        <f>0</f>
        <v>0</v>
      </c>
      <c r="F25" s="91">
        <f>0</f>
        <v>0</v>
      </c>
      <c r="G25" s="91">
        <f>0</f>
        <v>0</v>
      </c>
      <c r="H25" s="91">
        <f>0</f>
        <v>0</v>
      </c>
      <c r="I25" s="91">
        <f>0</f>
        <v>0</v>
      </c>
      <c r="J25" s="91">
        <f>0</f>
        <v>0</v>
      </c>
      <c r="K25" s="91">
        <f>0</f>
        <v>0</v>
      </c>
      <c r="L25" s="91">
        <f>0</f>
        <v>0</v>
      </c>
      <c r="M25" s="91">
        <f>0</f>
        <v>0</v>
      </c>
      <c r="N25" s="91">
        <f>0</f>
        <v>0</v>
      </c>
      <c r="O25" s="91">
        <f>0</f>
        <v>0</v>
      </c>
      <c r="P25" s="91">
        <f>2</f>
        <v>2</v>
      </c>
      <c r="Q25" s="91">
        <f>0</f>
        <v>0</v>
      </c>
      <c r="R25" s="91">
        <f>0</f>
        <v>0</v>
      </c>
      <c r="S25" s="91">
        <f>0</f>
        <v>0</v>
      </c>
      <c r="T25" s="91">
        <f>0</f>
        <v>0</v>
      </c>
      <c r="U25" s="91">
        <f>0</f>
        <v>0</v>
      </c>
      <c r="V25" s="91">
        <f>0</f>
        <v>0</v>
      </c>
      <c r="W25" s="91">
        <f>0</f>
        <v>0</v>
      </c>
      <c r="X25" s="91">
        <f>0</f>
        <v>0</v>
      </c>
      <c r="Y25" s="91">
        <f>0</f>
        <v>0</v>
      </c>
      <c r="Z25" s="91">
        <f>0</f>
        <v>0</v>
      </c>
      <c r="AA25" s="91">
        <f>0</f>
        <v>0</v>
      </c>
      <c r="AB25" s="91">
        <f>0</f>
        <v>0</v>
      </c>
      <c r="AC25" s="91">
        <f>0</f>
        <v>0</v>
      </c>
      <c r="AD25" s="91">
        <f>0</f>
        <v>0</v>
      </c>
      <c r="AE25" s="91">
        <f>0</f>
        <v>0</v>
      </c>
      <c r="AF25" s="91">
        <f>0</f>
        <v>0</v>
      </c>
      <c r="AG25" s="91">
        <f>0</f>
        <v>0</v>
      </c>
      <c r="AH25" s="91">
        <f>0</f>
        <v>0</v>
      </c>
      <c r="AI25" s="91">
        <f>0</f>
        <v>0</v>
      </c>
      <c r="AJ25" s="91">
        <f>0</f>
        <v>0</v>
      </c>
      <c r="AK25" s="91">
        <f>0</f>
        <v>0</v>
      </c>
      <c r="AL25" s="91">
        <f>0</f>
        <v>0</v>
      </c>
      <c r="AM25" s="91">
        <f>0</f>
        <v>0</v>
      </c>
      <c r="AN25" s="91">
        <f>0</f>
        <v>0</v>
      </c>
      <c r="AO25" s="91">
        <f>0</f>
        <v>0</v>
      </c>
    </row>
    <row r="26" spans="1:41" ht="30" customHeight="1">
      <c r="A26" s="98" t="s">
        <v>74</v>
      </c>
      <c r="B26" s="101" t="s">
        <v>75</v>
      </c>
      <c r="C26" s="100">
        <v>17</v>
      </c>
      <c r="D26" s="91">
        <f>0</f>
        <v>0</v>
      </c>
      <c r="E26" s="91">
        <f>0</f>
        <v>0</v>
      </c>
      <c r="F26" s="91">
        <f>0</f>
        <v>0</v>
      </c>
      <c r="G26" s="91">
        <f>0</f>
        <v>0</v>
      </c>
      <c r="H26" s="91">
        <f>0</f>
        <v>0</v>
      </c>
      <c r="I26" s="91">
        <f>0</f>
        <v>0</v>
      </c>
      <c r="J26" s="91">
        <f>0</f>
        <v>0</v>
      </c>
      <c r="K26" s="91">
        <f>0</f>
        <v>0</v>
      </c>
      <c r="L26" s="91">
        <f>0</f>
        <v>0</v>
      </c>
      <c r="M26" s="91">
        <f>0</f>
        <v>0</v>
      </c>
      <c r="N26" s="91">
        <f>0</f>
        <v>0</v>
      </c>
      <c r="O26" s="91">
        <f>0</f>
        <v>0</v>
      </c>
      <c r="P26" s="91">
        <f>0</f>
        <v>0</v>
      </c>
      <c r="Q26" s="91">
        <f>0</f>
        <v>0</v>
      </c>
      <c r="R26" s="91">
        <f>0</f>
        <v>0</v>
      </c>
      <c r="S26" s="91">
        <f>0</f>
        <v>0</v>
      </c>
      <c r="T26" s="91">
        <f>0</f>
        <v>0</v>
      </c>
      <c r="U26" s="91">
        <f>0</f>
        <v>0</v>
      </c>
      <c r="V26" s="91">
        <f>0</f>
        <v>0</v>
      </c>
      <c r="W26" s="91">
        <f>0</f>
        <v>0</v>
      </c>
      <c r="X26" s="91">
        <f>0</f>
        <v>0</v>
      </c>
      <c r="Y26" s="91">
        <f>0</f>
        <v>0</v>
      </c>
      <c r="Z26" s="91">
        <f>0</f>
        <v>0</v>
      </c>
      <c r="AA26" s="91">
        <f>0</f>
        <v>0</v>
      </c>
      <c r="AB26" s="91">
        <f>0</f>
        <v>0</v>
      </c>
      <c r="AC26" s="91">
        <f>0</f>
        <v>0</v>
      </c>
      <c r="AD26" s="91">
        <f>0</f>
        <v>0</v>
      </c>
      <c r="AE26" s="91">
        <f>0</f>
        <v>0</v>
      </c>
      <c r="AF26" s="91">
        <f>0</f>
        <v>0</v>
      </c>
      <c r="AG26" s="91">
        <f>0</f>
        <v>0</v>
      </c>
      <c r="AH26" s="91">
        <f>0</f>
        <v>0</v>
      </c>
      <c r="AI26" s="91">
        <f>0</f>
        <v>0</v>
      </c>
      <c r="AJ26" s="91">
        <f>0</f>
        <v>0</v>
      </c>
      <c r="AK26" s="91">
        <f>0</f>
        <v>0</v>
      </c>
      <c r="AL26" s="91">
        <f>0</f>
        <v>0</v>
      </c>
      <c r="AM26" s="91">
        <f>0</f>
        <v>0</v>
      </c>
      <c r="AN26" s="91">
        <f>0</f>
        <v>0</v>
      </c>
      <c r="AO26" s="91">
        <f>0</f>
        <v>0</v>
      </c>
    </row>
    <row r="27" spans="1:41" ht="60" customHeight="1">
      <c r="A27" s="98" t="s">
        <v>205</v>
      </c>
      <c r="B27" s="101" t="s">
        <v>76</v>
      </c>
      <c r="C27" s="100">
        <v>18</v>
      </c>
      <c r="D27" s="91">
        <f>0</f>
        <v>0</v>
      </c>
      <c r="E27" s="91">
        <f>0</f>
        <v>0</v>
      </c>
      <c r="F27" s="91">
        <f>0</f>
        <v>0</v>
      </c>
      <c r="G27" s="91">
        <f>0</f>
        <v>0</v>
      </c>
      <c r="H27" s="91">
        <f>0</f>
        <v>0</v>
      </c>
      <c r="I27" s="91">
        <f>0</f>
        <v>0</v>
      </c>
      <c r="J27" s="91">
        <f>0</f>
        <v>0</v>
      </c>
      <c r="K27" s="91">
        <f>0</f>
        <v>0</v>
      </c>
      <c r="L27" s="91">
        <f>0</f>
        <v>0</v>
      </c>
      <c r="M27" s="91">
        <f>0</f>
        <v>0</v>
      </c>
      <c r="N27" s="91">
        <f>0</f>
        <v>0</v>
      </c>
      <c r="O27" s="91">
        <f>0</f>
        <v>0</v>
      </c>
      <c r="P27" s="91">
        <f>0</f>
        <v>0</v>
      </c>
      <c r="Q27" s="91">
        <f>0</f>
        <v>0</v>
      </c>
      <c r="R27" s="91">
        <f>0</f>
        <v>0</v>
      </c>
      <c r="S27" s="91">
        <f>0</f>
        <v>0</v>
      </c>
      <c r="T27" s="91">
        <f>0</f>
        <v>0</v>
      </c>
      <c r="U27" s="91">
        <f>0</f>
        <v>0</v>
      </c>
      <c r="V27" s="91">
        <f>0</f>
        <v>0</v>
      </c>
      <c r="W27" s="91">
        <f>0</f>
        <v>0</v>
      </c>
      <c r="X27" s="91">
        <f>0</f>
        <v>0</v>
      </c>
      <c r="Y27" s="91">
        <f>0</f>
        <v>0</v>
      </c>
      <c r="Z27" s="91">
        <f>0</f>
        <v>0</v>
      </c>
      <c r="AA27" s="91">
        <f>0</f>
        <v>0</v>
      </c>
      <c r="AB27" s="91">
        <f>0</f>
        <v>0</v>
      </c>
      <c r="AC27" s="91">
        <f>0</f>
        <v>0</v>
      </c>
      <c r="AD27" s="91">
        <f>0</f>
        <v>0</v>
      </c>
      <c r="AE27" s="91">
        <f>0</f>
        <v>0</v>
      </c>
      <c r="AF27" s="91">
        <f>0</f>
        <v>0</v>
      </c>
      <c r="AG27" s="91">
        <f>0</f>
        <v>0</v>
      </c>
      <c r="AH27" s="91">
        <f>0</f>
        <v>0</v>
      </c>
      <c r="AI27" s="91">
        <f>0</f>
        <v>0</v>
      </c>
      <c r="AJ27" s="91">
        <f>0</f>
        <v>0</v>
      </c>
      <c r="AK27" s="91">
        <f>0</f>
        <v>0</v>
      </c>
      <c r="AL27" s="91">
        <f>0</f>
        <v>0</v>
      </c>
      <c r="AM27" s="91">
        <f>0</f>
        <v>0</v>
      </c>
      <c r="AN27" s="91">
        <f>0</f>
        <v>0</v>
      </c>
      <c r="AO27" s="91">
        <f>0</f>
        <v>0</v>
      </c>
    </row>
    <row r="28" spans="1:41" ht="30" customHeight="1">
      <c r="A28" s="98" t="s">
        <v>206</v>
      </c>
      <c r="B28" s="104" t="s">
        <v>329</v>
      </c>
      <c r="C28" s="100">
        <v>19</v>
      </c>
      <c r="D28" s="91">
        <f>0</f>
        <v>0</v>
      </c>
      <c r="E28" s="91">
        <f>0</f>
        <v>0</v>
      </c>
      <c r="F28" s="91">
        <f>0</f>
        <v>0</v>
      </c>
      <c r="G28" s="91">
        <f>0</f>
        <v>0</v>
      </c>
      <c r="H28" s="91">
        <f>0</f>
        <v>0</v>
      </c>
      <c r="I28" s="91">
        <f>0</f>
        <v>0</v>
      </c>
      <c r="J28" s="91">
        <f>0</f>
        <v>0</v>
      </c>
      <c r="K28" s="91">
        <f>0</f>
        <v>0</v>
      </c>
      <c r="L28" s="91">
        <f>0</f>
        <v>0</v>
      </c>
      <c r="M28" s="91">
        <f>0</f>
        <v>0</v>
      </c>
      <c r="N28" s="91">
        <f>0</f>
        <v>0</v>
      </c>
      <c r="O28" s="91">
        <f>0</f>
        <v>0</v>
      </c>
      <c r="P28" s="91">
        <f>0</f>
        <v>0</v>
      </c>
      <c r="Q28" s="91">
        <f>0</f>
        <v>0</v>
      </c>
      <c r="R28" s="91">
        <f>0</f>
        <v>0</v>
      </c>
      <c r="S28" s="91">
        <f>0</f>
        <v>0</v>
      </c>
      <c r="T28" s="91">
        <f>0</f>
        <v>0</v>
      </c>
      <c r="U28" s="91">
        <f>0</f>
        <v>0</v>
      </c>
      <c r="V28" s="91">
        <f>0</f>
        <v>0</v>
      </c>
      <c r="W28" s="91">
        <f>0</f>
        <v>0</v>
      </c>
      <c r="X28" s="91">
        <f>0</f>
        <v>0</v>
      </c>
      <c r="Y28" s="91">
        <f>0</f>
        <v>0</v>
      </c>
      <c r="Z28" s="91">
        <f>0</f>
        <v>0</v>
      </c>
      <c r="AA28" s="91">
        <f>0</f>
        <v>0</v>
      </c>
      <c r="AB28" s="91">
        <f>0</f>
        <v>0</v>
      </c>
      <c r="AC28" s="91">
        <f>0</f>
        <v>0</v>
      </c>
      <c r="AD28" s="91">
        <f>0</f>
        <v>0</v>
      </c>
      <c r="AE28" s="91">
        <f>0</f>
        <v>0</v>
      </c>
      <c r="AF28" s="91">
        <f>0</f>
        <v>0</v>
      </c>
      <c r="AG28" s="91">
        <f>0</f>
        <v>0</v>
      </c>
      <c r="AH28" s="91">
        <f>0</f>
        <v>0</v>
      </c>
      <c r="AI28" s="91">
        <f>0</f>
        <v>0</v>
      </c>
      <c r="AJ28" s="91">
        <f>0</f>
        <v>0</v>
      </c>
      <c r="AK28" s="91">
        <f>0</f>
        <v>0</v>
      </c>
      <c r="AL28" s="91">
        <f>0</f>
        <v>0</v>
      </c>
      <c r="AM28" s="91">
        <f>0</f>
        <v>0</v>
      </c>
      <c r="AN28" s="91">
        <f>0</f>
        <v>0</v>
      </c>
      <c r="AO28" s="91">
        <f>0</f>
        <v>0</v>
      </c>
    </row>
    <row r="29" spans="1:41" ht="60" customHeight="1">
      <c r="A29" s="98" t="s">
        <v>102</v>
      </c>
      <c r="B29" s="101">
        <v>132</v>
      </c>
      <c r="C29" s="100">
        <v>20</v>
      </c>
      <c r="D29" s="91">
        <f>0</f>
        <v>0</v>
      </c>
      <c r="E29" s="91">
        <f>0</f>
        <v>0</v>
      </c>
      <c r="F29" s="91">
        <f>0</f>
        <v>0</v>
      </c>
      <c r="G29" s="91">
        <f>0</f>
        <v>0</v>
      </c>
      <c r="H29" s="91">
        <f>0</f>
        <v>0</v>
      </c>
      <c r="I29" s="91">
        <f>0</f>
        <v>0</v>
      </c>
      <c r="J29" s="91">
        <f>0</f>
        <v>0</v>
      </c>
      <c r="K29" s="91">
        <f>0</f>
        <v>0</v>
      </c>
      <c r="L29" s="91">
        <f>0</f>
        <v>0</v>
      </c>
      <c r="M29" s="91">
        <f>0</f>
        <v>0</v>
      </c>
      <c r="N29" s="91">
        <f>0</f>
        <v>0</v>
      </c>
      <c r="O29" s="91">
        <f>0</f>
        <v>0</v>
      </c>
      <c r="P29" s="91">
        <f>0</f>
        <v>0</v>
      </c>
      <c r="Q29" s="91">
        <f>0</f>
        <v>0</v>
      </c>
      <c r="R29" s="91">
        <f>0</f>
        <v>0</v>
      </c>
      <c r="S29" s="91">
        <f>0</f>
        <v>0</v>
      </c>
      <c r="T29" s="91">
        <f>0</f>
        <v>0</v>
      </c>
      <c r="U29" s="91">
        <f>0</f>
        <v>0</v>
      </c>
      <c r="V29" s="91">
        <f>0</f>
        <v>0</v>
      </c>
      <c r="W29" s="91">
        <f>0</f>
        <v>0</v>
      </c>
      <c r="X29" s="91">
        <f>0</f>
        <v>0</v>
      </c>
      <c r="Y29" s="91">
        <f>0</f>
        <v>0</v>
      </c>
      <c r="Z29" s="91">
        <f>0</f>
        <v>0</v>
      </c>
      <c r="AA29" s="91">
        <f>0</f>
        <v>0</v>
      </c>
      <c r="AB29" s="91">
        <f>0</f>
        <v>0</v>
      </c>
      <c r="AC29" s="91">
        <f>0</f>
        <v>0</v>
      </c>
      <c r="AD29" s="91">
        <f>0</f>
        <v>0</v>
      </c>
      <c r="AE29" s="91">
        <f>0</f>
        <v>0</v>
      </c>
      <c r="AF29" s="91">
        <f>0</f>
        <v>0</v>
      </c>
      <c r="AG29" s="91">
        <f>0</f>
        <v>0</v>
      </c>
      <c r="AH29" s="91">
        <f>0</f>
        <v>0</v>
      </c>
      <c r="AI29" s="91">
        <f>0</f>
        <v>0</v>
      </c>
      <c r="AJ29" s="91">
        <f>0</f>
        <v>0</v>
      </c>
      <c r="AK29" s="91">
        <f>0</f>
        <v>0</v>
      </c>
      <c r="AL29" s="91">
        <f>0</f>
        <v>0</v>
      </c>
      <c r="AM29" s="91">
        <f>0</f>
        <v>0</v>
      </c>
      <c r="AN29" s="91">
        <f>0</f>
        <v>0</v>
      </c>
      <c r="AO29" s="91">
        <f>0</f>
        <v>0</v>
      </c>
    </row>
    <row r="30" spans="1:41" ht="90" customHeight="1">
      <c r="A30" s="98" t="s">
        <v>302</v>
      </c>
      <c r="B30" s="99" t="s">
        <v>330</v>
      </c>
      <c r="C30" s="100">
        <v>21</v>
      </c>
      <c r="D30" s="91">
        <f>21</f>
        <v>21</v>
      </c>
      <c r="E30" s="91">
        <f>0</f>
        <v>0</v>
      </c>
      <c r="F30" s="91">
        <f>0</f>
        <v>0</v>
      </c>
      <c r="G30" s="91">
        <f>0</f>
        <v>0</v>
      </c>
      <c r="H30" s="91">
        <f>0</f>
        <v>0</v>
      </c>
      <c r="I30" s="91">
        <f>0</f>
        <v>0</v>
      </c>
      <c r="J30" s="91">
        <f>0</f>
        <v>0</v>
      </c>
      <c r="K30" s="91">
        <f>0</f>
        <v>0</v>
      </c>
      <c r="L30" s="91">
        <f>0</f>
        <v>0</v>
      </c>
      <c r="M30" s="91">
        <f>0</f>
        <v>0</v>
      </c>
      <c r="N30" s="91">
        <f>0</f>
        <v>0</v>
      </c>
      <c r="O30" s="91">
        <f>0</f>
        <v>0</v>
      </c>
      <c r="P30" s="91">
        <f>4</f>
        <v>4</v>
      </c>
      <c r="Q30" s="91">
        <f>0</f>
        <v>0</v>
      </c>
      <c r="R30" s="91">
        <f>2</f>
        <v>2</v>
      </c>
      <c r="S30" s="91">
        <f>0</f>
        <v>0</v>
      </c>
      <c r="T30" s="91">
        <f>1</f>
        <v>1</v>
      </c>
      <c r="U30" s="91">
        <f>0</f>
        <v>0</v>
      </c>
      <c r="V30" s="91">
        <f>0</f>
        <v>0</v>
      </c>
      <c r="W30" s="91">
        <f>0</f>
        <v>0</v>
      </c>
      <c r="X30" s="91">
        <f>0</f>
        <v>0</v>
      </c>
      <c r="Y30" s="91">
        <f>0</f>
        <v>0</v>
      </c>
      <c r="Z30" s="91">
        <f>0</f>
        <v>0</v>
      </c>
      <c r="AA30" s="91">
        <f>0</f>
        <v>0</v>
      </c>
      <c r="AB30" s="91">
        <f>0</f>
        <v>0</v>
      </c>
      <c r="AC30" s="91">
        <f>0</f>
        <v>0</v>
      </c>
      <c r="AD30" s="91">
        <f>0</f>
        <v>0</v>
      </c>
      <c r="AE30" s="91">
        <f>0</f>
        <v>0</v>
      </c>
      <c r="AF30" s="91">
        <f>0</f>
        <v>0</v>
      </c>
      <c r="AG30" s="91">
        <f>0</f>
        <v>0</v>
      </c>
      <c r="AH30" s="91">
        <f>0</f>
        <v>0</v>
      </c>
      <c r="AI30" s="91">
        <f>0</f>
        <v>0</v>
      </c>
      <c r="AJ30" s="91">
        <f>1</f>
        <v>1</v>
      </c>
      <c r="AK30" s="91">
        <f>0</f>
        <v>0</v>
      </c>
      <c r="AL30" s="91">
        <f>0</f>
        <v>0</v>
      </c>
      <c r="AM30" s="91">
        <f>0</f>
        <v>0</v>
      </c>
      <c r="AN30" s="91">
        <f>0</f>
        <v>0</v>
      </c>
      <c r="AO30" s="91">
        <f>0</f>
        <v>0</v>
      </c>
    </row>
    <row r="31" spans="1:41" ht="60" customHeight="1">
      <c r="A31" s="98" t="s">
        <v>303</v>
      </c>
      <c r="B31" s="99" t="s">
        <v>331</v>
      </c>
      <c r="C31" s="100">
        <v>22</v>
      </c>
      <c r="D31" s="91">
        <f>2</f>
        <v>2</v>
      </c>
      <c r="E31" s="91">
        <f>0</f>
        <v>0</v>
      </c>
      <c r="F31" s="91">
        <f>0</f>
        <v>0</v>
      </c>
      <c r="G31" s="91">
        <f>0</f>
        <v>0</v>
      </c>
      <c r="H31" s="91">
        <f>0</f>
        <v>0</v>
      </c>
      <c r="I31" s="91">
        <f>0</f>
        <v>0</v>
      </c>
      <c r="J31" s="91">
        <f>0</f>
        <v>0</v>
      </c>
      <c r="K31" s="91">
        <f>0</f>
        <v>0</v>
      </c>
      <c r="L31" s="91">
        <f>0</f>
        <v>0</v>
      </c>
      <c r="M31" s="91">
        <f>0</f>
        <v>0</v>
      </c>
      <c r="N31" s="91">
        <f>4</f>
        <v>4</v>
      </c>
      <c r="O31" s="91">
        <f>0</f>
        <v>0</v>
      </c>
      <c r="P31" s="91">
        <f>0</f>
        <v>0</v>
      </c>
      <c r="Q31" s="91">
        <f>0</f>
        <v>0</v>
      </c>
      <c r="R31" s="91">
        <f>0</f>
        <v>0</v>
      </c>
      <c r="S31" s="91">
        <f>0</f>
        <v>0</v>
      </c>
      <c r="T31" s="91">
        <f>0</f>
        <v>0</v>
      </c>
      <c r="U31" s="91">
        <f>0</f>
        <v>0</v>
      </c>
      <c r="V31" s="91">
        <f>0</f>
        <v>0</v>
      </c>
      <c r="W31" s="91">
        <f>0</f>
        <v>0</v>
      </c>
      <c r="X31" s="91">
        <f>0</f>
        <v>0</v>
      </c>
      <c r="Y31" s="91">
        <f>0</f>
        <v>0</v>
      </c>
      <c r="Z31" s="91">
        <f>0</f>
        <v>0</v>
      </c>
      <c r="AA31" s="91">
        <f>0</f>
        <v>0</v>
      </c>
      <c r="AB31" s="91">
        <f>0</f>
        <v>0</v>
      </c>
      <c r="AC31" s="91">
        <f>0</f>
        <v>0</v>
      </c>
      <c r="AD31" s="91">
        <f>0</f>
        <v>0</v>
      </c>
      <c r="AE31" s="91">
        <f>0</f>
        <v>0</v>
      </c>
      <c r="AF31" s="91">
        <f>0</f>
        <v>0</v>
      </c>
      <c r="AG31" s="91">
        <f>0</f>
        <v>0</v>
      </c>
      <c r="AH31" s="91">
        <f>0</f>
        <v>0</v>
      </c>
      <c r="AI31" s="91">
        <f>0</f>
        <v>0</v>
      </c>
      <c r="AJ31" s="91">
        <f>0</f>
        <v>0</v>
      </c>
      <c r="AK31" s="91">
        <f>0</f>
        <v>0</v>
      </c>
      <c r="AL31" s="91">
        <f>0</f>
        <v>0</v>
      </c>
      <c r="AM31" s="91">
        <f>0</f>
        <v>0</v>
      </c>
      <c r="AN31" s="91">
        <f>0</f>
        <v>0</v>
      </c>
      <c r="AO31" s="91">
        <f>0</f>
        <v>0</v>
      </c>
    </row>
    <row r="32" spans="1:41" ht="60" customHeight="1">
      <c r="A32" s="98" t="s">
        <v>29</v>
      </c>
      <c r="B32" s="99" t="s">
        <v>332</v>
      </c>
      <c r="C32" s="100">
        <v>23</v>
      </c>
      <c r="D32" s="91">
        <f>0</f>
        <v>0</v>
      </c>
      <c r="E32" s="91">
        <f>0</f>
        <v>0</v>
      </c>
      <c r="F32" s="91">
        <f>0</f>
        <v>0</v>
      </c>
      <c r="G32" s="91">
        <f>0</f>
        <v>0</v>
      </c>
      <c r="H32" s="91">
        <f>0</f>
        <v>0</v>
      </c>
      <c r="I32" s="91">
        <f>0</f>
        <v>0</v>
      </c>
      <c r="J32" s="91">
        <f>0</f>
        <v>0</v>
      </c>
      <c r="K32" s="91">
        <f>0</f>
        <v>0</v>
      </c>
      <c r="L32" s="91">
        <f>0</f>
        <v>0</v>
      </c>
      <c r="M32" s="91">
        <f>0</f>
        <v>0</v>
      </c>
      <c r="N32" s="91">
        <f>0</f>
        <v>0</v>
      </c>
      <c r="O32" s="91">
        <f>0</f>
        <v>0</v>
      </c>
      <c r="P32" s="91">
        <f>0</f>
        <v>0</v>
      </c>
      <c r="Q32" s="91">
        <f>0</f>
        <v>0</v>
      </c>
      <c r="R32" s="91">
        <f>0</f>
        <v>0</v>
      </c>
      <c r="S32" s="91">
        <f>0</f>
        <v>0</v>
      </c>
      <c r="T32" s="91">
        <f>0</f>
        <v>0</v>
      </c>
      <c r="U32" s="91">
        <f>0</f>
        <v>0</v>
      </c>
      <c r="V32" s="91">
        <f>0</f>
        <v>0</v>
      </c>
      <c r="W32" s="91">
        <f>0</f>
        <v>0</v>
      </c>
      <c r="X32" s="91">
        <f>0</f>
        <v>0</v>
      </c>
      <c r="Y32" s="91">
        <f>0</f>
        <v>0</v>
      </c>
      <c r="Z32" s="91">
        <f>0</f>
        <v>0</v>
      </c>
      <c r="AA32" s="91">
        <f>0</f>
        <v>0</v>
      </c>
      <c r="AB32" s="91">
        <f>0</f>
        <v>0</v>
      </c>
      <c r="AC32" s="91">
        <f>0</f>
        <v>0</v>
      </c>
      <c r="AD32" s="91">
        <f>0</f>
        <v>0</v>
      </c>
      <c r="AE32" s="91">
        <f>0</f>
        <v>0</v>
      </c>
      <c r="AF32" s="91">
        <f>0</f>
        <v>0</v>
      </c>
      <c r="AG32" s="91">
        <f>0</f>
        <v>0</v>
      </c>
      <c r="AH32" s="91">
        <f>0</f>
        <v>0</v>
      </c>
      <c r="AI32" s="91">
        <f>0</f>
        <v>0</v>
      </c>
      <c r="AJ32" s="91">
        <f>0</f>
        <v>0</v>
      </c>
      <c r="AK32" s="91">
        <f>0</f>
        <v>0</v>
      </c>
      <c r="AL32" s="91">
        <f>0</f>
        <v>0</v>
      </c>
      <c r="AM32" s="91">
        <f>0</f>
        <v>0</v>
      </c>
      <c r="AN32" s="91">
        <f>0</f>
        <v>0</v>
      </c>
      <c r="AO32" s="91">
        <f>0</f>
        <v>0</v>
      </c>
    </row>
    <row r="33" spans="1:41" ht="90" customHeight="1">
      <c r="A33" s="98" t="s">
        <v>103</v>
      </c>
      <c r="B33" s="101" t="s">
        <v>253</v>
      </c>
      <c r="C33" s="100">
        <v>24</v>
      </c>
      <c r="D33" s="91">
        <f>0</f>
        <v>0</v>
      </c>
      <c r="E33" s="91">
        <f>0</f>
        <v>0</v>
      </c>
      <c r="F33" s="91">
        <f>0</f>
        <v>0</v>
      </c>
      <c r="G33" s="91">
        <f>0</f>
        <v>0</v>
      </c>
      <c r="H33" s="91">
        <f>0</f>
        <v>0</v>
      </c>
      <c r="I33" s="91">
        <f>0</f>
        <v>0</v>
      </c>
      <c r="J33" s="91">
        <f>0</f>
        <v>0</v>
      </c>
      <c r="K33" s="91">
        <f>0</f>
        <v>0</v>
      </c>
      <c r="L33" s="91">
        <f>0</f>
        <v>0</v>
      </c>
      <c r="M33" s="91">
        <f>0</f>
        <v>0</v>
      </c>
      <c r="N33" s="91">
        <f>0</f>
        <v>0</v>
      </c>
      <c r="O33" s="91">
        <f>0</f>
        <v>0</v>
      </c>
      <c r="P33" s="91">
        <f>0</f>
        <v>0</v>
      </c>
      <c r="Q33" s="91">
        <f>0</f>
        <v>0</v>
      </c>
      <c r="R33" s="91">
        <f>0</f>
        <v>0</v>
      </c>
      <c r="S33" s="91">
        <f>0</f>
        <v>0</v>
      </c>
      <c r="T33" s="91">
        <f>0</f>
        <v>0</v>
      </c>
      <c r="U33" s="91">
        <f>0</f>
        <v>0</v>
      </c>
      <c r="V33" s="91">
        <f>0</f>
        <v>0</v>
      </c>
      <c r="W33" s="91">
        <f>0</f>
        <v>0</v>
      </c>
      <c r="X33" s="91">
        <f>0</f>
        <v>0</v>
      </c>
      <c r="Y33" s="91">
        <f>0</f>
        <v>0</v>
      </c>
      <c r="Z33" s="91">
        <f>0</f>
        <v>0</v>
      </c>
      <c r="AA33" s="91">
        <f>0</f>
        <v>0</v>
      </c>
      <c r="AB33" s="91">
        <f>0</f>
        <v>0</v>
      </c>
      <c r="AC33" s="91">
        <f>0</f>
        <v>0</v>
      </c>
      <c r="AD33" s="91">
        <f>0</f>
        <v>0</v>
      </c>
      <c r="AE33" s="91">
        <f>0</f>
        <v>0</v>
      </c>
      <c r="AF33" s="91">
        <f>0</f>
        <v>0</v>
      </c>
      <c r="AG33" s="91">
        <f>0</f>
        <v>0</v>
      </c>
      <c r="AH33" s="91">
        <f>0</f>
        <v>0</v>
      </c>
      <c r="AI33" s="91">
        <f>0</f>
        <v>0</v>
      </c>
      <c r="AJ33" s="91">
        <f>0</f>
        <v>0</v>
      </c>
      <c r="AK33" s="91">
        <f>0</f>
        <v>0</v>
      </c>
      <c r="AL33" s="91">
        <f>0</f>
        <v>0</v>
      </c>
      <c r="AM33" s="91">
        <f>0</f>
        <v>0</v>
      </c>
      <c r="AN33" s="91">
        <f>0</f>
        <v>0</v>
      </c>
      <c r="AO33" s="91">
        <f>0</f>
        <v>0</v>
      </c>
    </row>
    <row r="34" spans="1:41" ht="90" customHeight="1">
      <c r="A34" s="98" t="s">
        <v>252</v>
      </c>
      <c r="B34" s="101" t="s">
        <v>251</v>
      </c>
      <c r="C34" s="100">
        <v>25</v>
      </c>
      <c r="D34" s="91">
        <f>0</f>
        <v>0</v>
      </c>
      <c r="E34" s="91">
        <f>0</f>
        <v>0</v>
      </c>
      <c r="F34" s="91">
        <f>0</f>
        <v>0</v>
      </c>
      <c r="G34" s="91">
        <f>0</f>
        <v>0</v>
      </c>
      <c r="H34" s="91">
        <f>0</f>
        <v>0</v>
      </c>
      <c r="I34" s="91">
        <f>0</f>
        <v>0</v>
      </c>
      <c r="J34" s="91">
        <f>0</f>
        <v>0</v>
      </c>
      <c r="K34" s="91">
        <f>0</f>
        <v>0</v>
      </c>
      <c r="L34" s="91">
        <f>0</f>
        <v>0</v>
      </c>
      <c r="M34" s="91">
        <f>0</f>
        <v>0</v>
      </c>
      <c r="N34" s="91">
        <f>0</f>
        <v>0</v>
      </c>
      <c r="O34" s="91">
        <f>0</f>
        <v>0</v>
      </c>
      <c r="P34" s="91">
        <f>0</f>
        <v>0</v>
      </c>
      <c r="Q34" s="91">
        <f>0</f>
        <v>0</v>
      </c>
      <c r="R34" s="91">
        <f>0</f>
        <v>0</v>
      </c>
      <c r="S34" s="91">
        <f>0</f>
        <v>0</v>
      </c>
      <c r="T34" s="91">
        <f>0</f>
        <v>0</v>
      </c>
      <c r="U34" s="91">
        <f>0</f>
        <v>0</v>
      </c>
      <c r="V34" s="91">
        <f>0</f>
        <v>0</v>
      </c>
      <c r="W34" s="91">
        <f>0</f>
        <v>0</v>
      </c>
      <c r="X34" s="91">
        <f>0</f>
        <v>0</v>
      </c>
      <c r="Y34" s="91">
        <f>0</f>
        <v>0</v>
      </c>
      <c r="Z34" s="91">
        <f>0</f>
        <v>0</v>
      </c>
      <c r="AA34" s="91">
        <f>0</f>
        <v>0</v>
      </c>
      <c r="AB34" s="91">
        <f>0</f>
        <v>0</v>
      </c>
      <c r="AC34" s="91">
        <f>0</f>
        <v>0</v>
      </c>
      <c r="AD34" s="91">
        <f>0</f>
        <v>0</v>
      </c>
      <c r="AE34" s="91">
        <f>0</f>
        <v>0</v>
      </c>
      <c r="AF34" s="91">
        <f>0</f>
        <v>0</v>
      </c>
      <c r="AG34" s="91">
        <f>0</f>
        <v>0</v>
      </c>
      <c r="AH34" s="91">
        <f>0</f>
        <v>0</v>
      </c>
      <c r="AI34" s="91">
        <f>0</f>
        <v>0</v>
      </c>
      <c r="AJ34" s="91">
        <f>0</f>
        <v>0</v>
      </c>
      <c r="AK34" s="91">
        <f>0</f>
        <v>0</v>
      </c>
      <c r="AL34" s="91">
        <f>0</f>
        <v>0</v>
      </c>
      <c r="AM34" s="91">
        <f>0</f>
        <v>0</v>
      </c>
      <c r="AN34" s="91">
        <f>0</f>
        <v>0</v>
      </c>
      <c r="AO34" s="91">
        <f>0</f>
        <v>0</v>
      </c>
    </row>
    <row r="35" spans="1:41" ht="60" customHeight="1">
      <c r="A35" s="98" t="s">
        <v>304</v>
      </c>
      <c r="B35" s="99" t="s">
        <v>333</v>
      </c>
      <c r="C35" s="100">
        <v>26</v>
      </c>
      <c r="D35" s="91">
        <f>2951</f>
        <v>2951</v>
      </c>
      <c r="E35" s="91">
        <f>25</f>
        <v>25</v>
      </c>
      <c r="F35" s="91">
        <f>0</f>
        <v>0</v>
      </c>
      <c r="G35" s="91">
        <f>0</f>
        <v>0</v>
      </c>
      <c r="H35" s="91">
        <f>0</f>
        <v>0</v>
      </c>
      <c r="I35" s="91">
        <f>0</f>
        <v>0</v>
      </c>
      <c r="J35" s="91">
        <f>0</f>
        <v>0</v>
      </c>
      <c r="K35" s="91">
        <f>0</f>
        <v>0</v>
      </c>
      <c r="L35" s="91">
        <f>0</f>
        <v>0</v>
      </c>
      <c r="M35" s="91">
        <f>2</f>
        <v>2</v>
      </c>
      <c r="N35" s="91">
        <f>5</f>
        <v>5</v>
      </c>
      <c r="O35" s="91">
        <f>2</f>
        <v>2</v>
      </c>
      <c r="P35" s="91">
        <f>62</f>
        <v>62</v>
      </c>
      <c r="Q35" s="91">
        <f>1</f>
        <v>1</v>
      </c>
      <c r="R35" s="91">
        <f>4</f>
        <v>4</v>
      </c>
      <c r="S35" s="91">
        <f>1</f>
        <v>1</v>
      </c>
      <c r="T35" s="91">
        <f>1</f>
        <v>1</v>
      </c>
      <c r="U35" s="91">
        <f>1</f>
        <v>1</v>
      </c>
      <c r="V35" s="91">
        <f>2</f>
        <v>2</v>
      </c>
      <c r="W35" s="91">
        <f>0</f>
        <v>0</v>
      </c>
      <c r="X35" s="91">
        <f>0</f>
        <v>0</v>
      </c>
      <c r="Y35" s="91">
        <f>0</f>
        <v>0</v>
      </c>
      <c r="Z35" s="91">
        <f>1</f>
        <v>1</v>
      </c>
      <c r="AA35" s="91">
        <f>2</f>
        <v>2</v>
      </c>
      <c r="AB35" s="91">
        <f>39</f>
        <v>39</v>
      </c>
      <c r="AC35" s="91">
        <f>1</f>
        <v>1</v>
      </c>
      <c r="AD35" s="91">
        <f>24</f>
        <v>24</v>
      </c>
      <c r="AE35" s="91">
        <f>0</f>
        <v>0</v>
      </c>
      <c r="AF35" s="91">
        <f>0</f>
        <v>0</v>
      </c>
      <c r="AG35" s="91">
        <f>0</f>
        <v>0</v>
      </c>
      <c r="AH35" s="91">
        <f>0</f>
        <v>0</v>
      </c>
      <c r="AI35" s="91">
        <f>0</f>
        <v>0</v>
      </c>
      <c r="AJ35" s="91">
        <f>84</f>
        <v>84</v>
      </c>
      <c r="AK35" s="91">
        <f>0</f>
        <v>0</v>
      </c>
      <c r="AL35" s="91">
        <f>0</f>
        <v>0</v>
      </c>
      <c r="AM35" s="91">
        <f>0</f>
        <v>0</v>
      </c>
      <c r="AN35" s="91">
        <f>0</f>
        <v>0</v>
      </c>
      <c r="AO35" s="91">
        <f>0</f>
        <v>0</v>
      </c>
    </row>
    <row r="36" spans="1:41" ht="30" customHeight="1">
      <c r="A36" s="98" t="s">
        <v>131</v>
      </c>
      <c r="B36" s="101" t="s">
        <v>0</v>
      </c>
      <c r="C36" s="100">
        <v>27</v>
      </c>
      <c r="D36" s="91">
        <f>2560</f>
        <v>2560</v>
      </c>
      <c r="E36" s="91">
        <f>19</f>
        <v>19</v>
      </c>
      <c r="F36" s="91">
        <f>0</f>
        <v>0</v>
      </c>
      <c r="G36" s="91">
        <f>0</f>
        <v>0</v>
      </c>
      <c r="H36" s="91">
        <f>0</f>
        <v>0</v>
      </c>
      <c r="I36" s="91">
        <f>0</f>
        <v>0</v>
      </c>
      <c r="J36" s="91">
        <f>0</f>
        <v>0</v>
      </c>
      <c r="K36" s="91">
        <f>0</f>
        <v>0</v>
      </c>
      <c r="L36" s="91">
        <f>0</f>
        <v>0</v>
      </c>
      <c r="M36" s="91">
        <f>2</f>
        <v>2</v>
      </c>
      <c r="N36" s="91">
        <f>5</f>
        <v>5</v>
      </c>
      <c r="O36" s="91">
        <f>2</f>
        <v>2</v>
      </c>
      <c r="P36" s="91">
        <f>52</f>
        <v>52</v>
      </c>
      <c r="Q36" s="91">
        <f>1</f>
        <v>1</v>
      </c>
      <c r="R36" s="91">
        <f>2</f>
        <v>2</v>
      </c>
      <c r="S36" s="91">
        <f>1</f>
        <v>1</v>
      </c>
      <c r="T36" s="91">
        <f>0</f>
        <v>0</v>
      </c>
      <c r="U36" s="91">
        <f>1</f>
        <v>1</v>
      </c>
      <c r="V36" s="91">
        <f>2</f>
        <v>2</v>
      </c>
      <c r="W36" s="91">
        <f>0</f>
        <v>0</v>
      </c>
      <c r="X36" s="91">
        <f>0</f>
        <v>0</v>
      </c>
      <c r="Y36" s="91">
        <f>0</f>
        <v>0</v>
      </c>
      <c r="Z36" s="91">
        <f>1</f>
        <v>1</v>
      </c>
      <c r="AA36" s="91">
        <f>1</f>
        <v>1</v>
      </c>
      <c r="AB36" s="91">
        <f>37</f>
        <v>37</v>
      </c>
      <c r="AC36" s="91">
        <f>1</f>
        <v>1</v>
      </c>
      <c r="AD36" s="91">
        <f>22</f>
        <v>22</v>
      </c>
      <c r="AE36" s="91">
        <f>0</f>
        <v>0</v>
      </c>
      <c r="AF36" s="91">
        <f>0</f>
        <v>0</v>
      </c>
      <c r="AG36" s="91">
        <f>0</f>
        <v>0</v>
      </c>
      <c r="AH36" s="91">
        <f>0</f>
        <v>0</v>
      </c>
      <c r="AI36" s="91">
        <f>0</f>
        <v>0</v>
      </c>
      <c r="AJ36" s="91">
        <f>71</f>
        <v>71</v>
      </c>
      <c r="AK36" s="91">
        <f>0</f>
        <v>0</v>
      </c>
      <c r="AL36" s="91">
        <f>0</f>
        <v>0</v>
      </c>
      <c r="AM36" s="91">
        <f>0</f>
        <v>0</v>
      </c>
      <c r="AN36" s="91">
        <f>0</f>
        <v>0</v>
      </c>
      <c r="AO36" s="91">
        <f>0</f>
        <v>0</v>
      </c>
    </row>
    <row r="37" spans="1:41" s="51" customFormat="1" ht="60" customHeight="1">
      <c r="A37" s="98" t="s">
        <v>207</v>
      </c>
      <c r="B37" s="105" t="s">
        <v>250</v>
      </c>
      <c r="C37" s="100">
        <v>28</v>
      </c>
      <c r="D37" s="91">
        <f>0</f>
        <v>0</v>
      </c>
      <c r="E37" s="91">
        <f>0</f>
        <v>0</v>
      </c>
      <c r="F37" s="91">
        <f>0</f>
        <v>0</v>
      </c>
      <c r="G37" s="91">
        <f>0</f>
        <v>0</v>
      </c>
      <c r="H37" s="91">
        <f>0</f>
        <v>0</v>
      </c>
      <c r="I37" s="91">
        <f>0</f>
        <v>0</v>
      </c>
      <c r="J37" s="91">
        <f>0</f>
        <v>0</v>
      </c>
      <c r="K37" s="91">
        <f>0</f>
        <v>0</v>
      </c>
      <c r="L37" s="91">
        <f>0</f>
        <v>0</v>
      </c>
      <c r="M37" s="91">
        <f>0</f>
        <v>0</v>
      </c>
      <c r="N37" s="91">
        <f>0</f>
        <v>0</v>
      </c>
      <c r="O37" s="91">
        <f>0</f>
        <v>0</v>
      </c>
      <c r="P37" s="91">
        <f>0</f>
        <v>0</v>
      </c>
      <c r="Q37" s="91">
        <f>0</f>
        <v>0</v>
      </c>
      <c r="R37" s="91">
        <f>0</f>
        <v>0</v>
      </c>
      <c r="S37" s="91">
        <f>0</f>
        <v>0</v>
      </c>
      <c r="T37" s="91">
        <f>0</f>
        <v>0</v>
      </c>
      <c r="U37" s="91">
        <f>0</f>
        <v>0</v>
      </c>
      <c r="V37" s="91">
        <f>0</f>
        <v>0</v>
      </c>
      <c r="W37" s="91">
        <f>0</f>
        <v>0</v>
      </c>
      <c r="X37" s="91">
        <f>0</f>
        <v>0</v>
      </c>
      <c r="Y37" s="91">
        <f>0</f>
        <v>0</v>
      </c>
      <c r="Z37" s="91">
        <f>0</f>
        <v>0</v>
      </c>
      <c r="AA37" s="91">
        <f>0</f>
        <v>0</v>
      </c>
      <c r="AB37" s="91">
        <f>0</f>
        <v>0</v>
      </c>
      <c r="AC37" s="91">
        <f>0</f>
        <v>0</v>
      </c>
      <c r="AD37" s="91">
        <f>0</f>
        <v>0</v>
      </c>
      <c r="AE37" s="91">
        <f>0</f>
        <v>0</v>
      </c>
      <c r="AF37" s="91">
        <f>0</f>
        <v>0</v>
      </c>
      <c r="AG37" s="91">
        <f>0</f>
        <v>0</v>
      </c>
      <c r="AH37" s="91">
        <f>0</f>
        <v>0</v>
      </c>
      <c r="AI37" s="91">
        <f>0</f>
        <v>0</v>
      </c>
      <c r="AJ37" s="91">
        <f>0</f>
        <v>0</v>
      </c>
      <c r="AK37" s="91">
        <f>0</f>
        <v>0</v>
      </c>
      <c r="AL37" s="91">
        <f>0</f>
        <v>0</v>
      </c>
      <c r="AM37" s="91">
        <f>0</f>
        <v>0</v>
      </c>
      <c r="AN37" s="91">
        <f>0</f>
        <v>0</v>
      </c>
      <c r="AO37" s="91">
        <f>0</f>
        <v>0</v>
      </c>
    </row>
    <row r="38" spans="1:41" s="51" customFormat="1" ht="30" customHeight="1">
      <c r="A38" s="98" t="s">
        <v>208</v>
      </c>
      <c r="B38" s="106" t="s">
        <v>40</v>
      </c>
      <c r="C38" s="100">
        <v>29</v>
      </c>
      <c r="D38" s="91">
        <f>0</f>
        <v>0</v>
      </c>
      <c r="E38" s="91">
        <f>0</f>
        <v>0</v>
      </c>
      <c r="F38" s="91">
        <f>0</f>
        <v>0</v>
      </c>
      <c r="G38" s="91">
        <f>0</f>
        <v>0</v>
      </c>
      <c r="H38" s="91">
        <f>0</f>
        <v>0</v>
      </c>
      <c r="I38" s="91">
        <f>0</f>
        <v>0</v>
      </c>
      <c r="J38" s="91">
        <f>0</f>
        <v>0</v>
      </c>
      <c r="K38" s="91">
        <f>0</f>
        <v>0</v>
      </c>
      <c r="L38" s="91">
        <f>0</f>
        <v>0</v>
      </c>
      <c r="M38" s="91">
        <f>0</f>
        <v>0</v>
      </c>
      <c r="N38" s="91">
        <f>0</f>
        <v>0</v>
      </c>
      <c r="O38" s="91">
        <f>0</f>
        <v>0</v>
      </c>
      <c r="P38" s="91">
        <f>0</f>
        <v>0</v>
      </c>
      <c r="Q38" s="91">
        <f>0</f>
        <v>0</v>
      </c>
      <c r="R38" s="91">
        <f>0</f>
        <v>0</v>
      </c>
      <c r="S38" s="91">
        <f>0</f>
        <v>0</v>
      </c>
      <c r="T38" s="91">
        <f>0</f>
        <v>0</v>
      </c>
      <c r="U38" s="91">
        <f>0</f>
        <v>0</v>
      </c>
      <c r="V38" s="91">
        <f>0</f>
        <v>0</v>
      </c>
      <c r="W38" s="91">
        <f>0</f>
        <v>0</v>
      </c>
      <c r="X38" s="91">
        <f>0</f>
        <v>0</v>
      </c>
      <c r="Y38" s="91">
        <f>0</f>
        <v>0</v>
      </c>
      <c r="Z38" s="91">
        <f>0</f>
        <v>0</v>
      </c>
      <c r="AA38" s="91">
        <f>0</f>
        <v>0</v>
      </c>
      <c r="AB38" s="91">
        <f>0</f>
        <v>0</v>
      </c>
      <c r="AC38" s="91">
        <f>0</f>
        <v>0</v>
      </c>
      <c r="AD38" s="91">
        <f>0</f>
        <v>0</v>
      </c>
      <c r="AE38" s="91">
        <f>0</f>
        <v>0</v>
      </c>
      <c r="AF38" s="91">
        <f>0</f>
        <v>0</v>
      </c>
      <c r="AG38" s="91">
        <f>0</f>
        <v>0</v>
      </c>
      <c r="AH38" s="91">
        <f>0</f>
        <v>0</v>
      </c>
      <c r="AI38" s="91">
        <f>0</f>
        <v>0</v>
      </c>
      <c r="AJ38" s="91">
        <f>0</f>
        <v>0</v>
      </c>
      <c r="AK38" s="91">
        <f>0</f>
        <v>0</v>
      </c>
      <c r="AL38" s="91">
        <f>0</f>
        <v>0</v>
      </c>
      <c r="AM38" s="91">
        <f>0</f>
        <v>0</v>
      </c>
      <c r="AN38" s="91">
        <f>0</f>
        <v>0</v>
      </c>
      <c r="AO38" s="91">
        <f>0</f>
        <v>0</v>
      </c>
    </row>
    <row r="39" spans="1:41" ht="30" customHeight="1">
      <c r="A39" s="98" t="s">
        <v>1</v>
      </c>
      <c r="B39" s="99" t="s">
        <v>334</v>
      </c>
      <c r="C39" s="100">
        <v>30</v>
      </c>
      <c r="D39" s="91">
        <f>196</f>
        <v>196</v>
      </c>
      <c r="E39" s="91">
        <f>2</f>
        <v>2</v>
      </c>
      <c r="F39" s="91">
        <f>0</f>
        <v>0</v>
      </c>
      <c r="G39" s="91">
        <f>0</f>
        <v>0</v>
      </c>
      <c r="H39" s="91">
        <f>0</f>
        <v>0</v>
      </c>
      <c r="I39" s="91">
        <f>0</f>
        <v>0</v>
      </c>
      <c r="J39" s="91">
        <f>0</f>
        <v>0</v>
      </c>
      <c r="K39" s="91">
        <f>0</f>
        <v>0</v>
      </c>
      <c r="L39" s="91">
        <f>0</f>
        <v>0</v>
      </c>
      <c r="M39" s="91">
        <f>0</f>
        <v>0</v>
      </c>
      <c r="N39" s="91">
        <f>0</f>
        <v>0</v>
      </c>
      <c r="O39" s="91">
        <f>0</f>
        <v>0</v>
      </c>
      <c r="P39" s="91">
        <f>6</f>
        <v>6</v>
      </c>
      <c r="Q39" s="91">
        <f>0</f>
        <v>0</v>
      </c>
      <c r="R39" s="91">
        <f>1</f>
        <v>1</v>
      </c>
      <c r="S39" s="91">
        <f>0</f>
        <v>0</v>
      </c>
      <c r="T39" s="91">
        <f>1</f>
        <v>1</v>
      </c>
      <c r="U39" s="91">
        <f>0</f>
        <v>0</v>
      </c>
      <c r="V39" s="91">
        <f>0</f>
        <v>0</v>
      </c>
      <c r="W39" s="91">
        <f>0</f>
        <v>0</v>
      </c>
      <c r="X39" s="91">
        <f>0</f>
        <v>0</v>
      </c>
      <c r="Y39" s="91">
        <f>0</f>
        <v>0</v>
      </c>
      <c r="Z39" s="91">
        <f>0</f>
        <v>0</v>
      </c>
      <c r="AA39" s="91">
        <f>1</f>
        <v>1</v>
      </c>
      <c r="AB39" s="91">
        <f>2</f>
        <v>2</v>
      </c>
      <c r="AC39" s="91">
        <f>0</f>
        <v>0</v>
      </c>
      <c r="AD39" s="91">
        <f>2</f>
        <v>2</v>
      </c>
      <c r="AE39" s="91">
        <f>0</f>
        <v>0</v>
      </c>
      <c r="AF39" s="91">
        <f>0</f>
        <v>0</v>
      </c>
      <c r="AG39" s="91">
        <f>0</f>
        <v>0</v>
      </c>
      <c r="AH39" s="91">
        <f>0</f>
        <v>0</v>
      </c>
      <c r="AI39" s="91">
        <f>0</f>
        <v>0</v>
      </c>
      <c r="AJ39" s="91">
        <f>5</f>
        <v>5</v>
      </c>
      <c r="AK39" s="91">
        <f>0</f>
        <v>0</v>
      </c>
      <c r="AL39" s="91">
        <f>0</f>
        <v>0</v>
      </c>
      <c r="AM39" s="91">
        <f>0</f>
        <v>0</v>
      </c>
      <c r="AN39" s="91">
        <f>0</f>
        <v>0</v>
      </c>
      <c r="AO39" s="91">
        <f>0</f>
        <v>0</v>
      </c>
    </row>
    <row r="40" spans="1:41" ht="60" customHeight="1">
      <c r="A40" s="98" t="s">
        <v>209</v>
      </c>
      <c r="B40" s="99" t="s">
        <v>335</v>
      </c>
      <c r="C40" s="100">
        <v>31</v>
      </c>
      <c r="D40" s="91">
        <f>0</f>
        <v>0</v>
      </c>
      <c r="E40" s="91">
        <f>0</f>
        <v>0</v>
      </c>
      <c r="F40" s="91">
        <f>0</f>
        <v>0</v>
      </c>
      <c r="G40" s="91">
        <f>0</f>
        <v>0</v>
      </c>
      <c r="H40" s="91">
        <f>0</f>
        <v>0</v>
      </c>
      <c r="I40" s="91">
        <f>0</f>
        <v>0</v>
      </c>
      <c r="J40" s="91">
        <f>0</f>
        <v>0</v>
      </c>
      <c r="K40" s="91">
        <f>0</f>
        <v>0</v>
      </c>
      <c r="L40" s="91">
        <f>0</f>
        <v>0</v>
      </c>
      <c r="M40" s="91">
        <f>0</f>
        <v>0</v>
      </c>
      <c r="N40" s="91">
        <f>0</f>
        <v>0</v>
      </c>
      <c r="O40" s="91">
        <f>0</f>
        <v>0</v>
      </c>
      <c r="P40" s="91">
        <f>0</f>
        <v>0</v>
      </c>
      <c r="Q40" s="91">
        <f>0</f>
        <v>0</v>
      </c>
      <c r="R40" s="91">
        <f>0</f>
        <v>0</v>
      </c>
      <c r="S40" s="91">
        <f>0</f>
        <v>0</v>
      </c>
      <c r="T40" s="91">
        <f>0</f>
        <v>0</v>
      </c>
      <c r="U40" s="91">
        <f>0</f>
        <v>0</v>
      </c>
      <c r="V40" s="91">
        <f>0</f>
        <v>0</v>
      </c>
      <c r="W40" s="91">
        <f>0</f>
        <v>0</v>
      </c>
      <c r="X40" s="91">
        <f>0</f>
        <v>0</v>
      </c>
      <c r="Y40" s="91">
        <f>0</f>
        <v>0</v>
      </c>
      <c r="Z40" s="91">
        <f>0</f>
        <v>0</v>
      </c>
      <c r="AA40" s="91">
        <f>0</f>
        <v>0</v>
      </c>
      <c r="AB40" s="91">
        <f>0</f>
        <v>0</v>
      </c>
      <c r="AC40" s="91">
        <f>0</f>
        <v>0</v>
      </c>
      <c r="AD40" s="91">
        <f>0</f>
        <v>0</v>
      </c>
      <c r="AE40" s="91">
        <f>0</f>
        <v>0</v>
      </c>
      <c r="AF40" s="91">
        <f>0</f>
        <v>0</v>
      </c>
      <c r="AG40" s="91">
        <f>0</f>
        <v>0</v>
      </c>
      <c r="AH40" s="91">
        <f>0</f>
        <v>0</v>
      </c>
      <c r="AI40" s="91">
        <f>0</f>
        <v>0</v>
      </c>
      <c r="AJ40" s="91">
        <f>0</f>
        <v>0</v>
      </c>
      <c r="AK40" s="91">
        <f>0</f>
        <v>0</v>
      </c>
      <c r="AL40" s="91">
        <f>0</f>
        <v>0</v>
      </c>
      <c r="AM40" s="91">
        <f>0</f>
        <v>0</v>
      </c>
      <c r="AN40" s="91">
        <f>0</f>
        <v>0</v>
      </c>
      <c r="AO40" s="91">
        <f>0</f>
        <v>0</v>
      </c>
    </row>
    <row r="41" spans="1:41" ht="30" customHeight="1">
      <c r="A41" s="98" t="s">
        <v>213</v>
      </c>
      <c r="B41" s="99" t="s">
        <v>336</v>
      </c>
      <c r="C41" s="100">
        <v>32</v>
      </c>
      <c r="D41" s="91">
        <f>0</f>
        <v>0</v>
      </c>
      <c r="E41" s="91">
        <f>0</f>
        <v>0</v>
      </c>
      <c r="F41" s="91">
        <f>0</f>
        <v>0</v>
      </c>
      <c r="G41" s="91">
        <f>0</f>
        <v>0</v>
      </c>
      <c r="H41" s="91">
        <f>0</f>
        <v>0</v>
      </c>
      <c r="I41" s="91">
        <f>0</f>
        <v>0</v>
      </c>
      <c r="J41" s="91">
        <f>0</f>
        <v>0</v>
      </c>
      <c r="K41" s="91">
        <f>0</f>
        <v>0</v>
      </c>
      <c r="L41" s="91">
        <f>0</f>
        <v>0</v>
      </c>
      <c r="M41" s="91">
        <f>0</f>
        <v>0</v>
      </c>
      <c r="N41" s="91">
        <f>0</f>
        <v>0</v>
      </c>
      <c r="O41" s="91">
        <f>0</f>
        <v>0</v>
      </c>
      <c r="P41" s="91">
        <f>0</f>
        <v>0</v>
      </c>
      <c r="Q41" s="91">
        <f>0</f>
        <v>0</v>
      </c>
      <c r="R41" s="91">
        <f>0</f>
        <v>0</v>
      </c>
      <c r="S41" s="91">
        <f>0</f>
        <v>0</v>
      </c>
      <c r="T41" s="91">
        <f>0</f>
        <v>0</v>
      </c>
      <c r="U41" s="91">
        <f>0</f>
        <v>0</v>
      </c>
      <c r="V41" s="91">
        <f>0</f>
        <v>0</v>
      </c>
      <c r="W41" s="91">
        <f>0</f>
        <v>0</v>
      </c>
      <c r="X41" s="91">
        <f>0</f>
        <v>0</v>
      </c>
      <c r="Y41" s="91">
        <f>0</f>
        <v>0</v>
      </c>
      <c r="Z41" s="91">
        <f>0</f>
        <v>0</v>
      </c>
      <c r="AA41" s="91">
        <f>0</f>
        <v>0</v>
      </c>
      <c r="AB41" s="91">
        <f>0</f>
        <v>0</v>
      </c>
      <c r="AC41" s="91">
        <f>0</f>
        <v>0</v>
      </c>
      <c r="AD41" s="91">
        <f>0</f>
        <v>0</v>
      </c>
      <c r="AE41" s="91">
        <f>0</f>
        <v>0</v>
      </c>
      <c r="AF41" s="91">
        <f>0</f>
        <v>0</v>
      </c>
      <c r="AG41" s="91">
        <f>0</f>
        <v>0</v>
      </c>
      <c r="AH41" s="91">
        <f>0</f>
        <v>0</v>
      </c>
      <c r="AI41" s="91">
        <f>0</f>
        <v>0</v>
      </c>
      <c r="AJ41" s="91">
        <f>0</f>
        <v>0</v>
      </c>
      <c r="AK41" s="91">
        <f>0</f>
        <v>0</v>
      </c>
      <c r="AL41" s="91">
        <f>0</f>
        <v>0</v>
      </c>
      <c r="AM41" s="91">
        <f>0</f>
        <v>0</v>
      </c>
      <c r="AN41" s="91">
        <f>0</f>
        <v>0</v>
      </c>
      <c r="AO41" s="91">
        <f>0</f>
        <v>0</v>
      </c>
    </row>
    <row r="42" spans="1:41" ht="90" customHeight="1">
      <c r="A42" s="98" t="s">
        <v>162</v>
      </c>
      <c r="B42" s="101" t="s">
        <v>249</v>
      </c>
      <c r="C42" s="100">
        <v>33</v>
      </c>
      <c r="D42" s="91">
        <f>0</f>
        <v>0</v>
      </c>
      <c r="E42" s="91">
        <f>0</f>
        <v>0</v>
      </c>
      <c r="F42" s="91">
        <f>0</f>
        <v>0</v>
      </c>
      <c r="G42" s="91">
        <f>0</f>
        <v>0</v>
      </c>
      <c r="H42" s="91">
        <f>0</f>
        <v>0</v>
      </c>
      <c r="I42" s="91">
        <f>0</f>
        <v>0</v>
      </c>
      <c r="J42" s="91">
        <f>0</f>
        <v>0</v>
      </c>
      <c r="K42" s="91">
        <f>0</f>
        <v>0</v>
      </c>
      <c r="L42" s="91">
        <f>0</f>
        <v>0</v>
      </c>
      <c r="M42" s="91">
        <f>0</f>
        <v>0</v>
      </c>
      <c r="N42" s="91">
        <f>0</f>
        <v>0</v>
      </c>
      <c r="O42" s="91">
        <f>0</f>
        <v>0</v>
      </c>
      <c r="P42" s="91">
        <f>0</f>
        <v>0</v>
      </c>
      <c r="Q42" s="91">
        <f>0</f>
        <v>0</v>
      </c>
      <c r="R42" s="91">
        <f>0</f>
        <v>0</v>
      </c>
      <c r="S42" s="91">
        <f>0</f>
        <v>0</v>
      </c>
      <c r="T42" s="91">
        <f>0</f>
        <v>0</v>
      </c>
      <c r="U42" s="91">
        <f>0</f>
        <v>0</v>
      </c>
      <c r="V42" s="91">
        <f>0</f>
        <v>0</v>
      </c>
      <c r="W42" s="91">
        <f>0</f>
        <v>0</v>
      </c>
      <c r="X42" s="91">
        <f>0</f>
        <v>0</v>
      </c>
      <c r="Y42" s="91">
        <f>0</f>
        <v>0</v>
      </c>
      <c r="Z42" s="91">
        <f>0</f>
        <v>0</v>
      </c>
      <c r="AA42" s="91">
        <f>0</f>
        <v>0</v>
      </c>
      <c r="AB42" s="91">
        <f>0</f>
        <v>0</v>
      </c>
      <c r="AC42" s="91">
        <f>0</f>
        <v>0</v>
      </c>
      <c r="AD42" s="91">
        <f>0</f>
        <v>0</v>
      </c>
      <c r="AE42" s="91">
        <f>0</f>
        <v>0</v>
      </c>
      <c r="AF42" s="91">
        <f>0</f>
        <v>0</v>
      </c>
      <c r="AG42" s="91">
        <f>0</f>
        <v>0</v>
      </c>
      <c r="AH42" s="91">
        <f>0</f>
        <v>0</v>
      </c>
      <c r="AI42" s="91">
        <f>0</f>
        <v>0</v>
      </c>
      <c r="AJ42" s="91">
        <f>0</f>
        <v>0</v>
      </c>
      <c r="AK42" s="91">
        <f>0</f>
        <v>0</v>
      </c>
      <c r="AL42" s="91">
        <f>0</f>
        <v>0</v>
      </c>
      <c r="AM42" s="91">
        <f>0</f>
        <v>0</v>
      </c>
      <c r="AN42" s="91">
        <f>0</f>
        <v>0</v>
      </c>
      <c r="AO42" s="91">
        <f>0</f>
        <v>0</v>
      </c>
    </row>
    <row r="43" spans="1:41" ht="90" customHeight="1">
      <c r="A43" s="98" t="s">
        <v>163</v>
      </c>
      <c r="B43" s="101" t="s">
        <v>248</v>
      </c>
      <c r="C43" s="100">
        <v>34</v>
      </c>
      <c r="D43" s="91">
        <f>0</f>
        <v>0</v>
      </c>
      <c r="E43" s="91">
        <f>0</f>
        <v>0</v>
      </c>
      <c r="F43" s="91">
        <f>0</f>
        <v>0</v>
      </c>
      <c r="G43" s="91">
        <f>0</f>
        <v>0</v>
      </c>
      <c r="H43" s="91">
        <f>0</f>
        <v>0</v>
      </c>
      <c r="I43" s="91">
        <f>0</f>
        <v>0</v>
      </c>
      <c r="J43" s="91">
        <f>0</f>
        <v>0</v>
      </c>
      <c r="K43" s="91">
        <f>0</f>
        <v>0</v>
      </c>
      <c r="L43" s="91">
        <f>0</f>
        <v>0</v>
      </c>
      <c r="M43" s="91">
        <f>0</f>
        <v>0</v>
      </c>
      <c r="N43" s="91">
        <f>0</f>
        <v>0</v>
      </c>
      <c r="O43" s="91">
        <f>0</f>
        <v>0</v>
      </c>
      <c r="P43" s="91">
        <f>0</f>
        <v>0</v>
      </c>
      <c r="Q43" s="91">
        <f>0</f>
        <v>0</v>
      </c>
      <c r="R43" s="91">
        <f>0</f>
        <v>0</v>
      </c>
      <c r="S43" s="91">
        <f>0</f>
        <v>0</v>
      </c>
      <c r="T43" s="91">
        <f>0</f>
        <v>0</v>
      </c>
      <c r="U43" s="91">
        <f>0</f>
        <v>0</v>
      </c>
      <c r="V43" s="91">
        <f>0</f>
        <v>0</v>
      </c>
      <c r="W43" s="91">
        <f>0</f>
        <v>0</v>
      </c>
      <c r="X43" s="91">
        <f>0</f>
        <v>0</v>
      </c>
      <c r="Y43" s="91">
        <f>0</f>
        <v>0</v>
      </c>
      <c r="Z43" s="91">
        <f>0</f>
        <v>0</v>
      </c>
      <c r="AA43" s="91">
        <f>0</f>
        <v>0</v>
      </c>
      <c r="AB43" s="91">
        <f>0</f>
        <v>0</v>
      </c>
      <c r="AC43" s="91">
        <f>0</f>
        <v>0</v>
      </c>
      <c r="AD43" s="91">
        <f>0</f>
        <v>0</v>
      </c>
      <c r="AE43" s="91">
        <f>0</f>
        <v>0</v>
      </c>
      <c r="AF43" s="91">
        <f>0</f>
        <v>0</v>
      </c>
      <c r="AG43" s="91">
        <f>0</f>
        <v>0</v>
      </c>
      <c r="AH43" s="91">
        <f>0</f>
        <v>0</v>
      </c>
      <c r="AI43" s="91">
        <f>0</f>
        <v>0</v>
      </c>
      <c r="AJ43" s="91">
        <f>0</f>
        <v>0</v>
      </c>
      <c r="AK43" s="91">
        <f>0</f>
        <v>0</v>
      </c>
      <c r="AL43" s="91">
        <f>0</f>
        <v>0</v>
      </c>
      <c r="AM43" s="91">
        <f>0</f>
        <v>0</v>
      </c>
      <c r="AN43" s="91">
        <f>0</f>
        <v>0</v>
      </c>
      <c r="AO43" s="91">
        <f>0</f>
        <v>0</v>
      </c>
    </row>
    <row r="44" spans="1:41" ht="90" customHeight="1">
      <c r="A44" s="98" t="s">
        <v>164</v>
      </c>
      <c r="B44" s="101" t="s">
        <v>247</v>
      </c>
      <c r="C44" s="100">
        <v>35</v>
      </c>
      <c r="D44" s="91">
        <f>0</f>
        <v>0</v>
      </c>
      <c r="E44" s="91">
        <f>0</f>
        <v>0</v>
      </c>
      <c r="F44" s="91">
        <f>0</f>
        <v>0</v>
      </c>
      <c r="G44" s="91">
        <f>0</f>
        <v>0</v>
      </c>
      <c r="H44" s="91">
        <f>0</f>
        <v>0</v>
      </c>
      <c r="I44" s="91">
        <f>0</f>
        <v>0</v>
      </c>
      <c r="J44" s="91">
        <f>0</f>
        <v>0</v>
      </c>
      <c r="K44" s="91">
        <f>0</f>
        <v>0</v>
      </c>
      <c r="L44" s="91">
        <f>0</f>
        <v>0</v>
      </c>
      <c r="M44" s="91">
        <f>0</f>
        <v>0</v>
      </c>
      <c r="N44" s="91">
        <f>0</f>
        <v>0</v>
      </c>
      <c r="O44" s="91">
        <f>0</f>
        <v>0</v>
      </c>
      <c r="P44" s="91">
        <f>0</f>
        <v>0</v>
      </c>
      <c r="Q44" s="91">
        <f>0</f>
        <v>0</v>
      </c>
      <c r="R44" s="91">
        <f>0</f>
        <v>0</v>
      </c>
      <c r="S44" s="91">
        <f>0</f>
        <v>0</v>
      </c>
      <c r="T44" s="91">
        <f>0</f>
        <v>0</v>
      </c>
      <c r="U44" s="91">
        <f>0</f>
        <v>0</v>
      </c>
      <c r="V44" s="91">
        <f>0</f>
        <v>0</v>
      </c>
      <c r="W44" s="91">
        <f>0</f>
        <v>0</v>
      </c>
      <c r="X44" s="91">
        <f>0</f>
        <v>0</v>
      </c>
      <c r="Y44" s="91">
        <f>0</f>
        <v>0</v>
      </c>
      <c r="Z44" s="91">
        <f>0</f>
        <v>0</v>
      </c>
      <c r="AA44" s="91">
        <f>0</f>
        <v>0</v>
      </c>
      <c r="AB44" s="91">
        <f>0</f>
        <v>0</v>
      </c>
      <c r="AC44" s="91">
        <f>0</f>
        <v>0</v>
      </c>
      <c r="AD44" s="91">
        <f>0</f>
        <v>0</v>
      </c>
      <c r="AE44" s="91">
        <f>0</f>
        <v>0</v>
      </c>
      <c r="AF44" s="91">
        <f>0</f>
        <v>0</v>
      </c>
      <c r="AG44" s="91">
        <f>0</f>
        <v>0</v>
      </c>
      <c r="AH44" s="91">
        <f>0</f>
        <v>0</v>
      </c>
      <c r="AI44" s="91">
        <f>0</f>
        <v>0</v>
      </c>
      <c r="AJ44" s="91">
        <f>0</f>
        <v>0</v>
      </c>
      <c r="AK44" s="91">
        <f>0</f>
        <v>0</v>
      </c>
      <c r="AL44" s="91">
        <f>0</f>
        <v>0</v>
      </c>
      <c r="AM44" s="91">
        <f>0</f>
        <v>0</v>
      </c>
      <c r="AN44" s="91">
        <f>0</f>
        <v>0</v>
      </c>
      <c r="AO44" s="91">
        <f>0</f>
        <v>0</v>
      </c>
    </row>
    <row r="45" spans="1:41" ht="30" customHeight="1">
      <c r="A45" s="98" t="s">
        <v>2</v>
      </c>
      <c r="B45" s="101" t="s">
        <v>3</v>
      </c>
      <c r="C45" s="100">
        <v>36</v>
      </c>
      <c r="D45" s="91">
        <f>147</f>
        <v>147</v>
      </c>
      <c r="E45" s="91">
        <f>2</f>
        <v>2</v>
      </c>
      <c r="F45" s="91">
        <f>0</f>
        <v>0</v>
      </c>
      <c r="G45" s="91">
        <f>0</f>
        <v>0</v>
      </c>
      <c r="H45" s="91">
        <f>0</f>
        <v>0</v>
      </c>
      <c r="I45" s="91">
        <f>0</f>
        <v>0</v>
      </c>
      <c r="J45" s="91">
        <f>0</f>
        <v>0</v>
      </c>
      <c r="K45" s="91">
        <f>0</f>
        <v>0</v>
      </c>
      <c r="L45" s="91">
        <f>0</f>
        <v>0</v>
      </c>
      <c r="M45" s="91">
        <f>0</f>
        <v>0</v>
      </c>
      <c r="N45" s="91">
        <f>0</f>
        <v>0</v>
      </c>
      <c r="O45" s="91">
        <f>0</f>
        <v>0</v>
      </c>
      <c r="P45" s="91">
        <f>0</f>
        <v>0</v>
      </c>
      <c r="Q45" s="91">
        <f>0</f>
        <v>0</v>
      </c>
      <c r="R45" s="91">
        <f>1</f>
        <v>1</v>
      </c>
      <c r="S45" s="91">
        <f>0</f>
        <v>0</v>
      </c>
      <c r="T45" s="91">
        <f>0</f>
        <v>0</v>
      </c>
      <c r="U45" s="91">
        <f>0</f>
        <v>0</v>
      </c>
      <c r="V45" s="91">
        <f>0</f>
        <v>0</v>
      </c>
      <c r="W45" s="91">
        <f>0</f>
        <v>0</v>
      </c>
      <c r="X45" s="91">
        <f>0</f>
        <v>0</v>
      </c>
      <c r="Y45" s="91">
        <f>0</f>
        <v>0</v>
      </c>
      <c r="Z45" s="91">
        <f>0</f>
        <v>0</v>
      </c>
      <c r="AA45" s="91">
        <f>0</f>
        <v>0</v>
      </c>
      <c r="AB45" s="91">
        <f>0</f>
        <v>0</v>
      </c>
      <c r="AC45" s="91">
        <f>0</f>
        <v>0</v>
      </c>
      <c r="AD45" s="91">
        <f>0</f>
        <v>0</v>
      </c>
      <c r="AE45" s="91">
        <f>0</f>
        <v>0</v>
      </c>
      <c r="AF45" s="91">
        <f>0</f>
        <v>0</v>
      </c>
      <c r="AG45" s="91">
        <f>0</f>
        <v>0</v>
      </c>
      <c r="AH45" s="91">
        <f>0</f>
        <v>0</v>
      </c>
      <c r="AI45" s="91">
        <f>0</f>
        <v>0</v>
      </c>
      <c r="AJ45" s="91">
        <f>0</f>
        <v>0</v>
      </c>
      <c r="AK45" s="91">
        <f>0</f>
        <v>0</v>
      </c>
      <c r="AL45" s="91">
        <f>0</f>
        <v>0</v>
      </c>
      <c r="AM45" s="91">
        <f>0</f>
        <v>0</v>
      </c>
      <c r="AN45" s="91">
        <f>0</f>
        <v>0</v>
      </c>
      <c r="AO45" s="91">
        <f>0</f>
        <v>0</v>
      </c>
    </row>
    <row r="46" spans="1:41" ht="60" customHeight="1">
      <c r="A46" s="98" t="s">
        <v>168</v>
      </c>
      <c r="B46" s="101" t="s">
        <v>4</v>
      </c>
      <c r="C46" s="100">
        <v>37</v>
      </c>
      <c r="D46" s="91">
        <f>0</f>
        <v>0</v>
      </c>
      <c r="E46" s="91">
        <f>0</f>
        <v>0</v>
      </c>
      <c r="F46" s="91">
        <f>0</f>
        <v>0</v>
      </c>
      <c r="G46" s="91">
        <f>0</f>
        <v>0</v>
      </c>
      <c r="H46" s="91">
        <f>0</f>
        <v>0</v>
      </c>
      <c r="I46" s="91">
        <f>0</f>
        <v>0</v>
      </c>
      <c r="J46" s="91">
        <f>0</f>
        <v>0</v>
      </c>
      <c r="K46" s="91">
        <f>0</f>
        <v>0</v>
      </c>
      <c r="L46" s="91">
        <f>0</f>
        <v>0</v>
      </c>
      <c r="M46" s="91">
        <f>0</f>
        <v>0</v>
      </c>
      <c r="N46" s="91">
        <f>0</f>
        <v>0</v>
      </c>
      <c r="O46" s="91">
        <f>0</f>
        <v>0</v>
      </c>
      <c r="P46" s="91">
        <f>0</f>
        <v>0</v>
      </c>
      <c r="Q46" s="91">
        <f>0</f>
        <v>0</v>
      </c>
      <c r="R46" s="91">
        <f>0</f>
        <v>0</v>
      </c>
      <c r="S46" s="91">
        <f>0</f>
        <v>0</v>
      </c>
      <c r="T46" s="91">
        <f>0</f>
        <v>0</v>
      </c>
      <c r="U46" s="91">
        <f>0</f>
        <v>0</v>
      </c>
      <c r="V46" s="91">
        <f>0</f>
        <v>0</v>
      </c>
      <c r="W46" s="91">
        <f>0</f>
        <v>0</v>
      </c>
      <c r="X46" s="91">
        <f>0</f>
        <v>0</v>
      </c>
      <c r="Y46" s="91">
        <f>0</f>
        <v>0</v>
      </c>
      <c r="Z46" s="91">
        <f>0</f>
        <v>0</v>
      </c>
      <c r="AA46" s="91">
        <f>0</f>
        <v>0</v>
      </c>
      <c r="AB46" s="91">
        <f>0</f>
        <v>0</v>
      </c>
      <c r="AC46" s="91">
        <f>0</f>
        <v>0</v>
      </c>
      <c r="AD46" s="91">
        <f>0</f>
        <v>0</v>
      </c>
      <c r="AE46" s="91">
        <f>0</f>
        <v>0</v>
      </c>
      <c r="AF46" s="91">
        <f>0</f>
        <v>0</v>
      </c>
      <c r="AG46" s="91">
        <f>0</f>
        <v>0</v>
      </c>
      <c r="AH46" s="91">
        <f>0</f>
        <v>0</v>
      </c>
      <c r="AI46" s="91">
        <f>0</f>
        <v>0</v>
      </c>
      <c r="AJ46" s="91">
        <f>0</f>
        <v>0</v>
      </c>
      <c r="AK46" s="91">
        <f>0</f>
        <v>0</v>
      </c>
      <c r="AL46" s="91">
        <f>0</f>
        <v>0</v>
      </c>
      <c r="AM46" s="91">
        <f>0</f>
        <v>0</v>
      </c>
      <c r="AN46" s="91">
        <f>0</f>
        <v>0</v>
      </c>
      <c r="AO46" s="91">
        <f>0</f>
        <v>0</v>
      </c>
    </row>
    <row r="47" spans="1:41" ht="60" customHeight="1">
      <c r="A47" s="98" t="s">
        <v>169</v>
      </c>
      <c r="B47" s="101" t="s">
        <v>170</v>
      </c>
      <c r="C47" s="100">
        <v>38</v>
      </c>
      <c r="D47" s="91">
        <f>0</f>
        <v>0</v>
      </c>
      <c r="E47" s="91">
        <f>0</f>
        <v>0</v>
      </c>
      <c r="F47" s="91">
        <f>0</f>
        <v>0</v>
      </c>
      <c r="G47" s="91">
        <f>0</f>
        <v>0</v>
      </c>
      <c r="H47" s="91">
        <f>0</f>
        <v>0</v>
      </c>
      <c r="I47" s="91">
        <f>0</f>
        <v>0</v>
      </c>
      <c r="J47" s="91">
        <f>0</f>
        <v>0</v>
      </c>
      <c r="K47" s="91">
        <f>0</f>
        <v>0</v>
      </c>
      <c r="L47" s="91">
        <f>0</f>
        <v>0</v>
      </c>
      <c r="M47" s="91">
        <f>0</f>
        <v>0</v>
      </c>
      <c r="N47" s="91">
        <f>0</f>
        <v>0</v>
      </c>
      <c r="O47" s="91">
        <f>0</f>
        <v>0</v>
      </c>
      <c r="P47" s="91">
        <f>0</f>
        <v>0</v>
      </c>
      <c r="Q47" s="91">
        <f>0</f>
        <v>0</v>
      </c>
      <c r="R47" s="91">
        <f>0</f>
        <v>0</v>
      </c>
      <c r="S47" s="91">
        <f>0</f>
        <v>0</v>
      </c>
      <c r="T47" s="91">
        <f>0</f>
        <v>0</v>
      </c>
      <c r="U47" s="91">
        <f>0</f>
        <v>0</v>
      </c>
      <c r="V47" s="91">
        <f>0</f>
        <v>0</v>
      </c>
      <c r="W47" s="91">
        <f>0</f>
        <v>0</v>
      </c>
      <c r="X47" s="91">
        <f>0</f>
        <v>0</v>
      </c>
      <c r="Y47" s="91">
        <f>0</f>
        <v>0</v>
      </c>
      <c r="Z47" s="91">
        <f>0</f>
        <v>0</v>
      </c>
      <c r="AA47" s="91">
        <f>0</f>
        <v>0</v>
      </c>
      <c r="AB47" s="91">
        <f>0</f>
        <v>0</v>
      </c>
      <c r="AC47" s="91">
        <f>0</f>
        <v>0</v>
      </c>
      <c r="AD47" s="91">
        <f>0</f>
        <v>0</v>
      </c>
      <c r="AE47" s="91">
        <f>0</f>
        <v>0</v>
      </c>
      <c r="AF47" s="91">
        <f>0</f>
        <v>0</v>
      </c>
      <c r="AG47" s="91">
        <f>0</f>
        <v>0</v>
      </c>
      <c r="AH47" s="91">
        <f>0</f>
        <v>0</v>
      </c>
      <c r="AI47" s="91">
        <f>0</f>
        <v>0</v>
      </c>
      <c r="AJ47" s="91">
        <f>0</f>
        <v>0</v>
      </c>
      <c r="AK47" s="91">
        <f>0</f>
        <v>0</v>
      </c>
      <c r="AL47" s="91">
        <f>0</f>
        <v>0</v>
      </c>
      <c r="AM47" s="91">
        <f>0</f>
        <v>0</v>
      </c>
      <c r="AN47" s="91">
        <f>0</f>
        <v>0</v>
      </c>
      <c r="AO47" s="91">
        <f>0</f>
        <v>0</v>
      </c>
    </row>
    <row r="48" spans="1:41" ht="30" customHeight="1">
      <c r="A48" s="98" t="s">
        <v>5</v>
      </c>
      <c r="B48" s="101" t="s">
        <v>6</v>
      </c>
      <c r="C48" s="100">
        <v>39</v>
      </c>
      <c r="D48" s="91">
        <f>0</f>
        <v>0</v>
      </c>
      <c r="E48" s="91">
        <f>0</f>
        <v>0</v>
      </c>
      <c r="F48" s="91">
        <f>0</f>
        <v>0</v>
      </c>
      <c r="G48" s="91">
        <f>0</f>
        <v>0</v>
      </c>
      <c r="H48" s="91">
        <f>0</f>
        <v>0</v>
      </c>
      <c r="I48" s="91">
        <f>0</f>
        <v>0</v>
      </c>
      <c r="J48" s="91">
        <f>0</f>
        <v>0</v>
      </c>
      <c r="K48" s="91">
        <f>0</f>
        <v>0</v>
      </c>
      <c r="L48" s="91">
        <f>0</f>
        <v>0</v>
      </c>
      <c r="M48" s="91">
        <f>0</f>
        <v>0</v>
      </c>
      <c r="N48" s="91">
        <f>0</f>
        <v>0</v>
      </c>
      <c r="O48" s="91">
        <f>0</f>
        <v>0</v>
      </c>
      <c r="P48" s="91">
        <f>0</f>
        <v>0</v>
      </c>
      <c r="Q48" s="91">
        <f>0</f>
        <v>0</v>
      </c>
      <c r="R48" s="91">
        <f>0</f>
        <v>0</v>
      </c>
      <c r="S48" s="91">
        <f>0</f>
        <v>0</v>
      </c>
      <c r="T48" s="91">
        <f>0</f>
        <v>0</v>
      </c>
      <c r="U48" s="91">
        <f>0</f>
        <v>0</v>
      </c>
      <c r="V48" s="91">
        <f>0</f>
        <v>0</v>
      </c>
      <c r="W48" s="91">
        <f>0</f>
        <v>0</v>
      </c>
      <c r="X48" s="91">
        <f>0</f>
        <v>0</v>
      </c>
      <c r="Y48" s="91">
        <f>0</f>
        <v>0</v>
      </c>
      <c r="Z48" s="91">
        <f>0</f>
        <v>0</v>
      </c>
      <c r="AA48" s="91">
        <f>0</f>
        <v>0</v>
      </c>
      <c r="AB48" s="91">
        <f>0</f>
        <v>0</v>
      </c>
      <c r="AC48" s="91">
        <f>0</f>
        <v>0</v>
      </c>
      <c r="AD48" s="91">
        <f>0</f>
        <v>0</v>
      </c>
      <c r="AE48" s="91">
        <f>0</f>
        <v>0</v>
      </c>
      <c r="AF48" s="91">
        <f>0</f>
        <v>0</v>
      </c>
      <c r="AG48" s="91">
        <f>0</f>
        <v>0</v>
      </c>
      <c r="AH48" s="91">
        <f>0</f>
        <v>0</v>
      </c>
      <c r="AI48" s="91">
        <f>0</f>
        <v>0</v>
      </c>
      <c r="AJ48" s="91">
        <f>0</f>
        <v>0</v>
      </c>
      <c r="AK48" s="91">
        <f>0</f>
        <v>0</v>
      </c>
      <c r="AL48" s="91">
        <f>0</f>
        <v>0</v>
      </c>
      <c r="AM48" s="91">
        <f>0</f>
        <v>0</v>
      </c>
      <c r="AN48" s="91">
        <f>0</f>
        <v>0</v>
      </c>
      <c r="AO48" s="91">
        <f>0</f>
        <v>0</v>
      </c>
    </row>
    <row r="49" spans="1:41" ht="60" customHeight="1">
      <c r="A49" s="98" t="s">
        <v>171</v>
      </c>
      <c r="B49" s="101" t="s">
        <v>7</v>
      </c>
      <c r="C49" s="100">
        <v>40</v>
      </c>
      <c r="D49" s="91">
        <f>0</f>
        <v>0</v>
      </c>
      <c r="E49" s="91">
        <f>0</f>
        <v>0</v>
      </c>
      <c r="F49" s="91">
        <f>0</f>
        <v>0</v>
      </c>
      <c r="G49" s="91">
        <f>0</f>
        <v>0</v>
      </c>
      <c r="H49" s="91">
        <f>0</f>
        <v>0</v>
      </c>
      <c r="I49" s="91">
        <f>0</f>
        <v>0</v>
      </c>
      <c r="J49" s="91">
        <f>0</f>
        <v>0</v>
      </c>
      <c r="K49" s="91">
        <f>0</f>
        <v>0</v>
      </c>
      <c r="L49" s="91">
        <f>0</f>
        <v>0</v>
      </c>
      <c r="M49" s="91">
        <f>0</f>
        <v>0</v>
      </c>
      <c r="N49" s="91">
        <f>0</f>
        <v>0</v>
      </c>
      <c r="O49" s="91">
        <f>0</f>
        <v>0</v>
      </c>
      <c r="P49" s="91">
        <f>0</f>
        <v>0</v>
      </c>
      <c r="Q49" s="91">
        <f>0</f>
        <v>0</v>
      </c>
      <c r="R49" s="91">
        <f>0</f>
        <v>0</v>
      </c>
      <c r="S49" s="91">
        <f>0</f>
        <v>0</v>
      </c>
      <c r="T49" s="91">
        <f>0</f>
        <v>0</v>
      </c>
      <c r="U49" s="91">
        <f>0</f>
        <v>0</v>
      </c>
      <c r="V49" s="91">
        <f>0</f>
        <v>0</v>
      </c>
      <c r="W49" s="91">
        <f>0</f>
        <v>0</v>
      </c>
      <c r="X49" s="91">
        <f>0</f>
        <v>0</v>
      </c>
      <c r="Y49" s="91">
        <f>0</f>
        <v>0</v>
      </c>
      <c r="Z49" s="91">
        <f>0</f>
        <v>0</v>
      </c>
      <c r="AA49" s="91">
        <f>0</f>
        <v>0</v>
      </c>
      <c r="AB49" s="91">
        <f>0</f>
        <v>0</v>
      </c>
      <c r="AC49" s="91">
        <f>0</f>
        <v>0</v>
      </c>
      <c r="AD49" s="91">
        <f>0</f>
        <v>0</v>
      </c>
      <c r="AE49" s="91">
        <f>0</f>
        <v>0</v>
      </c>
      <c r="AF49" s="91">
        <f>0</f>
        <v>0</v>
      </c>
      <c r="AG49" s="91">
        <f>0</f>
        <v>0</v>
      </c>
      <c r="AH49" s="91">
        <f>0</f>
        <v>0</v>
      </c>
      <c r="AI49" s="91">
        <f>0</f>
        <v>0</v>
      </c>
      <c r="AJ49" s="91">
        <f>0</f>
        <v>0</v>
      </c>
      <c r="AK49" s="91">
        <f>0</f>
        <v>0</v>
      </c>
      <c r="AL49" s="91">
        <f>0</f>
        <v>0</v>
      </c>
      <c r="AM49" s="91">
        <f>0</f>
        <v>0</v>
      </c>
      <c r="AN49" s="91">
        <f>0</f>
        <v>0</v>
      </c>
      <c r="AO49" s="91">
        <f>0</f>
        <v>0</v>
      </c>
    </row>
    <row r="50" spans="1:41" ht="30" customHeight="1">
      <c r="A50" s="98" t="s">
        <v>172</v>
      </c>
      <c r="B50" s="101" t="s">
        <v>85</v>
      </c>
      <c r="C50" s="100">
        <v>41</v>
      </c>
      <c r="D50" s="91">
        <f>0</f>
        <v>0</v>
      </c>
      <c r="E50" s="91">
        <f>0</f>
        <v>0</v>
      </c>
      <c r="F50" s="91">
        <f>0</f>
        <v>0</v>
      </c>
      <c r="G50" s="91">
        <f>0</f>
        <v>0</v>
      </c>
      <c r="H50" s="91">
        <f>0</f>
        <v>0</v>
      </c>
      <c r="I50" s="91">
        <f>0</f>
        <v>0</v>
      </c>
      <c r="J50" s="91">
        <f>0</f>
        <v>0</v>
      </c>
      <c r="K50" s="91">
        <f>0</f>
        <v>0</v>
      </c>
      <c r="L50" s="91">
        <f>0</f>
        <v>0</v>
      </c>
      <c r="M50" s="91">
        <f>0</f>
        <v>0</v>
      </c>
      <c r="N50" s="91">
        <f>0</f>
        <v>0</v>
      </c>
      <c r="O50" s="91">
        <f>0</f>
        <v>0</v>
      </c>
      <c r="P50" s="91">
        <f>0</f>
        <v>0</v>
      </c>
      <c r="Q50" s="91">
        <f>0</f>
        <v>0</v>
      </c>
      <c r="R50" s="91">
        <f>0</f>
        <v>0</v>
      </c>
      <c r="S50" s="91">
        <f>0</f>
        <v>0</v>
      </c>
      <c r="T50" s="91">
        <f>0</f>
        <v>0</v>
      </c>
      <c r="U50" s="91">
        <f>0</f>
        <v>0</v>
      </c>
      <c r="V50" s="91">
        <f>0</f>
        <v>0</v>
      </c>
      <c r="W50" s="91">
        <f>0</f>
        <v>0</v>
      </c>
      <c r="X50" s="91">
        <f>0</f>
        <v>0</v>
      </c>
      <c r="Y50" s="91">
        <f>0</f>
        <v>0</v>
      </c>
      <c r="Z50" s="91">
        <f>0</f>
        <v>0</v>
      </c>
      <c r="AA50" s="91">
        <f>0</f>
        <v>0</v>
      </c>
      <c r="AB50" s="91">
        <f>0</f>
        <v>0</v>
      </c>
      <c r="AC50" s="91">
        <f>0</f>
        <v>0</v>
      </c>
      <c r="AD50" s="91">
        <f>0</f>
        <v>0</v>
      </c>
      <c r="AE50" s="91">
        <f>0</f>
        <v>0</v>
      </c>
      <c r="AF50" s="91">
        <f>0</f>
        <v>0</v>
      </c>
      <c r="AG50" s="91">
        <f>0</f>
        <v>0</v>
      </c>
      <c r="AH50" s="91">
        <f>0</f>
        <v>0</v>
      </c>
      <c r="AI50" s="91">
        <f>0</f>
        <v>0</v>
      </c>
      <c r="AJ50" s="91">
        <f>0</f>
        <v>0</v>
      </c>
      <c r="AK50" s="91">
        <f>0</f>
        <v>0</v>
      </c>
      <c r="AL50" s="91">
        <f>0</f>
        <v>0</v>
      </c>
      <c r="AM50" s="91">
        <f>0</f>
        <v>0</v>
      </c>
      <c r="AN50" s="91">
        <f>0</f>
        <v>0</v>
      </c>
      <c r="AO50" s="91">
        <f>0</f>
        <v>0</v>
      </c>
    </row>
    <row r="51" spans="1:41" ht="30" customHeight="1">
      <c r="A51" s="98" t="s">
        <v>8</v>
      </c>
      <c r="B51" s="101" t="s">
        <v>9</v>
      </c>
      <c r="C51" s="100">
        <v>42</v>
      </c>
      <c r="D51" s="91">
        <f>0</f>
        <v>0</v>
      </c>
      <c r="E51" s="91">
        <f>0</f>
        <v>0</v>
      </c>
      <c r="F51" s="91">
        <f>0</f>
        <v>0</v>
      </c>
      <c r="G51" s="91">
        <f>0</f>
        <v>0</v>
      </c>
      <c r="H51" s="91">
        <f>0</f>
        <v>0</v>
      </c>
      <c r="I51" s="91">
        <f>0</f>
        <v>0</v>
      </c>
      <c r="J51" s="91">
        <f>0</f>
        <v>0</v>
      </c>
      <c r="K51" s="91">
        <f>0</f>
        <v>0</v>
      </c>
      <c r="L51" s="91">
        <f>0</f>
        <v>0</v>
      </c>
      <c r="M51" s="91">
        <f>0</f>
        <v>0</v>
      </c>
      <c r="N51" s="91">
        <f>0</f>
        <v>0</v>
      </c>
      <c r="O51" s="91">
        <f>0</f>
        <v>0</v>
      </c>
      <c r="P51" s="91">
        <f>0</f>
        <v>0</v>
      </c>
      <c r="Q51" s="91">
        <f>0</f>
        <v>0</v>
      </c>
      <c r="R51" s="91">
        <f>0</f>
        <v>0</v>
      </c>
      <c r="S51" s="91">
        <f>0</f>
        <v>0</v>
      </c>
      <c r="T51" s="91">
        <f>0</f>
        <v>0</v>
      </c>
      <c r="U51" s="91">
        <f>0</f>
        <v>0</v>
      </c>
      <c r="V51" s="91">
        <f>0</f>
        <v>0</v>
      </c>
      <c r="W51" s="91">
        <f>0</f>
        <v>0</v>
      </c>
      <c r="X51" s="91">
        <f>0</f>
        <v>0</v>
      </c>
      <c r="Y51" s="91">
        <f>0</f>
        <v>0</v>
      </c>
      <c r="Z51" s="91">
        <f>0</f>
        <v>0</v>
      </c>
      <c r="AA51" s="91">
        <f>0</f>
        <v>0</v>
      </c>
      <c r="AB51" s="91">
        <f>0</f>
        <v>0</v>
      </c>
      <c r="AC51" s="91">
        <f>0</f>
        <v>0</v>
      </c>
      <c r="AD51" s="91">
        <f>0</f>
        <v>0</v>
      </c>
      <c r="AE51" s="91">
        <f>0</f>
        <v>0</v>
      </c>
      <c r="AF51" s="91">
        <f>0</f>
        <v>0</v>
      </c>
      <c r="AG51" s="91">
        <f>0</f>
        <v>0</v>
      </c>
      <c r="AH51" s="91">
        <f>0</f>
        <v>0</v>
      </c>
      <c r="AI51" s="91">
        <f>0</f>
        <v>0</v>
      </c>
      <c r="AJ51" s="91">
        <f>0</f>
        <v>0</v>
      </c>
      <c r="AK51" s="91">
        <f>0</f>
        <v>0</v>
      </c>
      <c r="AL51" s="91">
        <f>0</f>
        <v>0</v>
      </c>
      <c r="AM51" s="91">
        <f>0</f>
        <v>0</v>
      </c>
      <c r="AN51" s="91">
        <f>0</f>
        <v>0</v>
      </c>
      <c r="AO51" s="91">
        <f>0</f>
        <v>0</v>
      </c>
    </row>
    <row r="52" spans="1:41" ht="60" customHeight="1">
      <c r="A52" s="98" t="s">
        <v>173</v>
      </c>
      <c r="B52" s="101" t="s">
        <v>174</v>
      </c>
      <c r="C52" s="100">
        <v>43</v>
      </c>
      <c r="D52" s="91">
        <f>0</f>
        <v>0</v>
      </c>
      <c r="E52" s="91">
        <f>0</f>
        <v>0</v>
      </c>
      <c r="F52" s="91">
        <f>0</f>
        <v>0</v>
      </c>
      <c r="G52" s="91">
        <f>0</f>
        <v>0</v>
      </c>
      <c r="H52" s="91">
        <f>0</f>
        <v>0</v>
      </c>
      <c r="I52" s="91">
        <f>0</f>
        <v>0</v>
      </c>
      <c r="J52" s="91">
        <f>0</f>
        <v>0</v>
      </c>
      <c r="K52" s="91">
        <f>0</f>
        <v>0</v>
      </c>
      <c r="L52" s="91">
        <f>0</f>
        <v>0</v>
      </c>
      <c r="M52" s="91">
        <f>0</f>
        <v>0</v>
      </c>
      <c r="N52" s="91">
        <f>0</f>
        <v>0</v>
      </c>
      <c r="O52" s="91">
        <f>0</f>
        <v>0</v>
      </c>
      <c r="P52" s="91">
        <f>0</f>
        <v>0</v>
      </c>
      <c r="Q52" s="91">
        <f>0</f>
        <v>0</v>
      </c>
      <c r="R52" s="91">
        <f>0</f>
        <v>0</v>
      </c>
      <c r="S52" s="91">
        <f>0</f>
        <v>0</v>
      </c>
      <c r="T52" s="91">
        <f>0</f>
        <v>0</v>
      </c>
      <c r="U52" s="91">
        <f>0</f>
        <v>0</v>
      </c>
      <c r="V52" s="91">
        <f>0</f>
        <v>0</v>
      </c>
      <c r="W52" s="91">
        <f>0</f>
        <v>0</v>
      </c>
      <c r="X52" s="91">
        <f>0</f>
        <v>0</v>
      </c>
      <c r="Y52" s="91">
        <f>0</f>
        <v>0</v>
      </c>
      <c r="Z52" s="91">
        <f>0</f>
        <v>0</v>
      </c>
      <c r="AA52" s="91">
        <f>0</f>
        <v>0</v>
      </c>
      <c r="AB52" s="91">
        <f>0</f>
        <v>0</v>
      </c>
      <c r="AC52" s="91">
        <f>0</f>
        <v>0</v>
      </c>
      <c r="AD52" s="91">
        <f>0</f>
        <v>0</v>
      </c>
      <c r="AE52" s="91">
        <f>0</f>
        <v>0</v>
      </c>
      <c r="AF52" s="91">
        <f>0</f>
        <v>0</v>
      </c>
      <c r="AG52" s="91">
        <f>0</f>
        <v>0</v>
      </c>
      <c r="AH52" s="91">
        <f>0</f>
        <v>0</v>
      </c>
      <c r="AI52" s="91">
        <f>0</f>
        <v>0</v>
      </c>
      <c r="AJ52" s="91">
        <f>0</f>
        <v>0</v>
      </c>
      <c r="AK52" s="91">
        <f>0</f>
        <v>0</v>
      </c>
      <c r="AL52" s="91">
        <f>0</f>
        <v>0</v>
      </c>
      <c r="AM52" s="91">
        <f>0</f>
        <v>0</v>
      </c>
      <c r="AN52" s="91">
        <f>0</f>
        <v>0</v>
      </c>
      <c r="AO52" s="91">
        <f>0</f>
        <v>0</v>
      </c>
    </row>
    <row r="53" spans="1:41" ht="30" customHeight="1">
      <c r="A53" s="98" t="s">
        <v>10</v>
      </c>
      <c r="B53" s="101" t="s">
        <v>11</v>
      </c>
      <c r="C53" s="100">
        <v>44</v>
      </c>
      <c r="D53" s="91">
        <f>0</f>
        <v>0</v>
      </c>
      <c r="E53" s="91">
        <f>0</f>
        <v>0</v>
      </c>
      <c r="F53" s="91">
        <f>0</f>
        <v>0</v>
      </c>
      <c r="G53" s="91">
        <f>0</f>
        <v>0</v>
      </c>
      <c r="H53" s="91">
        <f>0</f>
        <v>0</v>
      </c>
      <c r="I53" s="91">
        <f>0</f>
        <v>0</v>
      </c>
      <c r="J53" s="91">
        <f>0</f>
        <v>0</v>
      </c>
      <c r="K53" s="91">
        <f>0</f>
        <v>0</v>
      </c>
      <c r="L53" s="91">
        <f>0</f>
        <v>0</v>
      </c>
      <c r="M53" s="91">
        <f>0</f>
        <v>0</v>
      </c>
      <c r="N53" s="91">
        <f>0</f>
        <v>0</v>
      </c>
      <c r="O53" s="91">
        <f>0</f>
        <v>0</v>
      </c>
      <c r="P53" s="91">
        <f>0</f>
        <v>0</v>
      </c>
      <c r="Q53" s="91">
        <f>0</f>
        <v>0</v>
      </c>
      <c r="R53" s="91">
        <f>0</f>
        <v>0</v>
      </c>
      <c r="S53" s="91">
        <f>0</f>
        <v>0</v>
      </c>
      <c r="T53" s="91">
        <f>0</f>
        <v>0</v>
      </c>
      <c r="U53" s="91">
        <f>0</f>
        <v>0</v>
      </c>
      <c r="V53" s="91">
        <f>0</f>
        <v>0</v>
      </c>
      <c r="W53" s="91">
        <f>0</f>
        <v>0</v>
      </c>
      <c r="X53" s="91">
        <f>0</f>
        <v>0</v>
      </c>
      <c r="Y53" s="91">
        <f>0</f>
        <v>0</v>
      </c>
      <c r="Z53" s="91">
        <f>0</f>
        <v>0</v>
      </c>
      <c r="AA53" s="91">
        <f>0</f>
        <v>0</v>
      </c>
      <c r="AB53" s="91">
        <f>0</f>
        <v>0</v>
      </c>
      <c r="AC53" s="91">
        <f>0</f>
        <v>0</v>
      </c>
      <c r="AD53" s="91">
        <f>0</f>
        <v>0</v>
      </c>
      <c r="AE53" s="91">
        <f>0</f>
        <v>0</v>
      </c>
      <c r="AF53" s="91">
        <f>0</f>
        <v>0</v>
      </c>
      <c r="AG53" s="91">
        <f>0</f>
        <v>0</v>
      </c>
      <c r="AH53" s="91">
        <f>0</f>
        <v>0</v>
      </c>
      <c r="AI53" s="91">
        <f>0</f>
        <v>0</v>
      </c>
      <c r="AJ53" s="91">
        <f>0</f>
        <v>0</v>
      </c>
      <c r="AK53" s="91">
        <f>0</f>
        <v>0</v>
      </c>
      <c r="AL53" s="91">
        <f>0</f>
        <v>0</v>
      </c>
      <c r="AM53" s="91">
        <f>0</f>
        <v>0</v>
      </c>
      <c r="AN53" s="91">
        <f>0</f>
        <v>0</v>
      </c>
      <c r="AO53" s="91">
        <f>0</f>
        <v>0</v>
      </c>
    </row>
    <row r="54" spans="1:41" ht="60" customHeight="1">
      <c r="A54" s="98" t="s">
        <v>175</v>
      </c>
      <c r="B54" s="101" t="s">
        <v>12</v>
      </c>
      <c r="C54" s="100">
        <v>45</v>
      </c>
      <c r="D54" s="91">
        <f>0</f>
        <v>0</v>
      </c>
      <c r="E54" s="91">
        <f>0</f>
        <v>0</v>
      </c>
      <c r="F54" s="91">
        <f>0</f>
        <v>0</v>
      </c>
      <c r="G54" s="91">
        <f>0</f>
        <v>0</v>
      </c>
      <c r="H54" s="91">
        <f>0</f>
        <v>0</v>
      </c>
      <c r="I54" s="91">
        <f>0</f>
        <v>0</v>
      </c>
      <c r="J54" s="91">
        <f>0</f>
        <v>0</v>
      </c>
      <c r="K54" s="91">
        <f>0</f>
        <v>0</v>
      </c>
      <c r="L54" s="91">
        <f>0</f>
        <v>0</v>
      </c>
      <c r="M54" s="91">
        <f>0</f>
        <v>0</v>
      </c>
      <c r="N54" s="91">
        <f>0</f>
        <v>0</v>
      </c>
      <c r="O54" s="91">
        <f>0</f>
        <v>0</v>
      </c>
      <c r="P54" s="91">
        <f>0</f>
        <v>0</v>
      </c>
      <c r="Q54" s="91">
        <f>0</f>
        <v>0</v>
      </c>
      <c r="R54" s="91">
        <f>0</f>
        <v>0</v>
      </c>
      <c r="S54" s="91">
        <f>0</f>
        <v>0</v>
      </c>
      <c r="T54" s="91">
        <f>0</f>
        <v>0</v>
      </c>
      <c r="U54" s="91">
        <f>0</f>
        <v>0</v>
      </c>
      <c r="V54" s="91">
        <f>0</f>
        <v>0</v>
      </c>
      <c r="W54" s="91">
        <f>0</f>
        <v>0</v>
      </c>
      <c r="X54" s="91">
        <f>0</f>
        <v>0</v>
      </c>
      <c r="Y54" s="91">
        <f>0</f>
        <v>0</v>
      </c>
      <c r="Z54" s="91">
        <f>0</f>
        <v>0</v>
      </c>
      <c r="AA54" s="91">
        <f>0</f>
        <v>0</v>
      </c>
      <c r="AB54" s="91">
        <f>0</f>
        <v>0</v>
      </c>
      <c r="AC54" s="91">
        <f>0</f>
        <v>0</v>
      </c>
      <c r="AD54" s="91">
        <f>0</f>
        <v>0</v>
      </c>
      <c r="AE54" s="91">
        <f>0</f>
        <v>0</v>
      </c>
      <c r="AF54" s="91">
        <f>0</f>
        <v>0</v>
      </c>
      <c r="AG54" s="91">
        <f>0</f>
        <v>0</v>
      </c>
      <c r="AH54" s="91">
        <f>0</f>
        <v>0</v>
      </c>
      <c r="AI54" s="91">
        <f>0</f>
        <v>0</v>
      </c>
      <c r="AJ54" s="91">
        <f>0</f>
        <v>0</v>
      </c>
      <c r="AK54" s="91">
        <f>0</f>
        <v>0</v>
      </c>
      <c r="AL54" s="91">
        <f>0</f>
        <v>0</v>
      </c>
      <c r="AM54" s="91">
        <f>0</f>
        <v>0</v>
      </c>
      <c r="AN54" s="91">
        <f>0</f>
        <v>0</v>
      </c>
      <c r="AO54" s="91">
        <f>0</f>
        <v>0</v>
      </c>
    </row>
    <row r="55" spans="1:41" ht="30" customHeight="1">
      <c r="A55" s="98" t="s">
        <v>176</v>
      </c>
      <c r="B55" s="101" t="s">
        <v>13</v>
      </c>
      <c r="C55" s="100">
        <v>46</v>
      </c>
      <c r="D55" s="91">
        <f>0</f>
        <v>0</v>
      </c>
      <c r="E55" s="91">
        <f>0</f>
        <v>0</v>
      </c>
      <c r="F55" s="91">
        <f>0</f>
        <v>0</v>
      </c>
      <c r="G55" s="91">
        <f>0</f>
        <v>0</v>
      </c>
      <c r="H55" s="91">
        <f>0</f>
        <v>0</v>
      </c>
      <c r="I55" s="91">
        <f>0</f>
        <v>0</v>
      </c>
      <c r="J55" s="91">
        <f>0</f>
        <v>0</v>
      </c>
      <c r="K55" s="91">
        <f>0</f>
        <v>0</v>
      </c>
      <c r="L55" s="91">
        <f>0</f>
        <v>0</v>
      </c>
      <c r="M55" s="91">
        <f>0</f>
        <v>0</v>
      </c>
      <c r="N55" s="91">
        <f>0</f>
        <v>0</v>
      </c>
      <c r="O55" s="91">
        <f>0</f>
        <v>0</v>
      </c>
      <c r="P55" s="91">
        <f>0</f>
        <v>0</v>
      </c>
      <c r="Q55" s="91">
        <f>0</f>
        <v>0</v>
      </c>
      <c r="R55" s="91">
        <f>0</f>
        <v>0</v>
      </c>
      <c r="S55" s="91">
        <f>0</f>
        <v>0</v>
      </c>
      <c r="T55" s="91">
        <f>0</f>
        <v>0</v>
      </c>
      <c r="U55" s="91">
        <f>0</f>
        <v>0</v>
      </c>
      <c r="V55" s="91">
        <f>0</f>
        <v>0</v>
      </c>
      <c r="W55" s="91">
        <f>0</f>
        <v>0</v>
      </c>
      <c r="X55" s="91">
        <f>0</f>
        <v>0</v>
      </c>
      <c r="Y55" s="91">
        <f>0</f>
        <v>0</v>
      </c>
      <c r="Z55" s="91">
        <f>0</f>
        <v>0</v>
      </c>
      <c r="AA55" s="91">
        <f>0</f>
        <v>0</v>
      </c>
      <c r="AB55" s="91">
        <f>0</f>
        <v>0</v>
      </c>
      <c r="AC55" s="91">
        <f>0</f>
        <v>0</v>
      </c>
      <c r="AD55" s="91">
        <f>0</f>
        <v>0</v>
      </c>
      <c r="AE55" s="91">
        <f>0</f>
        <v>0</v>
      </c>
      <c r="AF55" s="91">
        <f>0</f>
        <v>0</v>
      </c>
      <c r="AG55" s="91">
        <f>0</f>
        <v>0</v>
      </c>
      <c r="AH55" s="91">
        <f>0</f>
        <v>0</v>
      </c>
      <c r="AI55" s="91">
        <f>0</f>
        <v>0</v>
      </c>
      <c r="AJ55" s="91">
        <f>0</f>
        <v>0</v>
      </c>
      <c r="AK55" s="91">
        <f>0</f>
        <v>0</v>
      </c>
      <c r="AL55" s="91">
        <f>0</f>
        <v>0</v>
      </c>
      <c r="AM55" s="91">
        <f>0</f>
        <v>0</v>
      </c>
      <c r="AN55" s="91">
        <f>0</f>
        <v>0</v>
      </c>
      <c r="AO55" s="91">
        <f>0</f>
        <v>0</v>
      </c>
    </row>
    <row r="56" spans="1:41" ht="60" customHeight="1">
      <c r="A56" s="98" t="s">
        <v>104</v>
      </c>
      <c r="B56" s="101">
        <v>164</v>
      </c>
      <c r="C56" s="100">
        <v>47</v>
      </c>
      <c r="D56" s="91">
        <f>0</f>
        <v>0</v>
      </c>
      <c r="E56" s="91">
        <f>0</f>
        <v>0</v>
      </c>
      <c r="F56" s="91">
        <f>0</f>
        <v>0</v>
      </c>
      <c r="G56" s="91">
        <f>0</f>
        <v>0</v>
      </c>
      <c r="H56" s="91">
        <f>0</f>
        <v>0</v>
      </c>
      <c r="I56" s="91">
        <f>0</f>
        <v>0</v>
      </c>
      <c r="J56" s="91">
        <f>0</f>
        <v>0</v>
      </c>
      <c r="K56" s="91">
        <f>0</f>
        <v>0</v>
      </c>
      <c r="L56" s="91">
        <f>0</f>
        <v>0</v>
      </c>
      <c r="M56" s="91">
        <f>0</f>
        <v>0</v>
      </c>
      <c r="N56" s="91">
        <f>0</f>
        <v>0</v>
      </c>
      <c r="O56" s="91">
        <f>0</f>
        <v>0</v>
      </c>
      <c r="P56" s="91">
        <f>0</f>
        <v>0</v>
      </c>
      <c r="Q56" s="91">
        <f>0</f>
        <v>0</v>
      </c>
      <c r="R56" s="91">
        <f>0</f>
        <v>0</v>
      </c>
      <c r="S56" s="91">
        <f>0</f>
        <v>0</v>
      </c>
      <c r="T56" s="91">
        <f>0</f>
        <v>0</v>
      </c>
      <c r="U56" s="91">
        <f>0</f>
        <v>0</v>
      </c>
      <c r="V56" s="91">
        <f>0</f>
        <v>0</v>
      </c>
      <c r="W56" s="91">
        <f>0</f>
        <v>0</v>
      </c>
      <c r="X56" s="91">
        <f>0</f>
        <v>0</v>
      </c>
      <c r="Y56" s="91">
        <f>0</f>
        <v>0</v>
      </c>
      <c r="Z56" s="91">
        <f>0</f>
        <v>0</v>
      </c>
      <c r="AA56" s="91">
        <f>0</f>
        <v>0</v>
      </c>
      <c r="AB56" s="91">
        <f>0</f>
        <v>0</v>
      </c>
      <c r="AC56" s="91">
        <f>0</f>
        <v>0</v>
      </c>
      <c r="AD56" s="91">
        <f>0</f>
        <v>0</v>
      </c>
      <c r="AE56" s="91">
        <f>0</f>
        <v>0</v>
      </c>
      <c r="AF56" s="91">
        <f>0</f>
        <v>0</v>
      </c>
      <c r="AG56" s="91">
        <f>0</f>
        <v>0</v>
      </c>
      <c r="AH56" s="91">
        <f>0</f>
        <v>0</v>
      </c>
      <c r="AI56" s="91">
        <f>0</f>
        <v>0</v>
      </c>
      <c r="AJ56" s="91">
        <f>0</f>
        <v>0</v>
      </c>
      <c r="AK56" s="91">
        <f>0</f>
        <v>0</v>
      </c>
      <c r="AL56" s="91">
        <f>0</f>
        <v>0</v>
      </c>
      <c r="AM56" s="91">
        <f>0</f>
        <v>0</v>
      </c>
      <c r="AN56" s="91">
        <f>0</f>
        <v>0</v>
      </c>
      <c r="AO56" s="91">
        <f>0</f>
        <v>0</v>
      </c>
    </row>
    <row r="57" spans="1:41" ht="60" customHeight="1">
      <c r="A57" s="98" t="s">
        <v>14</v>
      </c>
      <c r="B57" s="101" t="s">
        <v>15</v>
      </c>
      <c r="C57" s="100">
        <v>48</v>
      </c>
      <c r="D57" s="91">
        <f>0</f>
        <v>0</v>
      </c>
      <c r="E57" s="91">
        <f>0</f>
        <v>0</v>
      </c>
      <c r="F57" s="91">
        <f>0</f>
        <v>0</v>
      </c>
      <c r="G57" s="91">
        <f>0</f>
        <v>0</v>
      </c>
      <c r="H57" s="91">
        <f>0</f>
        <v>0</v>
      </c>
      <c r="I57" s="91">
        <f>0</f>
        <v>0</v>
      </c>
      <c r="J57" s="91">
        <f>0</f>
        <v>0</v>
      </c>
      <c r="K57" s="91">
        <f>0</f>
        <v>0</v>
      </c>
      <c r="L57" s="91">
        <f>0</f>
        <v>0</v>
      </c>
      <c r="M57" s="91">
        <f>0</f>
        <v>0</v>
      </c>
      <c r="N57" s="91">
        <f>0</f>
        <v>0</v>
      </c>
      <c r="O57" s="91">
        <f>0</f>
        <v>0</v>
      </c>
      <c r="P57" s="91">
        <f>0</f>
        <v>0</v>
      </c>
      <c r="Q57" s="91">
        <f>0</f>
        <v>0</v>
      </c>
      <c r="R57" s="91">
        <f>0</f>
        <v>0</v>
      </c>
      <c r="S57" s="91">
        <f>0</f>
        <v>0</v>
      </c>
      <c r="T57" s="91">
        <f>0</f>
        <v>0</v>
      </c>
      <c r="U57" s="91">
        <f>0</f>
        <v>0</v>
      </c>
      <c r="V57" s="91">
        <f>0</f>
        <v>0</v>
      </c>
      <c r="W57" s="91">
        <f>0</f>
        <v>0</v>
      </c>
      <c r="X57" s="91">
        <f>0</f>
        <v>0</v>
      </c>
      <c r="Y57" s="91">
        <f>0</f>
        <v>0</v>
      </c>
      <c r="Z57" s="91">
        <f>0</f>
        <v>0</v>
      </c>
      <c r="AA57" s="91">
        <f>0</f>
        <v>0</v>
      </c>
      <c r="AB57" s="91">
        <f>0</f>
        <v>0</v>
      </c>
      <c r="AC57" s="91">
        <f>0</f>
        <v>0</v>
      </c>
      <c r="AD57" s="91">
        <f>0</f>
        <v>0</v>
      </c>
      <c r="AE57" s="91">
        <f>0</f>
        <v>0</v>
      </c>
      <c r="AF57" s="91">
        <f>0</f>
        <v>0</v>
      </c>
      <c r="AG57" s="91">
        <f>0</f>
        <v>0</v>
      </c>
      <c r="AH57" s="91">
        <f>0</f>
        <v>0</v>
      </c>
      <c r="AI57" s="91">
        <f>0</f>
        <v>0</v>
      </c>
      <c r="AJ57" s="91">
        <f>0</f>
        <v>0</v>
      </c>
      <c r="AK57" s="91">
        <f>0</f>
        <v>0</v>
      </c>
      <c r="AL57" s="91">
        <f>0</f>
        <v>0</v>
      </c>
      <c r="AM57" s="91">
        <f>0</f>
        <v>0</v>
      </c>
      <c r="AN57" s="91">
        <f>0</f>
        <v>0</v>
      </c>
      <c r="AO57" s="91">
        <f>0</f>
        <v>0</v>
      </c>
    </row>
    <row r="58" spans="1:41" ht="60" customHeight="1">
      <c r="A58" s="98" t="s">
        <v>177</v>
      </c>
      <c r="B58" s="101" t="s">
        <v>246</v>
      </c>
      <c r="C58" s="100">
        <v>49</v>
      </c>
      <c r="D58" s="91">
        <f>0</f>
        <v>0</v>
      </c>
      <c r="E58" s="91">
        <f>0</f>
        <v>0</v>
      </c>
      <c r="F58" s="91">
        <f>0</f>
        <v>0</v>
      </c>
      <c r="G58" s="91">
        <f>0</f>
        <v>0</v>
      </c>
      <c r="H58" s="91">
        <f>0</f>
        <v>0</v>
      </c>
      <c r="I58" s="91">
        <f>0</f>
        <v>0</v>
      </c>
      <c r="J58" s="91">
        <f>0</f>
        <v>0</v>
      </c>
      <c r="K58" s="91">
        <f>0</f>
        <v>0</v>
      </c>
      <c r="L58" s="91">
        <f>0</f>
        <v>0</v>
      </c>
      <c r="M58" s="91">
        <f>0</f>
        <v>0</v>
      </c>
      <c r="N58" s="91">
        <f>0</f>
        <v>0</v>
      </c>
      <c r="O58" s="91">
        <f>0</f>
        <v>0</v>
      </c>
      <c r="P58" s="91">
        <f>0</f>
        <v>0</v>
      </c>
      <c r="Q58" s="91">
        <f>0</f>
        <v>0</v>
      </c>
      <c r="R58" s="91">
        <f>0</f>
        <v>0</v>
      </c>
      <c r="S58" s="91">
        <f>0</f>
        <v>0</v>
      </c>
      <c r="T58" s="91">
        <f>0</f>
        <v>0</v>
      </c>
      <c r="U58" s="91">
        <f>0</f>
        <v>0</v>
      </c>
      <c r="V58" s="91">
        <f>0</f>
        <v>0</v>
      </c>
      <c r="W58" s="91">
        <f>0</f>
        <v>0</v>
      </c>
      <c r="X58" s="91">
        <f>0</f>
        <v>0</v>
      </c>
      <c r="Y58" s="91">
        <f>0</f>
        <v>0</v>
      </c>
      <c r="Z58" s="91">
        <f>0</f>
        <v>0</v>
      </c>
      <c r="AA58" s="91">
        <f>0</f>
        <v>0</v>
      </c>
      <c r="AB58" s="91">
        <f>0</f>
        <v>0</v>
      </c>
      <c r="AC58" s="91">
        <f>0</f>
        <v>0</v>
      </c>
      <c r="AD58" s="91">
        <f>0</f>
        <v>0</v>
      </c>
      <c r="AE58" s="91">
        <f>0</f>
        <v>0</v>
      </c>
      <c r="AF58" s="91">
        <f>0</f>
        <v>0</v>
      </c>
      <c r="AG58" s="91">
        <f>0</f>
        <v>0</v>
      </c>
      <c r="AH58" s="91">
        <f>0</f>
        <v>0</v>
      </c>
      <c r="AI58" s="91">
        <f>0</f>
        <v>0</v>
      </c>
      <c r="AJ58" s="91">
        <f>0</f>
        <v>0</v>
      </c>
      <c r="AK58" s="91">
        <f>0</f>
        <v>0</v>
      </c>
      <c r="AL58" s="91">
        <f>0</f>
        <v>0</v>
      </c>
      <c r="AM58" s="91">
        <f>0</f>
        <v>0</v>
      </c>
      <c r="AN58" s="91">
        <f>0</f>
        <v>0</v>
      </c>
      <c r="AO58" s="91">
        <f>0</f>
        <v>0</v>
      </c>
    </row>
    <row r="59" spans="1:41" ht="30" customHeight="1">
      <c r="A59" s="98" t="s">
        <v>16</v>
      </c>
      <c r="B59" s="101" t="s">
        <v>178</v>
      </c>
      <c r="C59" s="100">
        <v>50</v>
      </c>
      <c r="D59" s="91">
        <f>34</f>
        <v>34</v>
      </c>
      <c r="E59" s="91">
        <f>2</f>
        <v>2</v>
      </c>
      <c r="F59" s="91">
        <f>0</f>
        <v>0</v>
      </c>
      <c r="G59" s="91">
        <f>0</f>
        <v>0</v>
      </c>
      <c r="H59" s="91">
        <f>0</f>
        <v>0</v>
      </c>
      <c r="I59" s="91">
        <f>0</f>
        <v>0</v>
      </c>
      <c r="J59" s="91">
        <f>0</f>
        <v>0</v>
      </c>
      <c r="K59" s="91">
        <f>0</f>
        <v>0</v>
      </c>
      <c r="L59" s="91">
        <f>0</f>
        <v>0</v>
      </c>
      <c r="M59" s="91">
        <f>0</f>
        <v>0</v>
      </c>
      <c r="N59" s="91">
        <f>0</f>
        <v>0</v>
      </c>
      <c r="O59" s="91">
        <f>0</f>
        <v>0</v>
      </c>
      <c r="P59" s="91">
        <f>4</f>
        <v>4</v>
      </c>
      <c r="Q59" s="91">
        <f>0</f>
        <v>0</v>
      </c>
      <c r="R59" s="91">
        <f>0</f>
        <v>0</v>
      </c>
      <c r="S59" s="91">
        <f>0</f>
        <v>0</v>
      </c>
      <c r="T59" s="91">
        <f>0</f>
        <v>0</v>
      </c>
      <c r="U59" s="91">
        <f>0</f>
        <v>0</v>
      </c>
      <c r="V59" s="91">
        <f>0</f>
        <v>0</v>
      </c>
      <c r="W59" s="91">
        <f>0</f>
        <v>0</v>
      </c>
      <c r="X59" s="91">
        <f>0</f>
        <v>0</v>
      </c>
      <c r="Y59" s="91">
        <f>0</f>
        <v>0</v>
      </c>
      <c r="Z59" s="91">
        <f>0</f>
        <v>0</v>
      </c>
      <c r="AA59" s="91">
        <f>0</f>
        <v>0</v>
      </c>
      <c r="AB59" s="91">
        <f>0</f>
        <v>0</v>
      </c>
      <c r="AC59" s="91">
        <f>0</f>
        <v>0</v>
      </c>
      <c r="AD59" s="91">
        <f>0</f>
        <v>0</v>
      </c>
      <c r="AE59" s="91">
        <f>0</f>
        <v>0</v>
      </c>
      <c r="AF59" s="91">
        <f>0</f>
        <v>0</v>
      </c>
      <c r="AG59" s="91">
        <f>0</f>
        <v>0</v>
      </c>
      <c r="AH59" s="91">
        <f>0</f>
        <v>0</v>
      </c>
      <c r="AI59" s="91">
        <f>0</f>
        <v>0</v>
      </c>
      <c r="AJ59" s="91">
        <f>7</f>
        <v>7</v>
      </c>
      <c r="AK59" s="91">
        <f>0</f>
        <v>0</v>
      </c>
      <c r="AL59" s="91">
        <f>0</f>
        <v>0</v>
      </c>
      <c r="AM59" s="91">
        <f>0</f>
        <v>0</v>
      </c>
      <c r="AN59" s="91">
        <f>0</f>
        <v>0</v>
      </c>
      <c r="AO59" s="91">
        <f>0</f>
        <v>0</v>
      </c>
    </row>
    <row r="60" spans="1:41" ht="60" customHeight="1">
      <c r="A60" s="98" t="s">
        <v>215</v>
      </c>
      <c r="B60" s="101" t="s">
        <v>17</v>
      </c>
      <c r="C60" s="100">
        <v>51</v>
      </c>
      <c r="D60" s="91">
        <f>0</f>
        <v>0</v>
      </c>
      <c r="E60" s="91">
        <f>0</f>
        <v>0</v>
      </c>
      <c r="F60" s="91">
        <f>0</f>
        <v>0</v>
      </c>
      <c r="G60" s="91">
        <f>0</f>
        <v>0</v>
      </c>
      <c r="H60" s="91">
        <f>0</f>
        <v>0</v>
      </c>
      <c r="I60" s="91">
        <f>0</f>
        <v>0</v>
      </c>
      <c r="J60" s="91">
        <f>0</f>
        <v>0</v>
      </c>
      <c r="K60" s="91">
        <f>0</f>
        <v>0</v>
      </c>
      <c r="L60" s="91">
        <f>0</f>
        <v>0</v>
      </c>
      <c r="M60" s="91">
        <f>0</f>
        <v>0</v>
      </c>
      <c r="N60" s="91">
        <f>0</f>
        <v>0</v>
      </c>
      <c r="O60" s="91">
        <f>0</f>
        <v>0</v>
      </c>
      <c r="P60" s="91">
        <f>0</f>
        <v>0</v>
      </c>
      <c r="Q60" s="91">
        <f>0</f>
        <v>0</v>
      </c>
      <c r="R60" s="91">
        <f>0</f>
        <v>0</v>
      </c>
      <c r="S60" s="91">
        <f>0</f>
        <v>0</v>
      </c>
      <c r="T60" s="91">
        <f>0</f>
        <v>0</v>
      </c>
      <c r="U60" s="91">
        <f>0</f>
        <v>0</v>
      </c>
      <c r="V60" s="91">
        <f>0</f>
        <v>0</v>
      </c>
      <c r="W60" s="91">
        <f>0</f>
        <v>0</v>
      </c>
      <c r="X60" s="91">
        <f>0</f>
        <v>0</v>
      </c>
      <c r="Y60" s="91">
        <f>0</f>
        <v>0</v>
      </c>
      <c r="Z60" s="91">
        <f>0</f>
        <v>0</v>
      </c>
      <c r="AA60" s="91">
        <f>0</f>
        <v>0</v>
      </c>
      <c r="AB60" s="91">
        <f>0</f>
        <v>0</v>
      </c>
      <c r="AC60" s="91">
        <f>0</f>
        <v>0</v>
      </c>
      <c r="AD60" s="91">
        <f>0</f>
        <v>0</v>
      </c>
      <c r="AE60" s="91">
        <f>0</f>
        <v>0</v>
      </c>
      <c r="AF60" s="91">
        <f>0</f>
        <v>0</v>
      </c>
      <c r="AG60" s="91">
        <f>0</f>
        <v>0</v>
      </c>
      <c r="AH60" s="91">
        <f>0</f>
        <v>0</v>
      </c>
      <c r="AI60" s="91">
        <f>0</f>
        <v>0</v>
      </c>
      <c r="AJ60" s="91">
        <f>0</f>
        <v>0</v>
      </c>
      <c r="AK60" s="91">
        <f>0</f>
        <v>0</v>
      </c>
      <c r="AL60" s="91">
        <f>0</f>
        <v>0</v>
      </c>
      <c r="AM60" s="91">
        <f>0</f>
        <v>0</v>
      </c>
      <c r="AN60" s="91">
        <f>0</f>
        <v>0</v>
      </c>
      <c r="AO60" s="91">
        <f>0</f>
        <v>0</v>
      </c>
    </row>
    <row r="61" spans="1:41" ht="330" customHeight="1">
      <c r="A61" s="98" t="s">
        <v>305</v>
      </c>
      <c r="B61" s="99" t="s">
        <v>337</v>
      </c>
      <c r="C61" s="100">
        <v>52</v>
      </c>
      <c r="D61" s="91">
        <f>6</f>
        <v>6</v>
      </c>
      <c r="E61" s="91">
        <f>0</f>
        <v>0</v>
      </c>
      <c r="F61" s="91">
        <f>0</f>
        <v>0</v>
      </c>
      <c r="G61" s="91">
        <f>0</f>
        <v>0</v>
      </c>
      <c r="H61" s="91">
        <f>0</f>
        <v>0</v>
      </c>
      <c r="I61" s="91">
        <f>0</f>
        <v>0</v>
      </c>
      <c r="J61" s="91">
        <f>0</f>
        <v>0</v>
      </c>
      <c r="K61" s="91">
        <f>0</f>
        <v>0</v>
      </c>
      <c r="L61" s="91">
        <f>0</f>
        <v>0</v>
      </c>
      <c r="M61" s="91">
        <f>0</f>
        <v>0</v>
      </c>
      <c r="N61" s="91">
        <f>0</f>
        <v>0</v>
      </c>
      <c r="O61" s="91">
        <f>0</f>
        <v>0</v>
      </c>
      <c r="P61" s="91">
        <f>0</f>
        <v>0</v>
      </c>
      <c r="Q61" s="91">
        <f>0</f>
        <v>0</v>
      </c>
      <c r="R61" s="91">
        <f>0</f>
        <v>0</v>
      </c>
      <c r="S61" s="91">
        <f>0</f>
        <v>0</v>
      </c>
      <c r="T61" s="91">
        <f>0</f>
        <v>0</v>
      </c>
      <c r="U61" s="91">
        <f>0</f>
        <v>0</v>
      </c>
      <c r="V61" s="91">
        <f>0</f>
        <v>0</v>
      </c>
      <c r="W61" s="91">
        <f>0</f>
        <v>0</v>
      </c>
      <c r="X61" s="91">
        <f>0</f>
        <v>0</v>
      </c>
      <c r="Y61" s="91">
        <f>0</f>
        <v>0</v>
      </c>
      <c r="Z61" s="91">
        <f>0</f>
        <v>0</v>
      </c>
      <c r="AA61" s="91">
        <f>0</f>
        <v>0</v>
      </c>
      <c r="AB61" s="91">
        <f>0</f>
        <v>0</v>
      </c>
      <c r="AC61" s="91">
        <f>0</f>
        <v>0</v>
      </c>
      <c r="AD61" s="91">
        <f>0</f>
        <v>0</v>
      </c>
      <c r="AE61" s="91">
        <f>0</f>
        <v>0</v>
      </c>
      <c r="AF61" s="91">
        <f>0</f>
        <v>0</v>
      </c>
      <c r="AG61" s="91">
        <f>0</f>
        <v>0</v>
      </c>
      <c r="AH61" s="91">
        <f>0</f>
        <v>0</v>
      </c>
      <c r="AI61" s="91">
        <f>0</f>
        <v>0</v>
      </c>
      <c r="AJ61" s="91">
        <f>1</f>
        <v>1</v>
      </c>
      <c r="AK61" s="91">
        <f>0</f>
        <v>0</v>
      </c>
      <c r="AL61" s="91">
        <f>0</f>
        <v>0</v>
      </c>
      <c r="AM61" s="91">
        <f>0</f>
        <v>0</v>
      </c>
      <c r="AN61" s="91">
        <f>0</f>
        <v>0</v>
      </c>
      <c r="AO61" s="91">
        <f>0</f>
        <v>0</v>
      </c>
    </row>
    <row r="62" spans="1:41" ht="210" customHeight="1">
      <c r="A62" s="98" t="s">
        <v>30</v>
      </c>
      <c r="B62" s="99" t="s">
        <v>338</v>
      </c>
      <c r="C62" s="100">
        <v>53</v>
      </c>
      <c r="D62" s="91">
        <f>0</f>
        <v>0</v>
      </c>
      <c r="E62" s="91">
        <f>0</f>
        <v>0</v>
      </c>
      <c r="F62" s="91">
        <f>0</f>
        <v>0</v>
      </c>
      <c r="G62" s="91">
        <f>0</f>
        <v>0</v>
      </c>
      <c r="H62" s="91">
        <f>0</f>
        <v>0</v>
      </c>
      <c r="I62" s="91">
        <f>0</f>
        <v>0</v>
      </c>
      <c r="J62" s="91">
        <f>0</f>
        <v>0</v>
      </c>
      <c r="K62" s="91">
        <f>0</f>
        <v>0</v>
      </c>
      <c r="L62" s="91">
        <f>0</f>
        <v>0</v>
      </c>
      <c r="M62" s="91">
        <f>0</f>
        <v>0</v>
      </c>
      <c r="N62" s="92">
        <f>0</f>
        <v>0</v>
      </c>
      <c r="O62" s="92">
        <f>0</f>
        <v>0</v>
      </c>
      <c r="P62" s="92">
        <f>0</f>
        <v>0</v>
      </c>
      <c r="Q62" s="92">
        <f>0</f>
        <v>0</v>
      </c>
      <c r="R62" s="91">
        <f>0</f>
        <v>0</v>
      </c>
      <c r="S62" s="91">
        <f>0</f>
        <v>0</v>
      </c>
      <c r="T62" s="91">
        <f>0</f>
        <v>0</v>
      </c>
      <c r="U62" s="91">
        <f>0</f>
        <v>0</v>
      </c>
      <c r="V62" s="91">
        <f>0</f>
        <v>0</v>
      </c>
      <c r="W62" s="91">
        <f>0</f>
        <v>0</v>
      </c>
      <c r="X62" s="91">
        <f>0</f>
        <v>0</v>
      </c>
      <c r="Y62" s="91">
        <f>0</f>
        <v>0</v>
      </c>
      <c r="Z62" s="91">
        <f>0</f>
        <v>0</v>
      </c>
      <c r="AA62" s="91">
        <f>0</f>
        <v>0</v>
      </c>
      <c r="AB62" s="91">
        <f>0</f>
        <v>0</v>
      </c>
      <c r="AC62" s="91">
        <f>0</f>
        <v>0</v>
      </c>
      <c r="AD62" s="91">
        <f>0</f>
        <v>0</v>
      </c>
      <c r="AE62" s="91">
        <f>0</f>
        <v>0</v>
      </c>
      <c r="AF62" s="91">
        <f>0</f>
        <v>0</v>
      </c>
      <c r="AG62" s="91">
        <f>0</f>
        <v>0</v>
      </c>
      <c r="AH62" s="91">
        <f>0</f>
        <v>0</v>
      </c>
      <c r="AI62" s="91">
        <f>0</f>
        <v>0</v>
      </c>
      <c r="AJ62" s="91">
        <f>0</f>
        <v>0</v>
      </c>
      <c r="AK62" s="91">
        <f>0</f>
        <v>0</v>
      </c>
      <c r="AL62" s="91">
        <f>0</f>
        <v>0</v>
      </c>
      <c r="AM62" s="91">
        <f>0</f>
        <v>0</v>
      </c>
      <c r="AN62" s="91">
        <f>0</f>
        <v>0</v>
      </c>
      <c r="AO62" s="91">
        <f>0</f>
        <v>0</v>
      </c>
    </row>
    <row r="63" spans="1:41" ht="60" customHeight="1">
      <c r="A63" s="98" t="s">
        <v>216</v>
      </c>
      <c r="B63" s="101">
        <v>174</v>
      </c>
      <c r="C63" s="100">
        <v>54</v>
      </c>
      <c r="D63" s="91">
        <f>0</f>
        <v>0</v>
      </c>
      <c r="E63" s="91">
        <f>0</f>
        <v>0</v>
      </c>
      <c r="F63" s="91">
        <f>0</f>
        <v>0</v>
      </c>
      <c r="G63" s="91">
        <f>0</f>
        <v>0</v>
      </c>
      <c r="H63" s="91">
        <f>0</f>
        <v>0</v>
      </c>
      <c r="I63" s="91">
        <f>0</f>
        <v>0</v>
      </c>
      <c r="J63" s="91">
        <f>0</f>
        <v>0</v>
      </c>
      <c r="K63" s="91">
        <f>0</f>
        <v>0</v>
      </c>
      <c r="L63" s="91">
        <f>0</f>
        <v>0</v>
      </c>
      <c r="M63" s="91">
        <f>0</f>
        <v>0</v>
      </c>
      <c r="N63" s="92">
        <f>0</f>
        <v>0</v>
      </c>
      <c r="O63" s="92">
        <f>0</f>
        <v>0</v>
      </c>
      <c r="P63" s="92">
        <f>0</f>
        <v>0</v>
      </c>
      <c r="Q63" s="92">
        <f>0</f>
        <v>0</v>
      </c>
      <c r="R63" s="91">
        <f>0</f>
        <v>0</v>
      </c>
      <c r="S63" s="91">
        <f>0</f>
        <v>0</v>
      </c>
      <c r="T63" s="91">
        <f>0</f>
        <v>0</v>
      </c>
      <c r="U63" s="91">
        <f>0</f>
        <v>0</v>
      </c>
      <c r="V63" s="91">
        <f>0</f>
        <v>0</v>
      </c>
      <c r="W63" s="91">
        <f>0</f>
        <v>0</v>
      </c>
      <c r="X63" s="91">
        <f>0</f>
        <v>0</v>
      </c>
      <c r="Y63" s="91">
        <f>0</f>
        <v>0</v>
      </c>
      <c r="Z63" s="91">
        <f>0</f>
        <v>0</v>
      </c>
      <c r="AA63" s="91">
        <f>0</f>
        <v>0</v>
      </c>
      <c r="AB63" s="91">
        <f>0</f>
        <v>0</v>
      </c>
      <c r="AC63" s="91">
        <f>0</f>
        <v>0</v>
      </c>
      <c r="AD63" s="91">
        <f>0</f>
        <v>0</v>
      </c>
      <c r="AE63" s="91">
        <f>0</f>
        <v>0</v>
      </c>
      <c r="AF63" s="91">
        <f>0</f>
        <v>0</v>
      </c>
      <c r="AG63" s="91">
        <f>0</f>
        <v>0</v>
      </c>
      <c r="AH63" s="91">
        <f>0</f>
        <v>0</v>
      </c>
      <c r="AI63" s="91">
        <f>0</f>
        <v>0</v>
      </c>
      <c r="AJ63" s="91">
        <f>0</f>
        <v>0</v>
      </c>
      <c r="AK63" s="91">
        <f>0</f>
        <v>0</v>
      </c>
      <c r="AL63" s="91">
        <f>0</f>
        <v>0</v>
      </c>
      <c r="AM63" s="91">
        <f>0</f>
        <v>0</v>
      </c>
      <c r="AN63" s="91">
        <f>0</f>
        <v>0</v>
      </c>
      <c r="AO63" s="91">
        <f>0</f>
        <v>0</v>
      </c>
    </row>
    <row r="64" spans="1:41" ht="60" customHeight="1">
      <c r="A64" s="98" t="s">
        <v>218</v>
      </c>
      <c r="B64" s="101" t="s">
        <v>217</v>
      </c>
      <c r="C64" s="100">
        <v>55</v>
      </c>
      <c r="D64" s="91">
        <f>0</f>
        <v>0</v>
      </c>
      <c r="E64" s="91">
        <f>0</f>
        <v>0</v>
      </c>
      <c r="F64" s="91">
        <f>0</f>
        <v>0</v>
      </c>
      <c r="G64" s="91">
        <f>0</f>
        <v>0</v>
      </c>
      <c r="H64" s="91">
        <f>0</f>
        <v>0</v>
      </c>
      <c r="I64" s="91">
        <f>0</f>
        <v>0</v>
      </c>
      <c r="J64" s="91">
        <f>0</f>
        <v>0</v>
      </c>
      <c r="K64" s="91">
        <f>0</f>
        <v>0</v>
      </c>
      <c r="L64" s="91">
        <f>0</f>
        <v>0</v>
      </c>
      <c r="M64" s="91">
        <f>0</f>
        <v>0</v>
      </c>
      <c r="N64" s="92">
        <f>0</f>
        <v>0</v>
      </c>
      <c r="O64" s="92">
        <f>0</f>
        <v>0</v>
      </c>
      <c r="P64" s="92">
        <f>0</f>
        <v>0</v>
      </c>
      <c r="Q64" s="92">
        <f>0</f>
        <v>0</v>
      </c>
      <c r="R64" s="91">
        <f>0</f>
        <v>0</v>
      </c>
      <c r="S64" s="91">
        <f>0</f>
        <v>0</v>
      </c>
      <c r="T64" s="91">
        <f>0</f>
        <v>0</v>
      </c>
      <c r="U64" s="91">
        <f>0</f>
        <v>0</v>
      </c>
      <c r="V64" s="91">
        <f>0</f>
        <v>0</v>
      </c>
      <c r="W64" s="91">
        <f>0</f>
        <v>0</v>
      </c>
      <c r="X64" s="91">
        <f>0</f>
        <v>0</v>
      </c>
      <c r="Y64" s="91">
        <f>0</f>
        <v>0</v>
      </c>
      <c r="Z64" s="91">
        <f>0</f>
        <v>0</v>
      </c>
      <c r="AA64" s="91">
        <f>0</f>
        <v>0</v>
      </c>
      <c r="AB64" s="91">
        <f>0</f>
        <v>0</v>
      </c>
      <c r="AC64" s="91">
        <f>0</f>
        <v>0</v>
      </c>
      <c r="AD64" s="91">
        <f>0</f>
        <v>0</v>
      </c>
      <c r="AE64" s="91">
        <f>0</f>
        <v>0</v>
      </c>
      <c r="AF64" s="91">
        <f>0</f>
        <v>0</v>
      </c>
      <c r="AG64" s="91">
        <f>0</f>
        <v>0</v>
      </c>
      <c r="AH64" s="91">
        <f>0</f>
        <v>0</v>
      </c>
      <c r="AI64" s="91">
        <f>0</f>
        <v>0</v>
      </c>
      <c r="AJ64" s="91">
        <f>0</f>
        <v>0</v>
      </c>
      <c r="AK64" s="91">
        <f>0</f>
        <v>0</v>
      </c>
      <c r="AL64" s="91">
        <f>0</f>
        <v>0</v>
      </c>
      <c r="AM64" s="91">
        <f>0</f>
        <v>0</v>
      </c>
      <c r="AN64" s="91">
        <f>0</f>
        <v>0</v>
      </c>
      <c r="AO64" s="91">
        <f>0</f>
        <v>0</v>
      </c>
    </row>
    <row r="65" spans="1:41" ht="60" customHeight="1">
      <c r="A65" s="98" t="s">
        <v>81</v>
      </c>
      <c r="B65" s="101" t="s">
        <v>82</v>
      </c>
      <c r="C65" s="100">
        <v>56</v>
      </c>
      <c r="D65" s="91">
        <f>2</f>
        <v>2</v>
      </c>
      <c r="E65" s="91">
        <f>0</f>
        <v>0</v>
      </c>
      <c r="F65" s="91">
        <f>0</f>
        <v>0</v>
      </c>
      <c r="G65" s="91">
        <f>0</f>
        <v>0</v>
      </c>
      <c r="H65" s="91">
        <f>0</f>
        <v>0</v>
      </c>
      <c r="I65" s="91">
        <f>0</f>
        <v>0</v>
      </c>
      <c r="J65" s="91">
        <f>0</f>
        <v>0</v>
      </c>
      <c r="K65" s="91">
        <f>0</f>
        <v>0</v>
      </c>
      <c r="L65" s="91">
        <f>0</f>
        <v>0</v>
      </c>
      <c r="M65" s="91">
        <f>0</f>
        <v>0</v>
      </c>
      <c r="N65" s="92">
        <f>0</f>
        <v>0</v>
      </c>
      <c r="O65" s="92">
        <f>0</f>
        <v>0</v>
      </c>
      <c r="P65" s="92">
        <f>0</f>
        <v>0</v>
      </c>
      <c r="Q65" s="92">
        <f>0</f>
        <v>0</v>
      </c>
      <c r="R65" s="91">
        <f>0</f>
        <v>0</v>
      </c>
      <c r="S65" s="91">
        <f>0</f>
        <v>0</v>
      </c>
      <c r="T65" s="91">
        <f>0</f>
        <v>0</v>
      </c>
      <c r="U65" s="91">
        <f>0</f>
        <v>0</v>
      </c>
      <c r="V65" s="91">
        <f>0</f>
        <v>0</v>
      </c>
      <c r="W65" s="91">
        <f>0</f>
        <v>0</v>
      </c>
      <c r="X65" s="91">
        <f>0</f>
        <v>0</v>
      </c>
      <c r="Y65" s="91">
        <f>0</f>
        <v>0</v>
      </c>
      <c r="Z65" s="91">
        <f>0</f>
        <v>0</v>
      </c>
      <c r="AA65" s="91">
        <f>0</f>
        <v>0</v>
      </c>
      <c r="AB65" s="91">
        <f>0</f>
        <v>0</v>
      </c>
      <c r="AC65" s="91">
        <f>0</f>
        <v>0</v>
      </c>
      <c r="AD65" s="91">
        <f>0</f>
        <v>0</v>
      </c>
      <c r="AE65" s="91">
        <f>0</f>
        <v>0</v>
      </c>
      <c r="AF65" s="91">
        <f>0</f>
        <v>0</v>
      </c>
      <c r="AG65" s="91">
        <f>0</f>
        <v>0</v>
      </c>
      <c r="AH65" s="91">
        <f>0</f>
        <v>0</v>
      </c>
      <c r="AI65" s="91">
        <f>0</f>
        <v>0</v>
      </c>
      <c r="AJ65" s="91">
        <f>1</f>
        <v>1</v>
      </c>
      <c r="AK65" s="91">
        <f>0</f>
        <v>0</v>
      </c>
      <c r="AL65" s="91">
        <f>0</f>
        <v>0</v>
      </c>
      <c r="AM65" s="91">
        <f>0</f>
        <v>0</v>
      </c>
      <c r="AN65" s="91">
        <f>0</f>
        <v>0</v>
      </c>
      <c r="AO65" s="91">
        <f>0</f>
        <v>0</v>
      </c>
    </row>
    <row r="66" spans="1:41" ht="60" customHeight="1">
      <c r="A66" s="98" t="s">
        <v>179</v>
      </c>
      <c r="B66" s="101" t="s">
        <v>245</v>
      </c>
      <c r="C66" s="100">
        <v>57</v>
      </c>
      <c r="D66" s="91">
        <f>0</f>
        <v>0</v>
      </c>
      <c r="E66" s="91">
        <f>0</f>
        <v>0</v>
      </c>
      <c r="F66" s="91">
        <f>0</f>
        <v>0</v>
      </c>
      <c r="G66" s="91">
        <f>0</f>
        <v>0</v>
      </c>
      <c r="H66" s="91">
        <f>0</f>
        <v>0</v>
      </c>
      <c r="I66" s="91">
        <f>0</f>
        <v>0</v>
      </c>
      <c r="J66" s="91">
        <f>0</f>
        <v>0</v>
      </c>
      <c r="K66" s="91">
        <f>0</f>
        <v>0</v>
      </c>
      <c r="L66" s="91">
        <f>0</f>
        <v>0</v>
      </c>
      <c r="M66" s="91">
        <f>0</f>
        <v>0</v>
      </c>
      <c r="N66" s="92">
        <f>0</f>
        <v>0</v>
      </c>
      <c r="O66" s="92">
        <f>0</f>
        <v>0</v>
      </c>
      <c r="P66" s="92">
        <f>0</f>
        <v>0</v>
      </c>
      <c r="Q66" s="92">
        <f>0</f>
        <v>0</v>
      </c>
      <c r="R66" s="91">
        <f>0</f>
        <v>0</v>
      </c>
      <c r="S66" s="91">
        <f>0</f>
        <v>0</v>
      </c>
      <c r="T66" s="91">
        <f>0</f>
        <v>0</v>
      </c>
      <c r="U66" s="91">
        <f>0</f>
        <v>0</v>
      </c>
      <c r="V66" s="91">
        <f>0</f>
        <v>0</v>
      </c>
      <c r="W66" s="91">
        <f>0</f>
        <v>0</v>
      </c>
      <c r="X66" s="91">
        <f>0</f>
        <v>0</v>
      </c>
      <c r="Y66" s="91">
        <f>0</f>
        <v>0</v>
      </c>
      <c r="Z66" s="91">
        <f>0</f>
        <v>0</v>
      </c>
      <c r="AA66" s="91">
        <f>0</f>
        <v>0</v>
      </c>
      <c r="AB66" s="91">
        <f>0</f>
        <v>0</v>
      </c>
      <c r="AC66" s="91">
        <f>0</f>
        <v>0</v>
      </c>
      <c r="AD66" s="91">
        <f>0</f>
        <v>0</v>
      </c>
      <c r="AE66" s="91">
        <f>0</f>
        <v>0</v>
      </c>
      <c r="AF66" s="91">
        <f>0</f>
        <v>0</v>
      </c>
      <c r="AG66" s="91">
        <f>0</f>
        <v>0</v>
      </c>
      <c r="AH66" s="91">
        <f>0</f>
        <v>0</v>
      </c>
      <c r="AI66" s="91">
        <f>0</f>
        <v>0</v>
      </c>
      <c r="AJ66" s="91">
        <f>0</f>
        <v>0</v>
      </c>
      <c r="AK66" s="91">
        <f>0</f>
        <v>0</v>
      </c>
      <c r="AL66" s="91">
        <f>0</f>
        <v>0</v>
      </c>
      <c r="AM66" s="91">
        <f>0</f>
        <v>0</v>
      </c>
      <c r="AN66" s="91">
        <f>0</f>
        <v>0</v>
      </c>
      <c r="AO66" s="91">
        <f>0</f>
        <v>0</v>
      </c>
    </row>
    <row r="67" spans="1:41" ht="60" customHeight="1">
      <c r="A67" s="98" t="s">
        <v>19</v>
      </c>
      <c r="B67" s="99" t="s">
        <v>339</v>
      </c>
      <c r="C67" s="100">
        <v>58</v>
      </c>
      <c r="D67" s="91">
        <f>0</f>
        <v>0</v>
      </c>
      <c r="E67" s="91">
        <f>0</f>
        <v>0</v>
      </c>
      <c r="F67" s="91">
        <f>0</f>
        <v>0</v>
      </c>
      <c r="G67" s="91">
        <f>0</f>
        <v>0</v>
      </c>
      <c r="H67" s="91">
        <f>0</f>
        <v>0</v>
      </c>
      <c r="I67" s="91">
        <f>0</f>
        <v>0</v>
      </c>
      <c r="J67" s="91">
        <f>0</f>
        <v>0</v>
      </c>
      <c r="K67" s="91">
        <f>0</f>
        <v>0</v>
      </c>
      <c r="L67" s="91">
        <f>0</f>
        <v>0</v>
      </c>
      <c r="M67" s="91">
        <f>0</f>
        <v>0</v>
      </c>
      <c r="N67" s="92">
        <f>0</f>
        <v>0</v>
      </c>
      <c r="O67" s="92">
        <f>0</f>
        <v>0</v>
      </c>
      <c r="P67" s="92">
        <f>0</f>
        <v>0</v>
      </c>
      <c r="Q67" s="92">
        <f>0</f>
        <v>0</v>
      </c>
      <c r="R67" s="91">
        <f>0</f>
        <v>0</v>
      </c>
      <c r="S67" s="91">
        <f>0</f>
        <v>0</v>
      </c>
      <c r="T67" s="91">
        <f>0</f>
        <v>0</v>
      </c>
      <c r="U67" s="91">
        <f>0</f>
        <v>0</v>
      </c>
      <c r="V67" s="91">
        <f>0</f>
        <v>0</v>
      </c>
      <c r="W67" s="91">
        <f>0</f>
        <v>0</v>
      </c>
      <c r="X67" s="91">
        <f>0</f>
        <v>0</v>
      </c>
      <c r="Y67" s="91">
        <f>0</f>
        <v>0</v>
      </c>
      <c r="Z67" s="91">
        <f>0</f>
        <v>0</v>
      </c>
      <c r="AA67" s="91">
        <f>0</f>
        <v>0</v>
      </c>
      <c r="AB67" s="91">
        <f>0</f>
        <v>0</v>
      </c>
      <c r="AC67" s="91">
        <f>0</f>
        <v>0</v>
      </c>
      <c r="AD67" s="91">
        <f>0</f>
        <v>0</v>
      </c>
      <c r="AE67" s="91">
        <f>0</f>
        <v>0</v>
      </c>
      <c r="AF67" s="91">
        <f>0</f>
        <v>0</v>
      </c>
      <c r="AG67" s="91">
        <f>0</f>
        <v>0</v>
      </c>
      <c r="AH67" s="91">
        <f>0</f>
        <v>0</v>
      </c>
      <c r="AI67" s="91">
        <f>0</f>
        <v>0</v>
      </c>
      <c r="AJ67" s="91">
        <f>0</f>
        <v>0</v>
      </c>
      <c r="AK67" s="91">
        <f>0</f>
        <v>0</v>
      </c>
      <c r="AL67" s="91">
        <f>0</f>
        <v>0</v>
      </c>
      <c r="AM67" s="91">
        <f>0</f>
        <v>0</v>
      </c>
      <c r="AN67" s="91">
        <f>0</f>
        <v>0</v>
      </c>
      <c r="AO67" s="91">
        <f>0</f>
        <v>0</v>
      </c>
    </row>
    <row r="68" spans="1:41" ht="30" customHeight="1">
      <c r="A68" s="98" t="s">
        <v>21</v>
      </c>
      <c r="B68" s="101" t="s">
        <v>22</v>
      </c>
      <c r="C68" s="100">
        <v>59</v>
      </c>
      <c r="D68" s="91">
        <f>0</f>
        <v>0</v>
      </c>
      <c r="E68" s="91">
        <f>0</f>
        <v>0</v>
      </c>
      <c r="F68" s="91">
        <f>0</f>
        <v>0</v>
      </c>
      <c r="G68" s="91">
        <f>0</f>
        <v>0</v>
      </c>
      <c r="H68" s="91">
        <f>0</f>
        <v>0</v>
      </c>
      <c r="I68" s="91">
        <f>0</f>
        <v>0</v>
      </c>
      <c r="J68" s="91">
        <f>0</f>
        <v>0</v>
      </c>
      <c r="K68" s="91">
        <f>0</f>
        <v>0</v>
      </c>
      <c r="L68" s="91">
        <f>0</f>
        <v>0</v>
      </c>
      <c r="M68" s="91">
        <f>0</f>
        <v>0</v>
      </c>
      <c r="N68" s="92">
        <f>0</f>
        <v>0</v>
      </c>
      <c r="O68" s="92">
        <f>0</f>
        <v>0</v>
      </c>
      <c r="P68" s="92">
        <f>0</f>
        <v>0</v>
      </c>
      <c r="Q68" s="92">
        <f>0</f>
        <v>0</v>
      </c>
      <c r="R68" s="91">
        <f>0</f>
        <v>0</v>
      </c>
      <c r="S68" s="91">
        <f>0</f>
        <v>0</v>
      </c>
      <c r="T68" s="91">
        <f>0</f>
        <v>0</v>
      </c>
      <c r="U68" s="91">
        <f>0</f>
        <v>0</v>
      </c>
      <c r="V68" s="91">
        <f>0</f>
        <v>0</v>
      </c>
      <c r="W68" s="91">
        <f>0</f>
        <v>0</v>
      </c>
      <c r="X68" s="91">
        <f>0</f>
        <v>0</v>
      </c>
      <c r="Y68" s="91">
        <f>0</f>
        <v>0</v>
      </c>
      <c r="Z68" s="91">
        <f>0</f>
        <v>0</v>
      </c>
      <c r="AA68" s="91">
        <f>0</f>
        <v>0</v>
      </c>
      <c r="AB68" s="91">
        <f>0</f>
        <v>0</v>
      </c>
      <c r="AC68" s="91">
        <f>0</f>
        <v>0</v>
      </c>
      <c r="AD68" s="91">
        <f>0</f>
        <v>0</v>
      </c>
      <c r="AE68" s="91">
        <f>0</f>
        <v>0</v>
      </c>
      <c r="AF68" s="91">
        <f>0</f>
        <v>0</v>
      </c>
      <c r="AG68" s="91">
        <f>0</f>
        <v>0</v>
      </c>
      <c r="AH68" s="91">
        <f>0</f>
        <v>0</v>
      </c>
      <c r="AI68" s="91">
        <f>0</f>
        <v>0</v>
      </c>
      <c r="AJ68" s="91">
        <f>0</f>
        <v>0</v>
      </c>
      <c r="AK68" s="91">
        <f>0</f>
        <v>0</v>
      </c>
      <c r="AL68" s="91">
        <f>0</f>
        <v>0</v>
      </c>
      <c r="AM68" s="91">
        <f>0</f>
        <v>0</v>
      </c>
      <c r="AN68" s="91">
        <f>0</f>
        <v>0</v>
      </c>
      <c r="AO68" s="91">
        <f>0</f>
        <v>0</v>
      </c>
    </row>
    <row r="69" spans="1:41" ht="30" customHeight="1">
      <c r="A69" s="98" t="s">
        <v>180</v>
      </c>
      <c r="B69" s="101" t="s">
        <v>244</v>
      </c>
      <c r="C69" s="100">
        <v>60</v>
      </c>
      <c r="D69" s="91">
        <f>0</f>
        <v>0</v>
      </c>
      <c r="E69" s="91">
        <f>0</f>
        <v>0</v>
      </c>
      <c r="F69" s="91">
        <f>0</f>
        <v>0</v>
      </c>
      <c r="G69" s="91">
        <f>0</f>
        <v>0</v>
      </c>
      <c r="H69" s="91">
        <f>0</f>
        <v>0</v>
      </c>
      <c r="I69" s="91">
        <f>0</f>
        <v>0</v>
      </c>
      <c r="J69" s="91">
        <f>0</f>
        <v>0</v>
      </c>
      <c r="K69" s="91">
        <f>0</f>
        <v>0</v>
      </c>
      <c r="L69" s="91">
        <f>0</f>
        <v>0</v>
      </c>
      <c r="M69" s="91">
        <f>0</f>
        <v>0</v>
      </c>
      <c r="N69" s="92">
        <f>0</f>
        <v>0</v>
      </c>
      <c r="O69" s="92">
        <f>0</f>
        <v>0</v>
      </c>
      <c r="P69" s="92">
        <f>0</f>
        <v>0</v>
      </c>
      <c r="Q69" s="92">
        <f>0</f>
        <v>0</v>
      </c>
      <c r="R69" s="91">
        <f>0</f>
        <v>0</v>
      </c>
      <c r="S69" s="91">
        <f>0</f>
        <v>0</v>
      </c>
      <c r="T69" s="91">
        <f>0</f>
        <v>0</v>
      </c>
      <c r="U69" s="91">
        <f>0</f>
        <v>0</v>
      </c>
      <c r="V69" s="91">
        <f>0</f>
        <v>0</v>
      </c>
      <c r="W69" s="91">
        <f>0</f>
        <v>0</v>
      </c>
      <c r="X69" s="91">
        <f>0</f>
        <v>0</v>
      </c>
      <c r="Y69" s="91">
        <f>0</f>
        <v>0</v>
      </c>
      <c r="Z69" s="91">
        <f>0</f>
        <v>0</v>
      </c>
      <c r="AA69" s="91">
        <f>0</f>
        <v>0</v>
      </c>
      <c r="AB69" s="91">
        <f>0</f>
        <v>0</v>
      </c>
      <c r="AC69" s="91">
        <f>0</f>
        <v>0</v>
      </c>
      <c r="AD69" s="91">
        <f>0</f>
        <v>0</v>
      </c>
      <c r="AE69" s="91">
        <f>0</f>
        <v>0</v>
      </c>
      <c r="AF69" s="91">
        <f>0</f>
        <v>0</v>
      </c>
      <c r="AG69" s="91">
        <f>0</f>
        <v>0</v>
      </c>
      <c r="AH69" s="91">
        <f>0</f>
        <v>0</v>
      </c>
      <c r="AI69" s="91">
        <f>0</f>
        <v>0</v>
      </c>
      <c r="AJ69" s="91">
        <f>0</f>
        <v>0</v>
      </c>
      <c r="AK69" s="91">
        <f>0</f>
        <v>0</v>
      </c>
      <c r="AL69" s="91">
        <f>0</f>
        <v>0</v>
      </c>
      <c r="AM69" s="91">
        <f>0</f>
        <v>0</v>
      </c>
      <c r="AN69" s="91">
        <f>0</f>
        <v>0</v>
      </c>
      <c r="AO69" s="91">
        <f>0</f>
        <v>0</v>
      </c>
    </row>
    <row r="70" spans="1:41" ht="30" customHeight="1">
      <c r="A70" s="98" t="s">
        <v>86</v>
      </c>
      <c r="B70" s="101" t="s">
        <v>23</v>
      </c>
      <c r="C70" s="100">
        <v>61</v>
      </c>
      <c r="D70" s="91">
        <f>0</f>
        <v>0</v>
      </c>
      <c r="E70" s="91">
        <f>0</f>
        <v>0</v>
      </c>
      <c r="F70" s="91">
        <f>0</f>
        <v>0</v>
      </c>
      <c r="G70" s="91">
        <f>0</f>
        <v>0</v>
      </c>
      <c r="H70" s="91">
        <f>0</f>
        <v>0</v>
      </c>
      <c r="I70" s="91">
        <f>0</f>
        <v>0</v>
      </c>
      <c r="J70" s="91">
        <f>0</f>
        <v>0</v>
      </c>
      <c r="K70" s="91">
        <f>0</f>
        <v>0</v>
      </c>
      <c r="L70" s="91">
        <f>0</f>
        <v>0</v>
      </c>
      <c r="M70" s="91">
        <f>0</f>
        <v>0</v>
      </c>
      <c r="N70" s="92">
        <f>0</f>
        <v>0</v>
      </c>
      <c r="O70" s="92">
        <f>0</f>
        <v>0</v>
      </c>
      <c r="P70" s="92">
        <f>0</f>
        <v>0</v>
      </c>
      <c r="Q70" s="92">
        <f>0</f>
        <v>0</v>
      </c>
      <c r="R70" s="91">
        <f>0</f>
        <v>0</v>
      </c>
      <c r="S70" s="91">
        <f>0</f>
        <v>0</v>
      </c>
      <c r="T70" s="91">
        <f>0</f>
        <v>0</v>
      </c>
      <c r="U70" s="91">
        <f>0</f>
        <v>0</v>
      </c>
      <c r="V70" s="91">
        <f>0</f>
        <v>0</v>
      </c>
      <c r="W70" s="91">
        <f>0</f>
        <v>0</v>
      </c>
      <c r="X70" s="91">
        <f>0</f>
        <v>0</v>
      </c>
      <c r="Y70" s="91">
        <f>0</f>
        <v>0</v>
      </c>
      <c r="Z70" s="91">
        <f>0</f>
        <v>0</v>
      </c>
      <c r="AA70" s="91">
        <f>0</f>
        <v>0</v>
      </c>
      <c r="AB70" s="91">
        <f>0</f>
        <v>0</v>
      </c>
      <c r="AC70" s="91">
        <f>0</f>
        <v>0</v>
      </c>
      <c r="AD70" s="91">
        <f>0</f>
        <v>0</v>
      </c>
      <c r="AE70" s="91">
        <f>0</f>
        <v>0</v>
      </c>
      <c r="AF70" s="91">
        <f>0</f>
        <v>0</v>
      </c>
      <c r="AG70" s="91">
        <f>0</f>
        <v>0</v>
      </c>
      <c r="AH70" s="91">
        <f>0</f>
        <v>0</v>
      </c>
      <c r="AI70" s="91">
        <f>0</f>
        <v>0</v>
      </c>
      <c r="AJ70" s="91">
        <f>0</f>
        <v>0</v>
      </c>
      <c r="AK70" s="91">
        <f>0</f>
        <v>0</v>
      </c>
      <c r="AL70" s="91">
        <f>0</f>
        <v>0</v>
      </c>
      <c r="AM70" s="91">
        <f>0</f>
        <v>0</v>
      </c>
      <c r="AN70" s="91">
        <f>0</f>
        <v>0</v>
      </c>
      <c r="AO70" s="91">
        <f>0</f>
        <v>0</v>
      </c>
    </row>
    <row r="71" spans="1:41" ht="30" customHeight="1">
      <c r="A71" s="98" t="s">
        <v>20</v>
      </c>
      <c r="B71" s="99" t="s">
        <v>340</v>
      </c>
      <c r="C71" s="100">
        <v>62</v>
      </c>
      <c r="D71" s="91">
        <f>0</f>
        <v>0</v>
      </c>
      <c r="E71" s="91">
        <f>0</f>
        <v>0</v>
      </c>
      <c r="F71" s="91">
        <f>0</f>
        <v>0</v>
      </c>
      <c r="G71" s="91">
        <f>0</f>
        <v>0</v>
      </c>
      <c r="H71" s="91">
        <f>0</f>
        <v>0</v>
      </c>
      <c r="I71" s="91">
        <f>0</f>
        <v>0</v>
      </c>
      <c r="J71" s="91">
        <f>0</f>
        <v>0</v>
      </c>
      <c r="K71" s="91">
        <f>0</f>
        <v>0</v>
      </c>
      <c r="L71" s="91">
        <f>0</f>
        <v>0</v>
      </c>
      <c r="M71" s="91">
        <f>0</f>
        <v>0</v>
      </c>
      <c r="N71" s="92">
        <f>0</f>
        <v>0</v>
      </c>
      <c r="O71" s="92">
        <f>0</f>
        <v>0</v>
      </c>
      <c r="P71" s="92">
        <f>0</f>
        <v>0</v>
      </c>
      <c r="Q71" s="92">
        <f>0</f>
        <v>0</v>
      </c>
      <c r="R71" s="91">
        <f>0</f>
        <v>0</v>
      </c>
      <c r="S71" s="91">
        <f>0</f>
        <v>0</v>
      </c>
      <c r="T71" s="91">
        <f>0</f>
        <v>0</v>
      </c>
      <c r="U71" s="91">
        <f>0</f>
        <v>0</v>
      </c>
      <c r="V71" s="91">
        <f>0</f>
        <v>0</v>
      </c>
      <c r="W71" s="91">
        <f>0</f>
        <v>0</v>
      </c>
      <c r="X71" s="91">
        <f>0</f>
        <v>0</v>
      </c>
      <c r="Y71" s="91">
        <f>0</f>
        <v>0</v>
      </c>
      <c r="Z71" s="91">
        <f>0</f>
        <v>0</v>
      </c>
      <c r="AA71" s="91">
        <f>0</f>
        <v>0</v>
      </c>
      <c r="AB71" s="91">
        <f>0</f>
        <v>0</v>
      </c>
      <c r="AC71" s="91">
        <f>0</f>
        <v>0</v>
      </c>
      <c r="AD71" s="91">
        <f>0</f>
        <v>0</v>
      </c>
      <c r="AE71" s="91">
        <f>0</f>
        <v>0</v>
      </c>
      <c r="AF71" s="91">
        <f>0</f>
        <v>0</v>
      </c>
      <c r="AG71" s="91">
        <f>0</f>
        <v>0</v>
      </c>
      <c r="AH71" s="91">
        <f>0</f>
        <v>0</v>
      </c>
      <c r="AI71" s="91">
        <f>0</f>
        <v>0</v>
      </c>
      <c r="AJ71" s="91">
        <f>0</f>
        <v>0</v>
      </c>
      <c r="AK71" s="91">
        <f>0</f>
        <v>0</v>
      </c>
      <c r="AL71" s="91">
        <f>0</f>
        <v>0</v>
      </c>
      <c r="AM71" s="91">
        <f>0</f>
        <v>0</v>
      </c>
      <c r="AN71" s="91">
        <f>0</f>
        <v>0</v>
      </c>
      <c r="AO71" s="91">
        <f>0</f>
        <v>0</v>
      </c>
    </row>
    <row r="72" spans="1:41" ht="30" customHeight="1">
      <c r="A72" s="98" t="s">
        <v>24</v>
      </c>
      <c r="B72" s="99" t="s">
        <v>341</v>
      </c>
      <c r="C72" s="100">
        <v>63</v>
      </c>
      <c r="D72" s="91">
        <f>0</f>
        <v>0</v>
      </c>
      <c r="E72" s="91">
        <f>0</f>
        <v>0</v>
      </c>
      <c r="F72" s="91">
        <f>0</f>
        <v>0</v>
      </c>
      <c r="G72" s="91">
        <f>0</f>
        <v>0</v>
      </c>
      <c r="H72" s="91">
        <f>0</f>
        <v>0</v>
      </c>
      <c r="I72" s="91">
        <f>0</f>
        <v>0</v>
      </c>
      <c r="J72" s="91">
        <f>0</f>
        <v>0</v>
      </c>
      <c r="K72" s="91">
        <f>0</f>
        <v>0</v>
      </c>
      <c r="L72" s="91">
        <f>0</f>
        <v>0</v>
      </c>
      <c r="M72" s="91">
        <f>0</f>
        <v>0</v>
      </c>
      <c r="N72" s="92">
        <f>0</f>
        <v>0</v>
      </c>
      <c r="O72" s="92">
        <f>0</f>
        <v>0</v>
      </c>
      <c r="P72" s="92">
        <f>0</f>
        <v>0</v>
      </c>
      <c r="Q72" s="92">
        <f>0</f>
        <v>0</v>
      </c>
      <c r="R72" s="91">
        <f>0</f>
        <v>0</v>
      </c>
      <c r="S72" s="91">
        <f>0</f>
        <v>0</v>
      </c>
      <c r="T72" s="91">
        <f>0</f>
        <v>0</v>
      </c>
      <c r="U72" s="91">
        <f>0</f>
        <v>0</v>
      </c>
      <c r="V72" s="91">
        <f>0</f>
        <v>0</v>
      </c>
      <c r="W72" s="91">
        <f>0</f>
        <v>0</v>
      </c>
      <c r="X72" s="91">
        <f>0</f>
        <v>0</v>
      </c>
      <c r="Y72" s="91">
        <f>0</f>
        <v>0</v>
      </c>
      <c r="Z72" s="91">
        <f>0</f>
        <v>0</v>
      </c>
      <c r="AA72" s="91">
        <f>0</f>
        <v>0</v>
      </c>
      <c r="AB72" s="91">
        <f>0</f>
        <v>0</v>
      </c>
      <c r="AC72" s="91">
        <f>0</f>
        <v>0</v>
      </c>
      <c r="AD72" s="91">
        <f>0</f>
        <v>0</v>
      </c>
      <c r="AE72" s="91">
        <f>0</f>
        <v>0</v>
      </c>
      <c r="AF72" s="91">
        <f>0</f>
        <v>0</v>
      </c>
      <c r="AG72" s="91">
        <f>0</f>
        <v>0</v>
      </c>
      <c r="AH72" s="91">
        <f>0</f>
        <v>0</v>
      </c>
      <c r="AI72" s="91">
        <f>0</f>
        <v>0</v>
      </c>
      <c r="AJ72" s="91">
        <f>0</f>
        <v>0</v>
      </c>
      <c r="AK72" s="91">
        <f>0</f>
        <v>0</v>
      </c>
      <c r="AL72" s="91">
        <f>0</f>
        <v>0</v>
      </c>
      <c r="AM72" s="91">
        <f>0</f>
        <v>0</v>
      </c>
      <c r="AN72" s="91">
        <f>0</f>
        <v>0</v>
      </c>
      <c r="AO72" s="91">
        <f>0</f>
        <v>0</v>
      </c>
    </row>
    <row r="73" spans="1:41" ht="60" customHeight="1">
      <c r="A73" s="98" t="s">
        <v>105</v>
      </c>
      <c r="B73" s="101" t="s">
        <v>106</v>
      </c>
      <c r="C73" s="100">
        <v>64</v>
      </c>
      <c r="D73" s="91">
        <f>0</f>
        <v>0</v>
      </c>
      <c r="E73" s="91">
        <f>0</f>
        <v>0</v>
      </c>
      <c r="F73" s="91">
        <f>0</f>
        <v>0</v>
      </c>
      <c r="G73" s="91">
        <f>0</f>
        <v>0</v>
      </c>
      <c r="H73" s="91">
        <f>0</f>
        <v>0</v>
      </c>
      <c r="I73" s="91">
        <f>0</f>
        <v>0</v>
      </c>
      <c r="J73" s="91">
        <f>0</f>
        <v>0</v>
      </c>
      <c r="K73" s="91">
        <f>0</f>
        <v>0</v>
      </c>
      <c r="L73" s="91">
        <f>0</f>
        <v>0</v>
      </c>
      <c r="M73" s="91">
        <f>0</f>
        <v>0</v>
      </c>
      <c r="N73" s="92">
        <f>0</f>
        <v>0</v>
      </c>
      <c r="O73" s="92">
        <f>0</f>
        <v>0</v>
      </c>
      <c r="P73" s="92">
        <f>0</f>
        <v>0</v>
      </c>
      <c r="Q73" s="92">
        <f>0</f>
        <v>0</v>
      </c>
      <c r="R73" s="91">
        <f>0</f>
        <v>0</v>
      </c>
      <c r="S73" s="91">
        <f>0</f>
        <v>0</v>
      </c>
      <c r="T73" s="91">
        <f>0</f>
        <v>0</v>
      </c>
      <c r="U73" s="91">
        <f>0</f>
        <v>0</v>
      </c>
      <c r="V73" s="91">
        <f>0</f>
        <v>0</v>
      </c>
      <c r="W73" s="91">
        <f>0</f>
        <v>0</v>
      </c>
      <c r="X73" s="91">
        <f>0</f>
        <v>0</v>
      </c>
      <c r="Y73" s="91">
        <f>0</f>
        <v>0</v>
      </c>
      <c r="Z73" s="91">
        <f>0</f>
        <v>0</v>
      </c>
      <c r="AA73" s="91">
        <f>0</f>
        <v>0</v>
      </c>
      <c r="AB73" s="91">
        <f>0</f>
        <v>0</v>
      </c>
      <c r="AC73" s="91">
        <f>0</f>
        <v>0</v>
      </c>
      <c r="AD73" s="91">
        <f>0</f>
        <v>0</v>
      </c>
      <c r="AE73" s="91">
        <f>0</f>
        <v>0</v>
      </c>
      <c r="AF73" s="91">
        <f>0</f>
        <v>0</v>
      </c>
      <c r="AG73" s="91">
        <f>0</f>
        <v>0</v>
      </c>
      <c r="AH73" s="91">
        <f>0</f>
        <v>0</v>
      </c>
      <c r="AI73" s="91">
        <f>0</f>
        <v>0</v>
      </c>
      <c r="AJ73" s="91">
        <f>0</f>
        <v>0</v>
      </c>
      <c r="AK73" s="91">
        <f>0</f>
        <v>0</v>
      </c>
      <c r="AL73" s="91">
        <f>0</f>
        <v>0</v>
      </c>
      <c r="AM73" s="91">
        <f>0</f>
        <v>0</v>
      </c>
      <c r="AN73" s="91">
        <f>0</f>
        <v>0</v>
      </c>
      <c r="AO73" s="91">
        <f>0</f>
        <v>0</v>
      </c>
    </row>
    <row r="74" spans="1:41" ht="60" customHeight="1">
      <c r="A74" s="98" t="s">
        <v>306</v>
      </c>
      <c r="B74" s="99" t="s">
        <v>342</v>
      </c>
      <c r="C74" s="100">
        <v>65</v>
      </c>
      <c r="D74" s="91">
        <f>0</f>
        <v>0</v>
      </c>
      <c r="E74" s="91">
        <f>0</f>
        <v>0</v>
      </c>
      <c r="F74" s="91">
        <f>0</f>
        <v>0</v>
      </c>
      <c r="G74" s="91">
        <f>0</f>
        <v>0</v>
      </c>
      <c r="H74" s="91">
        <f>0</f>
        <v>0</v>
      </c>
      <c r="I74" s="91">
        <f>0</f>
        <v>0</v>
      </c>
      <c r="J74" s="91">
        <f>0</f>
        <v>0</v>
      </c>
      <c r="K74" s="91">
        <f>0</f>
        <v>0</v>
      </c>
      <c r="L74" s="91">
        <f>0</f>
        <v>0</v>
      </c>
      <c r="M74" s="91">
        <f>0</f>
        <v>0</v>
      </c>
      <c r="N74" s="91">
        <f>0</f>
        <v>0</v>
      </c>
      <c r="O74" s="91">
        <f>0</f>
        <v>0</v>
      </c>
      <c r="P74" s="91">
        <f>0</f>
        <v>0</v>
      </c>
      <c r="Q74" s="91">
        <f>0</f>
        <v>0</v>
      </c>
      <c r="R74" s="91">
        <f>0</f>
        <v>0</v>
      </c>
      <c r="S74" s="91">
        <f>0</f>
        <v>0</v>
      </c>
      <c r="T74" s="91">
        <f>0</f>
        <v>0</v>
      </c>
      <c r="U74" s="91">
        <f>0</f>
        <v>0</v>
      </c>
      <c r="V74" s="91">
        <f>0</f>
        <v>0</v>
      </c>
      <c r="W74" s="91">
        <f>0</f>
        <v>0</v>
      </c>
      <c r="X74" s="91">
        <f>0</f>
        <v>0</v>
      </c>
      <c r="Y74" s="91">
        <f>0</f>
        <v>0</v>
      </c>
      <c r="Z74" s="91">
        <f>0</f>
        <v>0</v>
      </c>
      <c r="AA74" s="91">
        <f>0</f>
        <v>0</v>
      </c>
      <c r="AB74" s="91">
        <f>0</f>
        <v>0</v>
      </c>
      <c r="AC74" s="91">
        <f>0</f>
        <v>0</v>
      </c>
      <c r="AD74" s="91">
        <f>0</f>
        <v>0</v>
      </c>
      <c r="AE74" s="91">
        <f>0</f>
        <v>0</v>
      </c>
      <c r="AF74" s="91">
        <f>0</f>
        <v>0</v>
      </c>
      <c r="AG74" s="91">
        <f>0</f>
        <v>0</v>
      </c>
      <c r="AH74" s="91">
        <f>0</f>
        <v>0</v>
      </c>
      <c r="AI74" s="91">
        <f>0</f>
        <v>0</v>
      </c>
      <c r="AJ74" s="91">
        <f>0</f>
        <v>0</v>
      </c>
      <c r="AK74" s="91">
        <f>0</f>
        <v>0</v>
      </c>
      <c r="AL74" s="91">
        <f>0</f>
        <v>0</v>
      </c>
      <c r="AM74" s="91">
        <f>0</f>
        <v>0</v>
      </c>
      <c r="AN74" s="91">
        <f>0</f>
        <v>0</v>
      </c>
      <c r="AO74" s="91">
        <f>0</f>
        <v>0</v>
      </c>
    </row>
    <row r="75" spans="1:41" ht="90" customHeight="1">
      <c r="A75" s="98" t="s">
        <v>25</v>
      </c>
      <c r="B75" s="101" t="s">
        <v>243</v>
      </c>
      <c r="C75" s="100">
        <v>66</v>
      </c>
      <c r="D75" s="91">
        <f>0</f>
        <v>0</v>
      </c>
      <c r="E75" s="91">
        <f>0</f>
        <v>0</v>
      </c>
      <c r="F75" s="91">
        <f>0</f>
        <v>0</v>
      </c>
      <c r="G75" s="91">
        <f>0</f>
        <v>0</v>
      </c>
      <c r="H75" s="91">
        <f>0</f>
        <v>0</v>
      </c>
      <c r="I75" s="91">
        <f>0</f>
        <v>0</v>
      </c>
      <c r="J75" s="91">
        <f>0</f>
        <v>0</v>
      </c>
      <c r="K75" s="91">
        <f>0</f>
        <v>0</v>
      </c>
      <c r="L75" s="91">
        <f>0</f>
        <v>0</v>
      </c>
      <c r="M75" s="91">
        <f>0</f>
        <v>0</v>
      </c>
      <c r="N75" s="92">
        <f>0</f>
        <v>0</v>
      </c>
      <c r="O75" s="92">
        <f>0</f>
        <v>0</v>
      </c>
      <c r="P75" s="92">
        <f>0</f>
        <v>0</v>
      </c>
      <c r="Q75" s="92">
        <f>0</f>
        <v>0</v>
      </c>
      <c r="R75" s="91">
        <f>0</f>
        <v>0</v>
      </c>
      <c r="S75" s="91">
        <f>0</f>
        <v>0</v>
      </c>
      <c r="T75" s="91">
        <f>0</f>
        <v>0</v>
      </c>
      <c r="U75" s="91">
        <f>0</f>
        <v>0</v>
      </c>
      <c r="V75" s="91">
        <f>0</f>
        <v>0</v>
      </c>
      <c r="W75" s="91">
        <f>0</f>
        <v>0</v>
      </c>
      <c r="X75" s="91">
        <f>0</f>
        <v>0</v>
      </c>
      <c r="Y75" s="91">
        <f>0</f>
        <v>0</v>
      </c>
      <c r="Z75" s="91">
        <f>0</f>
        <v>0</v>
      </c>
      <c r="AA75" s="91">
        <f>0</f>
        <v>0</v>
      </c>
      <c r="AB75" s="91">
        <f>0</f>
        <v>0</v>
      </c>
      <c r="AC75" s="91">
        <f>0</f>
        <v>0</v>
      </c>
      <c r="AD75" s="91">
        <f>0</f>
        <v>0</v>
      </c>
      <c r="AE75" s="91">
        <f>0</f>
        <v>0</v>
      </c>
      <c r="AF75" s="91">
        <f>0</f>
        <v>0</v>
      </c>
      <c r="AG75" s="91">
        <f>0</f>
        <v>0</v>
      </c>
      <c r="AH75" s="91">
        <f>0</f>
        <v>0</v>
      </c>
      <c r="AI75" s="91">
        <f>0</f>
        <v>0</v>
      </c>
      <c r="AJ75" s="91">
        <f>0</f>
        <v>0</v>
      </c>
      <c r="AK75" s="91">
        <f>0</f>
        <v>0</v>
      </c>
      <c r="AL75" s="91">
        <f>0</f>
        <v>0</v>
      </c>
      <c r="AM75" s="91">
        <f>0</f>
        <v>0</v>
      </c>
      <c r="AN75" s="91">
        <f>0</f>
        <v>0</v>
      </c>
      <c r="AO75" s="91">
        <f>0</f>
        <v>0</v>
      </c>
    </row>
    <row r="76" spans="1:41" ht="90" customHeight="1">
      <c r="A76" s="98" t="s">
        <v>26</v>
      </c>
      <c r="B76" s="101" t="s">
        <v>242</v>
      </c>
      <c r="C76" s="100">
        <v>67</v>
      </c>
      <c r="D76" s="91">
        <f>0</f>
        <v>0</v>
      </c>
      <c r="E76" s="91">
        <f>0</f>
        <v>0</v>
      </c>
      <c r="F76" s="91">
        <f>0</f>
        <v>0</v>
      </c>
      <c r="G76" s="91">
        <f>0</f>
        <v>0</v>
      </c>
      <c r="H76" s="91">
        <f>0</f>
        <v>0</v>
      </c>
      <c r="I76" s="91">
        <f>0</f>
        <v>0</v>
      </c>
      <c r="J76" s="91">
        <f>0</f>
        <v>0</v>
      </c>
      <c r="K76" s="91">
        <f>0</f>
        <v>0</v>
      </c>
      <c r="L76" s="91">
        <f>0</f>
        <v>0</v>
      </c>
      <c r="M76" s="91">
        <f>0</f>
        <v>0</v>
      </c>
      <c r="N76" s="92">
        <f>0</f>
        <v>0</v>
      </c>
      <c r="O76" s="92">
        <f>0</f>
        <v>0</v>
      </c>
      <c r="P76" s="92">
        <f>0</f>
        <v>0</v>
      </c>
      <c r="Q76" s="92">
        <f>0</f>
        <v>0</v>
      </c>
      <c r="R76" s="91">
        <f>0</f>
        <v>0</v>
      </c>
      <c r="S76" s="91">
        <f>0</f>
        <v>0</v>
      </c>
      <c r="T76" s="91">
        <f>0</f>
        <v>0</v>
      </c>
      <c r="U76" s="91">
        <f>0</f>
        <v>0</v>
      </c>
      <c r="V76" s="91">
        <f>0</f>
        <v>0</v>
      </c>
      <c r="W76" s="91">
        <f>0</f>
        <v>0</v>
      </c>
      <c r="X76" s="91">
        <f>0</f>
        <v>0</v>
      </c>
      <c r="Y76" s="91">
        <f>0</f>
        <v>0</v>
      </c>
      <c r="Z76" s="91">
        <f>0</f>
        <v>0</v>
      </c>
      <c r="AA76" s="91">
        <f>0</f>
        <v>0</v>
      </c>
      <c r="AB76" s="91">
        <f>0</f>
        <v>0</v>
      </c>
      <c r="AC76" s="91">
        <f>0</f>
        <v>0</v>
      </c>
      <c r="AD76" s="91">
        <f>0</f>
        <v>0</v>
      </c>
      <c r="AE76" s="91">
        <f>0</f>
        <v>0</v>
      </c>
      <c r="AF76" s="91">
        <f>0</f>
        <v>0</v>
      </c>
      <c r="AG76" s="91">
        <f>0</f>
        <v>0</v>
      </c>
      <c r="AH76" s="91">
        <f>0</f>
        <v>0</v>
      </c>
      <c r="AI76" s="91">
        <f>0</f>
        <v>0</v>
      </c>
      <c r="AJ76" s="91">
        <f>0</f>
        <v>0</v>
      </c>
      <c r="AK76" s="91">
        <f>0</f>
        <v>0</v>
      </c>
      <c r="AL76" s="91">
        <f>0</f>
        <v>0</v>
      </c>
      <c r="AM76" s="91">
        <f>0</f>
        <v>0</v>
      </c>
      <c r="AN76" s="91">
        <f>0</f>
        <v>0</v>
      </c>
      <c r="AO76" s="91">
        <f>0</f>
        <v>0</v>
      </c>
    </row>
    <row r="77" spans="1:41" ht="90" customHeight="1">
      <c r="A77" s="98" t="s">
        <v>241</v>
      </c>
      <c r="B77" s="101" t="s">
        <v>240</v>
      </c>
      <c r="C77" s="100">
        <v>68</v>
      </c>
      <c r="D77" s="91">
        <f>0</f>
        <v>0</v>
      </c>
      <c r="E77" s="91">
        <f>0</f>
        <v>0</v>
      </c>
      <c r="F77" s="91">
        <f>0</f>
        <v>0</v>
      </c>
      <c r="G77" s="91">
        <f>0</f>
        <v>0</v>
      </c>
      <c r="H77" s="91">
        <f>0</f>
        <v>0</v>
      </c>
      <c r="I77" s="91">
        <f>0</f>
        <v>0</v>
      </c>
      <c r="J77" s="91">
        <f>0</f>
        <v>0</v>
      </c>
      <c r="K77" s="91">
        <f>0</f>
        <v>0</v>
      </c>
      <c r="L77" s="91">
        <f>0</f>
        <v>0</v>
      </c>
      <c r="M77" s="91">
        <f>0</f>
        <v>0</v>
      </c>
      <c r="N77" s="91">
        <f>0</f>
        <v>0</v>
      </c>
      <c r="O77" s="91">
        <f>0</f>
        <v>0</v>
      </c>
      <c r="P77" s="91">
        <f>0</f>
        <v>0</v>
      </c>
      <c r="Q77" s="91">
        <f>0</f>
        <v>0</v>
      </c>
      <c r="R77" s="91">
        <f>0</f>
        <v>0</v>
      </c>
      <c r="S77" s="91">
        <f>0</f>
        <v>0</v>
      </c>
      <c r="T77" s="91">
        <f>0</f>
        <v>0</v>
      </c>
      <c r="U77" s="91">
        <f>0</f>
        <v>0</v>
      </c>
      <c r="V77" s="91">
        <f>0</f>
        <v>0</v>
      </c>
      <c r="W77" s="91">
        <f>0</f>
        <v>0</v>
      </c>
      <c r="X77" s="91">
        <f>0</f>
        <v>0</v>
      </c>
      <c r="Y77" s="91">
        <f>0</f>
        <v>0</v>
      </c>
      <c r="Z77" s="91">
        <f>0</f>
        <v>0</v>
      </c>
      <c r="AA77" s="91">
        <f>0</f>
        <v>0</v>
      </c>
      <c r="AB77" s="91">
        <f>0</f>
        <v>0</v>
      </c>
      <c r="AC77" s="91">
        <f>0</f>
        <v>0</v>
      </c>
      <c r="AD77" s="91">
        <f>0</f>
        <v>0</v>
      </c>
      <c r="AE77" s="91">
        <f>0</f>
        <v>0</v>
      </c>
      <c r="AF77" s="91">
        <f>0</f>
        <v>0</v>
      </c>
      <c r="AG77" s="91">
        <f>0</f>
        <v>0</v>
      </c>
      <c r="AH77" s="91">
        <f>0</f>
        <v>0</v>
      </c>
      <c r="AI77" s="91">
        <f>0</f>
        <v>0</v>
      </c>
      <c r="AJ77" s="91">
        <f>0</f>
        <v>0</v>
      </c>
      <c r="AK77" s="91">
        <f>0</f>
        <v>0</v>
      </c>
      <c r="AL77" s="91">
        <f>0</f>
        <v>0</v>
      </c>
      <c r="AM77" s="91">
        <f>0</f>
        <v>0</v>
      </c>
      <c r="AN77" s="91">
        <f>0</f>
        <v>0</v>
      </c>
      <c r="AO77" s="91">
        <f>0</f>
        <v>0</v>
      </c>
    </row>
    <row r="78" spans="1:41" ht="90" customHeight="1">
      <c r="A78" s="98" t="s">
        <v>239</v>
      </c>
      <c r="B78" s="101" t="s">
        <v>238</v>
      </c>
      <c r="C78" s="100">
        <v>69</v>
      </c>
      <c r="D78" s="91">
        <f>0</f>
        <v>0</v>
      </c>
      <c r="E78" s="91">
        <f>0</f>
        <v>0</v>
      </c>
      <c r="F78" s="91">
        <f>0</f>
        <v>0</v>
      </c>
      <c r="G78" s="91">
        <f>0</f>
        <v>0</v>
      </c>
      <c r="H78" s="91">
        <f>0</f>
        <v>0</v>
      </c>
      <c r="I78" s="91">
        <f>0</f>
        <v>0</v>
      </c>
      <c r="J78" s="91">
        <f>0</f>
        <v>0</v>
      </c>
      <c r="K78" s="91">
        <f>0</f>
        <v>0</v>
      </c>
      <c r="L78" s="91">
        <f>0</f>
        <v>0</v>
      </c>
      <c r="M78" s="91">
        <f>0</f>
        <v>0</v>
      </c>
      <c r="N78" s="91">
        <f>0</f>
        <v>0</v>
      </c>
      <c r="O78" s="91">
        <f>0</f>
        <v>0</v>
      </c>
      <c r="P78" s="91">
        <f>0</f>
        <v>0</v>
      </c>
      <c r="Q78" s="91">
        <f>0</f>
        <v>0</v>
      </c>
      <c r="R78" s="91">
        <f>0</f>
        <v>0</v>
      </c>
      <c r="S78" s="91">
        <f>0</f>
        <v>0</v>
      </c>
      <c r="T78" s="91">
        <f>0</f>
        <v>0</v>
      </c>
      <c r="U78" s="91">
        <f>0</f>
        <v>0</v>
      </c>
      <c r="V78" s="91">
        <f>0</f>
        <v>0</v>
      </c>
      <c r="W78" s="91">
        <f>0</f>
        <v>0</v>
      </c>
      <c r="X78" s="91">
        <f>0</f>
        <v>0</v>
      </c>
      <c r="Y78" s="91">
        <f>0</f>
        <v>0</v>
      </c>
      <c r="Z78" s="91">
        <f>0</f>
        <v>0</v>
      </c>
      <c r="AA78" s="91">
        <f>0</f>
        <v>0</v>
      </c>
      <c r="AB78" s="91">
        <f>0</f>
        <v>0</v>
      </c>
      <c r="AC78" s="91">
        <f>0</f>
        <v>0</v>
      </c>
      <c r="AD78" s="91">
        <f>0</f>
        <v>0</v>
      </c>
      <c r="AE78" s="91">
        <f>0</f>
        <v>0</v>
      </c>
      <c r="AF78" s="91">
        <f>0</f>
        <v>0</v>
      </c>
      <c r="AG78" s="91">
        <f>0</f>
        <v>0</v>
      </c>
      <c r="AH78" s="91">
        <f>0</f>
        <v>0</v>
      </c>
      <c r="AI78" s="91">
        <f>0</f>
        <v>0</v>
      </c>
      <c r="AJ78" s="91">
        <f>0</f>
        <v>0</v>
      </c>
      <c r="AK78" s="91">
        <f>0</f>
        <v>0</v>
      </c>
      <c r="AL78" s="91">
        <f>0</f>
        <v>0</v>
      </c>
      <c r="AM78" s="91">
        <f>0</f>
        <v>0</v>
      </c>
      <c r="AN78" s="91">
        <f>0</f>
        <v>0</v>
      </c>
      <c r="AO78" s="91">
        <f>0</f>
        <v>0</v>
      </c>
    </row>
    <row r="79" spans="1:41" ht="180" customHeight="1">
      <c r="A79" s="98" t="s">
        <v>307</v>
      </c>
      <c r="B79" s="99" t="s">
        <v>343</v>
      </c>
      <c r="C79" s="100">
        <v>70</v>
      </c>
      <c r="D79" s="91">
        <f>177</f>
        <v>177</v>
      </c>
      <c r="E79" s="91">
        <f>4</f>
        <v>4</v>
      </c>
      <c r="F79" s="91">
        <f>0</f>
        <v>0</v>
      </c>
      <c r="G79" s="91">
        <f>0</f>
        <v>0</v>
      </c>
      <c r="H79" s="91">
        <f>0</f>
        <v>0</v>
      </c>
      <c r="I79" s="91">
        <f>0</f>
        <v>0</v>
      </c>
      <c r="J79" s="91">
        <f>0</f>
        <v>0</v>
      </c>
      <c r="K79" s="91">
        <f>0</f>
        <v>0</v>
      </c>
      <c r="L79" s="91">
        <f>0</f>
        <v>0</v>
      </c>
      <c r="M79" s="91">
        <f>1</f>
        <v>1</v>
      </c>
      <c r="N79" s="91">
        <f>0</f>
        <v>0</v>
      </c>
      <c r="O79" s="91">
        <f>0</f>
        <v>0</v>
      </c>
      <c r="P79" s="91">
        <f>0</f>
        <v>0</v>
      </c>
      <c r="Q79" s="91">
        <f>0</f>
        <v>0</v>
      </c>
      <c r="R79" s="91">
        <f>0</f>
        <v>0</v>
      </c>
      <c r="S79" s="91">
        <f>0</f>
        <v>0</v>
      </c>
      <c r="T79" s="91">
        <f>0</f>
        <v>0</v>
      </c>
      <c r="U79" s="91">
        <f>0</f>
        <v>0</v>
      </c>
      <c r="V79" s="91">
        <f>0</f>
        <v>0</v>
      </c>
      <c r="W79" s="91">
        <f>0</f>
        <v>0</v>
      </c>
      <c r="X79" s="91">
        <f>0</f>
        <v>0</v>
      </c>
      <c r="Y79" s="91">
        <f>0</f>
        <v>0</v>
      </c>
      <c r="Z79" s="91">
        <f>0</f>
        <v>0</v>
      </c>
      <c r="AA79" s="91">
        <f>0</f>
        <v>0</v>
      </c>
      <c r="AB79" s="91">
        <f>1</f>
        <v>1</v>
      </c>
      <c r="AC79" s="91">
        <f>0</f>
        <v>0</v>
      </c>
      <c r="AD79" s="91">
        <f>1</f>
        <v>1</v>
      </c>
      <c r="AE79" s="91">
        <f>0</f>
        <v>0</v>
      </c>
      <c r="AF79" s="91">
        <f>0</f>
        <v>0</v>
      </c>
      <c r="AG79" s="91">
        <f>0</f>
        <v>0</v>
      </c>
      <c r="AH79" s="91">
        <f>0</f>
        <v>0</v>
      </c>
      <c r="AI79" s="91">
        <f>0</f>
        <v>0</v>
      </c>
      <c r="AJ79" s="91">
        <f>46</f>
        <v>46</v>
      </c>
      <c r="AK79" s="91">
        <f>0</f>
        <v>0</v>
      </c>
      <c r="AL79" s="91">
        <f>0</f>
        <v>0</v>
      </c>
      <c r="AM79" s="91">
        <f>0</f>
        <v>0</v>
      </c>
      <c r="AN79" s="91">
        <f>0</f>
        <v>0</v>
      </c>
      <c r="AO79" s="91">
        <f>0</f>
        <v>0</v>
      </c>
    </row>
    <row r="80" spans="1:41" ht="60" customHeight="1">
      <c r="A80" s="98" t="s">
        <v>27</v>
      </c>
      <c r="B80" s="99" t="s">
        <v>344</v>
      </c>
      <c r="C80" s="100">
        <v>71</v>
      </c>
      <c r="D80" s="91">
        <f>0</f>
        <v>0</v>
      </c>
      <c r="E80" s="91">
        <f>0</f>
        <v>0</v>
      </c>
      <c r="F80" s="91">
        <f>0</f>
        <v>0</v>
      </c>
      <c r="G80" s="91">
        <f>0</f>
        <v>0</v>
      </c>
      <c r="H80" s="91">
        <f>0</f>
        <v>0</v>
      </c>
      <c r="I80" s="91">
        <f>0</f>
        <v>0</v>
      </c>
      <c r="J80" s="91">
        <f>0</f>
        <v>0</v>
      </c>
      <c r="K80" s="91">
        <f>0</f>
        <v>0</v>
      </c>
      <c r="L80" s="91">
        <f>0</f>
        <v>0</v>
      </c>
      <c r="M80" s="91">
        <f>0</f>
        <v>0</v>
      </c>
      <c r="N80" s="92">
        <f>0</f>
        <v>0</v>
      </c>
      <c r="O80" s="92">
        <f>0</f>
        <v>0</v>
      </c>
      <c r="P80" s="92">
        <f>0</f>
        <v>0</v>
      </c>
      <c r="Q80" s="92">
        <f>0</f>
        <v>0</v>
      </c>
      <c r="R80" s="91">
        <f>0</f>
        <v>0</v>
      </c>
      <c r="S80" s="91">
        <f>0</f>
        <v>0</v>
      </c>
      <c r="T80" s="91">
        <f>0</f>
        <v>0</v>
      </c>
      <c r="U80" s="91">
        <f>0</f>
        <v>0</v>
      </c>
      <c r="V80" s="91">
        <f>0</f>
        <v>0</v>
      </c>
      <c r="W80" s="91">
        <f>0</f>
        <v>0</v>
      </c>
      <c r="X80" s="91">
        <f>0</f>
        <v>0</v>
      </c>
      <c r="Y80" s="91">
        <f>0</f>
        <v>0</v>
      </c>
      <c r="Z80" s="91">
        <f>0</f>
        <v>0</v>
      </c>
      <c r="AA80" s="91">
        <f>0</f>
        <v>0</v>
      </c>
      <c r="AB80" s="91">
        <f>0</f>
        <v>0</v>
      </c>
      <c r="AC80" s="91">
        <f>0</f>
        <v>0</v>
      </c>
      <c r="AD80" s="91">
        <f>0</f>
        <v>0</v>
      </c>
      <c r="AE80" s="91">
        <f>0</f>
        <v>0</v>
      </c>
      <c r="AF80" s="91">
        <f>0</f>
        <v>0</v>
      </c>
      <c r="AG80" s="91">
        <f>0</f>
        <v>0</v>
      </c>
      <c r="AH80" s="91">
        <f>0</f>
        <v>0</v>
      </c>
      <c r="AI80" s="91">
        <f>0</f>
        <v>0</v>
      </c>
      <c r="AJ80" s="91">
        <f>0</f>
        <v>0</v>
      </c>
      <c r="AK80" s="91">
        <f>0</f>
        <v>0</v>
      </c>
      <c r="AL80" s="91">
        <f>0</f>
        <v>0</v>
      </c>
      <c r="AM80" s="91">
        <f>0</f>
        <v>0</v>
      </c>
      <c r="AN80" s="91">
        <f>0</f>
        <v>0</v>
      </c>
      <c r="AO80" s="91">
        <f>0</f>
        <v>0</v>
      </c>
    </row>
    <row r="81" spans="1:41" ht="30" customHeight="1">
      <c r="A81" s="98" t="s">
        <v>345</v>
      </c>
      <c r="B81" s="97" t="s">
        <v>237</v>
      </c>
      <c r="C81" s="100">
        <v>72</v>
      </c>
      <c r="D81" s="91">
        <f>0</f>
        <v>0</v>
      </c>
      <c r="E81" s="91">
        <f>0</f>
        <v>0</v>
      </c>
      <c r="F81" s="91">
        <f>0</f>
        <v>0</v>
      </c>
      <c r="G81" s="91">
        <f>0</f>
        <v>0</v>
      </c>
      <c r="H81" s="91">
        <f>0</f>
        <v>0</v>
      </c>
      <c r="I81" s="91">
        <f>0</f>
        <v>0</v>
      </c>
      <c r="J81" s="91">
        <f>0</f>
        <v>0</v>
      </c>
      <c r="K81" s="91">
        <f>0</f>
        <v>0</v>
      </c>
      <c r="L81" s="91">
        <f>0</f>
        <v>0</v>
      </c>
      <c r="M81" s="91">
        <f>0</f>
        <v>0</v>
      </c>
      <c r="N81" s="91">
        <f>0</f>
        <v>0</v>
      </c>
      <c r="O81" s="91">
        <f>0</f>
        <v>0</v>
      </c>
      <c r="P81" s="91">
        <f>0</f>
        <v>0</v>
      </c>
      <c r="Q81" s="91">
        <f>0</f>
        <v>0</v>
      </c>
      <c r="R81" s="91">
        <f>0</f>
        <v>0</v>
      </c>
      <c r="S81" s="91">
        <f>0</f>
        <v>0</v>
      </c>
      <c r="T81" s="91">
        <f>0</f>
        <v>0</v>
      </c>
      <c r="U81" s="91">
        <f>0</f>
        <v>0</v>
      </c>
      <c r="V81" s="91">
        <f>0</f>
        <v>0</v>
      </c>
      <c r="W81" s="91">
        <f>0</f>
        <v>0</v>
      </c>
      <c r="X81" s="91">
        <f>0</f>
        <v>0</v>
      </c>
      <c r="Y81" s="91">
        <f>0</f>
        <v>0</v>
      </c>
      <c r="Z81" s="91">
        <f>0</f>
        <v>0</v>
      </c>
      <c r="AA81" s="91">
        <f>0</f>
        <v>0</v>
      </c>
      <c r="AB81" s="91">
        <f>0</f>
        <v>0</v>
      </c>
      <c r="AC81" s="91">
        <f>0</f>
        <v>0</v>
      </c>
      <c r="AD81" s="91">
        <f>0</f>
        <v>0</v>
      </c>
      <c r="AE81" s="91">
        <f>0</f>
        <v>0</v>
      </c>
      <c r="AF81" s="91">
        <f>0</f>
        <v>0</v>
      </c>
      <c r="AG81" s="91">
        <f>0</f>
        <v>0</v>
      </c>
      <c r="AH81" s="91">
        <f>0</f>
        <v>0</v>
      </c>
      <c r="AI81" s="91">
        <f>0</f>
        <v>0</v>
      </c>
      <c r="AJ81" s="91">
        <f>0</f>
        <v>0</v>
      </c>
      <c r="AK81" s="91">
        <f>0</f>
        <v>0</v>
      </c>
      <c r="AL81" s="91">
        <f>0</f>
        <v>0</v>
      </c>
      <c r="AM81" s="91">
        <f>0</f>
        <v>0</v>
      </c>
      <c r="AN81" s="91">
        <f>0</f>
        <v>0</v>
      </c>
      <c r="AO81" s="91">
        <f>0</f>
        <v>0</v>
      </c>
    </row>
    <row r="82" spans="1:41" ht="60" customHeight="1">
      <c r="A82" s="98" t="s">
        <v>346</v>
      </c>
      <c r="B82" s="101" t="s">
        <v>236</v>
      </c>
      <c r="C82" s="100">
        <v>73</v>
      </c>
      <c r="D82" s="91">
        <f>0</f>
        <v>0</v>
      </c>
      <c r="E82" s="91">
        <f>0</f>
        <v>0</v>
      </c>
      <c r="F82" s="91">
        <f>0</f>
        <v>0</v>
      </c>
      <c r="G82" s="91">
        <f>0</f>
        <v>0</v>
      </c>
      <c r="H82" s="91">
        <f>0</f>
        <v>0</v>
      </c>
      <c r="I82" s="91">
        <f>0</f>
        <v>0</v>
      </c>
      <c r="J82" s="91">
        <f>0</f>
        <v>0</v>
      </c>
      <c r="K82" s="91">
        <f>0</f>
        <v>0</v>
      </c>
      <c r="L82" s="91">
        <f>0</f>
        <v>0</v>
      </c>
      <c r="M82" s="91">
        <f>0</f>
        <v>0</v>
      </c>
      <c r="N82" s="91">
        <f>0</f>
        <v>0</v>
      </c>
      <c r="O82" s="91">
        <f>0</f>
        <v>0</v>
      </c>
      <c r="P82" s="91">
        <f>0</f>
        <v>0</v>
      </c>
      <c r="Q82" s="91">
        <f>0</f>
        <v>0</v>
      </c>
      <c r="R82" s="91">
        <f>0</f>
        <v>0</v>
      </c>
      <c r="S82" s="91">
        <f>0</f>
        <v>0</v>
      </c>
      <c r="T82" s="91">
        <f>0</f>
        <v>0</v>
      </c>
      <c r="U82" s="91">
        <f>0</f>
        <v>0</v>
      </c>
      <c r="V82" s="91">
        <f>0</f>
        <v>0</v>
      </c>
      <c r="W82" s="91">
        <f>0</f>
        <v>0</v>
      </c>
      <c r="X82" s="91">
        <f>0</f>
        <v>0</v>
      </c>
      <c r="Y82" s="91">
        <f>0</f>
        <v>0</v>
      </c>
      <c r="Z82" s="91">
        <f>0</f>
        <v>0</v>
      </c>
      <c r="AA82" s="91">
        <f>0</f>
        <v>0</v>
      </c>
      <c r="AB82" s="91">
        <f>0</f>
        <v>0</v>
      </c>
      <c r="AC82" s="91">
        <f>0</f>
        <v>0</v>
      </c>
      <c r="AD82" s="91">
        <f>0</f>
        <v>0</v>
      </c>
      <c r="AE82" s="91">
        <f>0</f>
        <v>0</v>
      </c>
      <c r="AF82" s="91">
        <f>0</f>
        <v>0</v>
      </c>
      <c r="AG82" s="91">
        <f>0</f>
        <v>0</v>
      </c>
      <c r="AH82" s="91">
        <f>0</f>
        <v>0</v>
      </c>
      <c r="AI82" s="91">
        <f>0</f>
        <v>0</v>
      </c>
      <c r="AJ82" s="91">
        <f>0</f>
        <v>0</v>
      </c>
      <c r="AK82" s="91">
        <f>0</f>
        <v>0</v>
      </c>
      <c r="AL82" s="91">
        <f>0</f>
        <v>0</v>
      </c>
      <c r="AM82" s="91">
        <f>0</f>
        <v>0</v>
      </c>
      <c r="AN82" s="91">
        <f>0</f>
        <v>0</v>
      </c>
      <c r="AO82" s="91">
        <f>0</f>
        <v>0</v>
      </c>
    </row>
    <row r="83" spans="1:41" ht="60" customHeight="1">
      <c r="A83" s="98" t="s">
        <v>235</v>
      </c>
      <c r="B83" s="101" t="s">
        <v>234</v>
      </c>
      <c r="C83" s="100">
        <v>74</v>
      </c>
      <c r="D83" s="91">
        <f>0</f>
        <v>0</v>
      </c>
      <c r="E83" s="91">
        <f>0</f>
        <v>0</v>
      </c>
      <c r="F83" s="91">
        <f>0</f>
        <v>0</v>
      </c>
      <c r="G83" s="91">
        <f>0</f>
        <v>0</v>
      </c>
      <c r="H83" s="91">
        <f>0</f>
        <v>0</v>
      </c>
      <c r="I83" s="91">
        <f>0</f>
        <v>0</v>
      </c>
      <c r="J83" s="91">
        <f>0</f>
        <v>0</v>
      </c>
      <c r="K83" s="91">
        <f>0</f>
        <v>0</v>
      </c>
      <c r="L83" s="91">
        <f>0</f>
        <v>0</v>
      </c>
      <c r="M83" s="91">
        <f>0</f>
        <v>0</v>
      </c>
      <c r="N83" s="91">
        <f>0</f>
        <v>0</v>
      </c>
      <c r="O83" s="91">
        <f>0</f>
        <v>0</v>
      </c>
      <c r="P83" s="91">
        <f>0</f>
        <v>0</v>
      </c>
      <c r="Q83" s="91">
        <f>0</f>
        <v>0</v>
      </c>
      <c r="R83" s="91">
        <f>0</f>
        <v>0</v>
      </c>
      <c r="S83" s="91">
        <f>0</f>
        <v>0</v>
      </c>
      <c r="T83" s="91">
        <f>0</f>
        <v>0</v>
      </c>
      <c r="U83" s="91">
        <f>0</f>
        <v>0</v>
      </c>
      <c r="V83" s="91">
        <f>0</f>
        <v>0</v>
      </c>
      <c r="W83" s="91">
        <f>0</f>
        <v>0</v>
      </c>
      <c r="X83" s="91">
        <f>0</f>
        <v>0</v>
      </c>
      <c r="Y83" s="91">
        <f>0</f>
        <v>0</v>
      </c>
      <c r="Z83" s="91">
        <f>0</f>
        <v>0</v>
      </c>
      <c r="AA83" s="91">
        <f>0</f>
        <v>0</v>
      </c>
      <c r="AB83" s="91">
        <f>0</f>
        <v>0</v>
      </c>
      <c r="AC83" s="91">
        <f>0</f>
        <v>0</v>
      </c>
      <c r="AD83" s="91">
        <f>0</f>
        <v>0</v>
      </c>
      <c r="AE83" s="91">
        <f>0</f>
        <v>0</v>
      </c>
      <c r="AF83" s="91">
        <f>0</f>
        <v>0</v>
      </c>
      <c r="AG83" s="91">
        <f>0</f>
        <v>0</v>
      </c>
      <c r="AH83" s="91">
        <f>0</f>
        <v>0</v>
      </c>
      <c r="AI83" s="91">
        <f>0</f>
        <v>0</v>
      </c>
      <c r="AJ83" s="91">
        <f>0</f>
        <v>0</v>
      </c>
      <c r="AK83" s="91">
        <f>0</f>
        <v>0</v>
      </c>
      <c r="AL83" s="91">
        <f>0</f>
        <v>0</v>
      </c>
      <c r="AM83" s="91">
        <f>0</f>
        <v>0</v>
      </c>
      <c r="AN83" s="91">
        <f>0</f>
        <v>0</v>
      </c>
      <c r="AO83" s="91">
        <f>0</f>
        <v>0</v>
      </c>
    </row>
    <row r="84" spans="1:41" s="51" customFormat="1" ht="60" customHeight="1">
      <c r="A84" s="98" t="s">
        <v>83</v>
      </c>
      <c r="B84" s="99" t="s">
        <v>347</v>
      </c>
      <c r="C84" s="100">
        <v>75</v>
      </c>
      <c r="D84" s="91">
        <f>6</f>
        <v>6</v>
      </c>
      <c r="E84" s="91">
        <f>0</f>
        <v>0</v>
      </c>
      <c r="F84" s="91">
        <f>0</f>
        <v>0</v>
      </c>
      <c r="G84" s="91">
        <f>0</f>
        <v>0</v>
      </c>
      <c r="H84" s="91">
        <f>0</f>
        <v>0</v>
      </c>
      <c r="I84" s="91">
        <f>0</f>
        <v>0</v>
      </c>
      <c r="J84" s="91">
        <f>0</f>
        <v>0</v>
      </c>
      <c r="K84" s="91">
        <f>0</f>
        <v>0</v>
      </c>
      <c r="L84" s="91">
        <f>0</f>
        <v>0</v>
      </c>
      <c r="M84" s="91">
        <f>0</f>
        <v>0</v>
      </c>
      <c r="N84" s="92">
        <f>0</f>
        <v>0</v>
      </c>
      <c r="O84" s="92">
        <f>0</f>
        <v>0</v>
      </c>
      <c r="P84" s="92">
        <f>0</f>
        <v>0</v>
      </c>
      <c r="Q84" s="92">
        <f>0</f>
        <v>0</v>
      </c>
      <c r="R84" s="91">
        <f>0</f>
        <v>0</v>
      </c>
      <c r="S84" s="91">
        <f>0</f>
        <v>0</v>
      </c>
      <c r="T84" s="91">
        <f>0</f>
        <v>0</v>
      </c>
      <c r="U84" s="91">
        <f>0</f>
        <v>0</v>
      </c>
      <c r="V84" s="91">
        <f>0</f>
        <v>0</v>
      </c>
      <c r="W84" s="91">
        <f>0</f>
        <v>0</v>
      </c>
      <c r="X84" s="91">
        <f>0</f>
        <v>0</v>
      </c>
      <c r="Y84" s="91">
        <f>0</f>
        <v>0</v>
      </c>
      <c r="Z84" s="91">
        <f>0</f>
        <v>0</v>
      </c>
      <c r="AA84" s="91">
        <f>0</f>
        <v>0</v>
      </c>
      <c r="AB84" s="91">
        <f>0</f>
        <v>0</v>
      </c>
      <c r="AC84" s="91">
        <f>0</f>
        <v>0</v>
      </c>
      <c r="AD84" s="91">
        <f>0</f>
        <v>0</v>
      </c>
      <c r="AE84" s="91">
        <f>0</f>
        <v>0</v>
      </c>
      <c r="AF84" s="91">
        <f>0</f>
        <v>0</v>
      </c>
      <c r="AG84" s="91">
        <f>0</f>
        <v>0</v>
      </c>
      <c r="AH84" s="91">
        <f>0</f>
        <v>0</v>
      </c>
      <c r="AI84" s="91">
        <f>0</f>
        <v>0</v>
      </c>
      <c r="AJ84" s="91">
        <f>1</f>
        <v>1</v>
      </c>
      <c r="AK84" s="91">
        <f>0</f>
        <v>0</v>
      </c>
      <c r="AL84" s="91">
        <f>0</f>
        <v>0</v>
      </c>
      <c r="AM84" s="91">
        <f>0</f>
        <v>0</v>
      </c>
      <c r="AN84" s="91">
        <f>0</f>
        <v>0</v>
      </c>
      <c r="AO84" s="91">
        <f>0</f>
        <v>0</v>
      </c>
    </row>
    <row r="85" spans="1:41" ht="30" customHeight="1">
      <c r="A85" s="98" t="s">
        <v>181</v>
      </c>
      <c r="B85" s="101">
        <v>226</v>
      </c>
      <c r="C85" s="100">
        <v>76</v>
      </c>
      <c r="D85" s="91">
        <f>0</f>
        <v>0</v>
      </c>
      <c r="E85" s="91">
        <f>0</f>
        <v>0</v>
      </c>
      <c r="F85" s="91">
        <f>0</f>
        <v>0</v>
      </c>
      <c r="G85" s="91">
        <f>0</f>
        <v>0</v>
      </c>
      <c r="H85" s="91">
        <f>0</f>
        <v>0</v>
      </c>
      <c r="I85" s="91">
        <f>0</f>
        <v>0</v>
      </c>
      <c r="J85" s="91">
        <f>0</f>
        <v>0</v>
      </c>
      <c r="K85" s="91">
        <f>0</f>
        <v>0</v>
      </c>
      <c r="L85" s="91">
        <f>0</f>
        <v>0</v>
      </c>
      <c r="M85" s="91">
        <f>0</f>
        <v>0</v>
      </c>
      <c r="N85" s="92">
        <f>0</f>
        <v>0</v>
      </c>
      <c r="O85" s="92">
        <f>0</f>
        <v>0</v>
      </c>
      <c r="P85" s="92">
        <f>0</f>
        <v>0</v>
      </c>
      <c r="Q85" s="91">
        <f>0</f>
        <v>0</v>
      </c>
      <c r="R85" s="91">
        <f>0</f>
        <v>0</v>
      </c>
      <c r="S85" s="91">
        <f>0</f>
        <v>0</v>
      </c>
      <c r="T85" s="91">
        <f>0</f>
        <v>0</v>
      </c>
      <c r="U85" s="91">
        <f>0</f>
        <v>0</v>
      </c>
      <c r="V85" s="91">
        <f>0</f>
        <v>0</v>
      </c>
      <c r="W85" s="91">
        <f>0</f>
        <v>0</v>
      </c>
      <c r="X85" s="91">
        <f>0</f>
        <v>0</v>
      </c>
      <c r="Y85" s="91">
        <f>0</f>
        <v>0</v>
      </c>
      <c r="Z85" s="91">
        <f>0</f>
        <v>0</v>
      </c>
      <c r="AA85" s="91">
        <f>0</f>
        <v>0</v>
      </c>
      <c r="AB85" s="91">
        <f>0</f>
        <v>0</v>
      </c>
      <c r="AC85" s="91">
        <f>0</f>
        <v>0</v>
      </c>
      <c r="AD85" s="91">
        <f>0</f>
        <v>0</v>
      </c>
      <c r="AE85" s="91">
        <f>0</f>
        <v>0</v>
      </c>
      <c r="AF85" s="91">
        <f>0</f>
        <v>0</v>
      </c>
      <c r="AG85" s="91">
        <f>0</f>
        <v>0</v>
      </c>
      <c r="AH85" s="91">
        <f>0</f>
        <v>0</v>
      </c>
      <c r="AI85" s="91">
        <f>0</f>
        <v>0</v>
      </c>
      <c r="AJ85" s="91">
        <f>0</f>
        <v>0</v>
      </c>
      <c r="AK85" s="91">
        <f>0</f>
        <v>0</v>
      </c>
      <c r="AL85" s="91">
        <f>0</f>
        <v>0</v>
      </c>
      <c r="AM85" s="91">
        <f>0</f>
        <v>0</v>
      </c>
      <c r="AN85" s="91">
        <f>0</f>
        <v>0</v>
      </c>
      <c r="AO85" s="91">
        <f>0</f>
        <v>0</v>
      </c>
    </row>
    <row r="86" spans="1:41" ht="60" customHeight="1">
      <c r="A86" s="98" t="s">
        <v>308</v>
      </c>
      <c r="B86" s="99" t="s">
        <v>348</v>
      </c>
      <c r="C86" s="100">
        <v>77</v>
      </c>
      <c r="D86" s="91">
        <f>6</f>
        <v>6</v>
      </c>
      <c r="E86" s="91">
        <f>0</f>
        <v>0</v>
      </c>
      <c r="F86" s="91">
        <f>0</f>
        <v>0</v>
      </c>
      <c r="G86" s="91">
        <f>0</f>
        <v>0</v>
      </c>
      <c r="H86" s="91">
        <f>0</f>
        <v>0</v>
      </c>
      <c r="I86" s="91">
        <f>0</f>
        <v>0</v>
      </c>
      <c r="J86" s="91">
        <f>0</f>
        <v>0</v>
      </c>
      <c r="K86" s="91">
        <f>0</f>
        <v>0</v>
      </c>
      <c r="L86" s="91">
        <f>0</f>
        <v>0</v>
      </c>
      <c r="M86" s="91">
        <f>0</f>
        <v>0</v>
      </c>
      <c r="N86" s="91">
        <f>0</f>
        <v>0</v>
      </c>
      <c r="O86" s="91">
        <f>0</f>
        <v>0</v>
      </c>
      <c r="P86" s="91">
        <f>0</f>
        <v>0</v>
      </c>
      <c r="Q86" s="91">
        <f>0</f>
        <v>0</v>
      </c>
      <c r="R86" s="91">
        <f>0</f>
        <v>0</v>
      </c>
      <c r="S86" s="91">
        <f>0</f>
        <v>0</v>
      </c>
      <c r="T86" s="91">
        <f>0</f>
        <v>0</v>
      </c>
      <c r="U86" s="91">
        <f>0</f>
        <v>0</v>
      </c>
      <c r="V86" s="91">
        <f>0</f>
        <v>0</v>
      </c>
      <c r="W86" s="91">
        <f>0</f>
        <v>0</v>
      </c>
      <c r="X86" s="91">
        <f>0</f>
        <v>0</v>
      </c>
      <c r="Y86" s="91">
        <f>0</f>
        <v>0</v>
      </c>
      <c r="Z86" s="91">
        <f>0</f>
        <v>0</v>
      </c>
      <c r="AA86" s="91">
        <f>0</f>
        <v>0</v>
      </c>
      <c r="AB86" s="91">
        <f>0</f>
        <v>0</v>
      </c>
      <c r="AC86" s="91">
        <f>0</f>
        <v>0</v>
      </c>
      <c r="AD86" s="91">
        <f>0</f>
        <v>0</v>
      </c>
      <c r="AE86" s="91">
        <f>0</f>
        <v>0</v>
      </c>
      <c r="AF86" s="91">
        <f>0</f>
        <v>0</v>
      </c>
      <c r="AG86" s="91">
        <f>0</f>
        <v>0</v>
      </c>
      <c r="AH86" s="91">
        <f>0</f>
        <v>0</v>
      </c>
      <c r="AI86" s="91">
        <f>0</f>
        <v>0</v>
      </c>
      <c r="AJ86" s="91">
        <f>2</f>
        <v>2</v>
      </c>
      <c r="AK86" s="91">
        <f>0</f>
        <v>0</v>
      </c>
      <c r="AL86" s="91">
        <f>0</f>
        <v>0</v>
      </c>
      <c r="AM86" s="91">
        <f>0</f>
        <v>0</v>
      </c>
      <c r="AN86" s="91">
        <f>0</f>
        <v>0</v>
      </c>
      <c r="AO86" s="91">
        <f>0</f>
        <v>0</v>
      </c>
    </row>
    <row r="87" spans="1:41" ht="90" customHeight="1">
      <c r="A87" s="98" t="s">
        <v>132</v>
      </c>
      <c r="B87" s="99" t="s">
        <v>349</v>
      </c>
      <c r="C87" s="100">
        <v>78</v>
      </c>
      <c r="D87" s="91">
        <f>1</f>
        <v>1</v>
      </c>
      <c r="E87" s="91">
        <f>0</f>
        <v>0</v>
      </c>
      <c r="F87" s="91">
        <f>0</f>
        <v>0</v>
      </c>
      <c r="G87" s="91">
        <f>0</f>
        <v>0</v>
      </c>
      <c r="H87" s="91">
        <f>0</f>
        <v>0</v>
      </c>
      <c r="I87" s="91">
        <f>0</f>
        <v>0</v>
      </c>
      <c r="J87" s="91">
        <f>0</f>
        <v>0</v>
      </c>
      <c r="K87" s="91">
        <f>0</f>
        <v>0</v>
      </c>
      <c r="L87" s="91">
        <f>0</f>
        <v>0</v>
      </c>
      <c r="M87" s="91">
        <f>0</f>
        <v>0</v>
      </c>
      <c r="N87" s="91">
        <f>0</f>
        <v>0</v>
      </c>
      <c r="O87" s="91">
        <f>0</f>
        <v>0</v>
      </c>
      <c r="P87" s="91">
        <f>0</f>
        <v>0</v>
      </c>
      <c r="Q87" s="91">
        <f>0</f>
        <v>0</v>
      </c>
      <c r="R87" s="91">
        <f>0</f>
        <v>0</v>
      </c>
      <c r="S87" s="91">
        <f>0</f>
        <v>0</v>
      </c>
      <c r="T87" s="91">
        <f>0</f>
        <v>0</v>
      </c>
      <c r="U87" s="91">
        <f>0</f>
        <v>0</v>
      </c>
      <c r="V87" s="91">
        <f>0</f>
        <v>0</v>
      </c>
      <c r="W87" s="91">
        <f>0</f>
        <v>0</v>
      </c>
      <c r="X87" s="91">
        <f>0</f>
        <v>0</v>
      </c>
      <c r="Y87" s="91">
        <f>0</f>
        <v>0</v>
      </c>
      <c r="Z87" s="91">
        <f>0</f>
        <v>0</v>
      </c>
      <c r="AA87" s="91">
        <f>0</f>
        <v>0</v>
      </c>
      <c r="AB87" s="91">
        <f>0</f>
        <v>0</v>
      </c>
      <c r="AC87" s="91">
        <f>0</f>
        <v>0</v>
      </c>
      <c r="AD87" s="91">
        <f>0</f>
        <v>0</v>
      </c>
      <c r="AE87" s="91">
        <f>0</f>
        <v>0</v>
      </c>
      <c r="AF87" s="91">
        <f>0</f>
        <v>0</v>
      </c>
      <c r="AG87" s="91">
        <f>0</f>
        <v>0</v>
      </c>
      <c r="AH87" s="91">
        <f>0</f>
        <v>0</v>
      </c>
      <c r="AI87" s="91">
        <f>0</f>
        <v>0</v>
      </c>
      <c r="AJ87" s="91">
        <f>0</f>
        <v>0</v>
      </c>
      <c r="AK87" s="91">
        <f>0</f>
        <v>0</v>
      </c>
      <c r="AL87" s="91">
        <f>0</f>
        <v>0</v>
      </c>
      <c r="AM87" s="91">
        <f>0</f>
        <v>0</v>
      </c>
      <c r="AN87" s="91">
        <f>0</f>
        <v>0</v>
      </c>
      <c r="AO87" s="91">
        <f>0</f>
        <v>0</v>
      </c>
    </row>
    <row r="88" spans="1:41" ht="30" customHeight="1">
      <c r="A88" s="98" t="s">
        <v>181</v>
      </c>
      <c r="B88" s="101">
        <v>229</v>
      </c>
      <c r="C88" s="100">
        <v>79</v>
      </c>
      <c r="D88" s="91">
        <f>0</f>
        <v>0</v>
      </c>
      <c r="E88" s="91">
        <f>0</f>
        <v>0</v>
      </c>
      <c r="F88" s="91">
        <f>0</f>
        <v>0</v>
      </c>
      <c r="G88" s="91">
        <f>0</f>
        <v>0</v>
      </c>
      <c r="H88" s="91">
        <f>0</f>
        <v>0</v>
      </c>
      <c r="I88" s="91">
        <f>0</f>
        <v>0</v>
      </c>
      <c r="J88" s="91">
        <f>0</f>
        <v>0</v>
      </c>
      <c r="K88" s="91">
        <f>0</f>
        <v>0</v>
      </c>
      <c r="L88" s="91">
        <f>0</f>
        <v>0</v>
      </c>
      <c r="M88" s="91">
        <f>0</f>
        <v>0</v>
      </c>
      <c r="N88" s="91">
        <f>0</f>
        <v>0</v>
      </c>
      <c r="O88" s="91">
        <f>0</f>
        <v>0</v>
      </c>
      <c r="P88" s="91">
        <f>0</f>
        <v>0</v>
      </c>
      <c r="Q88" s="91">
        <f>0</f>
        <v>0</v>
      </c>
      <c r="R88" s="91">
        <f>0</f>
        <v>0</v>
      </c>
      <c r="S88" s="91">
        <f>0</f>
        <v>0</v>
      </c>
      <c r="T88" s="91">
        <f>0</f>
        <v>0</v>
      </c>
      <c r="U88" s="91">
        <f>0</f>
        <v>0</v>
      </c>
      <c r="V88" s="91">
        <f>0</f>
        <v>0</v>
      </c>
      <c r="W88" s="91">
        <f>0</f>
        <v>0</v>
      </c>
      <c r="X88" s="91">
        <f>0</f>
        <v>0</v>
      </c>
      <c r="Y88" s="91">
        <f>0</f>
        <v>0</v>
      </c>
      <c r="Z88" s="91">
        <f>0</f>
        <v>0</v>
      </c>
      <c r="AA88" s="91">
        <f>0</f>
        <v>0</v>
      </c>
      <c r="AB88" s="91">
        <f>0</f>
        <v>0</v>
      </c>
      <c r="AC88" s="91">
        <f>0</f>
        <v>0</v>
      </c>
      <c r="AD88" s="91">
        <f>0</f>
        <v>0</v>
      </c>
      <c r="AE88" s="91">
        <f>0</f>
        <v>0</v>
      </c>
      <c r="AF88" s="91">
        <f>0</f>
        <v>0</v>
      </c>
      <c r="AG88" s="91">
        <f>0</f>
        <v>0</v>
      </c>
      <c r="AH88" s="91">
        <f>0</f>
        <v>0</v>
      </c>
      <c r="AI88" s="91">
        <f>0</f>
        <v>0</v>
      </c>
      <c r="AJ88" s="91">
        <f>0</f>
        <v>0</v>
      </c>
      <c r="AK88" s="91">
        <f>0</f>
        <v>0</v>
      </c>
      <c r="AL88" s="91">
        <f>0</f>
        <v>0</v>
      </c>
      <c r="AM88" s="91">
        <f>0</f>
        <v>0</v>
      </c>
      <c r="AN88" s="91">
        <f>0</f>
        <v>0</v>
      </c>
      <c r="AO88" s="91">
        <f>0</f>
        <v>0</v>
      </c>
    </row>
    <row r="89" spans="1:41" ht="210" customHeight="1">
      <c r="A89" s="98" t="s">
        <v>309</v>
      </c>
      <c r="B89" s="99" t="s">
        <v>350</v>
      </c>
      <c r="C89" s="100">
        <v>80</v>
      </c>
      <c r="D89" s="91">
        <f>0</f>
        <v>0</v>
      </c>
      <c r="E89" s="91">
        <f>0</f>
        <v>0</v>
      </c>
      <c r="F89" s="91">
        <f>0</f>
        <v>0</v>
      </c>
      <c r="G89" s="91">
        <f>0</f>
        <v>0</v>
      </c>
      <c r="H89" s="91">
        <f>0</f>
        <v>0</v>
      </c>
      <c r="I89" s="91">
        <f>0</f>
        <v>0</v>
      </c>
      <c r="J89" s="91">
        <f>0</f>
        <v>0</v>
      </c>
      <c r="K89" s="91">
        <f>0</f>
        <v>0</v>
      </c>
      <c r="L89" s="91">
        <f>0</f>
        <v>0</v>
      </c>
      <c r="M89" s="91">
        <f>0</f>
        <v>0</v>
      </c>
      <c r="N89" s="91">
        <f>0</f>
        <v>0</v>
      </c>
      <c r="O89" s="91">
        <f>0</f>
        <v>0</v>
      </c>
      <c r="P89" s="91">
        <f>0</f>
        <v>0</v>
      </c>
      <c r="Q89" s="91">
        <f>0</f>
        <v>0</v>
      </c>
      <c r="R89" s="91">
        <f>0</f>
        <v>0</v>
      </c>
      <c r="S89" s="91">
        <f>0</f>
        <v>0</v>
      </c>
      <c r="T89" s="91">
        <f>0</f>
        <v>0</v>
      </c>
      <c r="U89" s="91">
        <f>0</f>
        <v>0</v>
      </c>
      <c r="V89" s="91">
        <f>0</f>
        <v>0</v>
      </c>
      <c r="W89" s="91">
        <f>0</f>
        <v>0</v>
      </c>
      <c r="X89" s="91">
        <f>0</f>
        <v>0</v>
      </c>
      <c r="Y89" s="91">
        <f>0</f>
        <v>0</v>
      </c>
      <c r="Z89" s="91">
        <f>0</f>
        <v>0</v>
      </c>
      <c r="AA89" s="91">
        <f>0</f>
        <v>0</v>
      </c>
      <c r="AB89" s="91">
        <f>0</f>
        <v>0</v>
      </c>
      <c r="AC89" s="91">
        <f>0</f>
        <v>0</v>
      </c>
      <c r="AD89" s="91">
        <f>0</f>
        <v>0</v>
      </c>
      <c r="AE89" s="91">
        <f>0</f>
        <v>0</v>
      </c>
      <c r="AF89" s="91">
        <f>0</f>
        <v>0</v>
      </c>
      <c r="AG89" s="91">
        <f>0</f>
        <v>0</v>
      </c>
      <c r="AH89" s="91">
        <f>0</f>
        <v>0</v>
      </c>
      <c r="AI89" s="91">
        <f>0</f>
        <v>0</v>
      </c>
      <c r="AJ89" s="91">
        <f>0</f>
        <v>0</v>
      </c>
      <c r="AK89" s="91">
        <f>0</f>
        <v>0</v>
      </c>
      <c r="AL89" s="91">
        <f>0</f>
        <v>0</v>
      </c>
      <c r="AM89" s="91">
        <f>0</f>
        <v>0</v>
      </c>
      <c r="AN89" s="91">
        <f>0</f>
        <v>0</v>
      </c>
      <c r="AO89" s="91">
        <f>0</f>
        <v>0</v>
      </c>
    </row>
    <row r="90" spans="1:41" ht="60" customHeight="1">
      <c r="A90" s="98" t="s">
        <v>107</v>
      </c>
      <c r="B90" s="101">
        <v>256</v>
      </c>
      <c r="C90" s="100">
        <v>81</v>
      </c>
      <c r="D90" s="91">
        <f>0</f>
        <v>0</v>
      </c>
      <c r="E90" s="91">
        <f>0</f>
        <v>0</v>
      </c>
      <c r="F90" s="91">
        <f>0</f>
        <v>0</v>
      </c>
      <c r="G90" s="91">
        <f>0</f>
        <v>0</v>
      </c>
      <c r="H90" s="91">
        <f>0</f>
        <v>0</v>
      </c>
      <c r="I90" s="91">
        <f>0</f>
        <v>0</v>
      </c>
      <c r="J90" s="91">
        <f>0</f>
        <v>0</v>
      </c>
      <c r="K90" s="91">
        <f>0</f>
        <v>0</v>
      </c>
      <c r="L90" s="91">
        <f>0</f>
        <v>0</v>
      </c>
      <c r="M90" s="91">
        <f>0</f>
        <v>0</v>
      </c>
      <c r="N90" s="91">
        <f>0</f>
        <v>0</v>
      </c>
      <c r="O90" s="91">
        <f>0</f>
        <v>0</v>
      </c>
      <c r="P90" s="91">
        <f>0</f>
        <v>0</v>
      </c>
      <c r="Q90" s="91">
        <f>0</f>
        <v>0</v>
      </c>
      <c r="R90" s="91">
        <f>0</f>
        <v>0</v>
      </c>
      <c r="S90" s="91">
        <f>0</f>
        <v>0</v>
      </c>
      <c r="T90" s="91">
        <f>0</f>
        <v>0</v>
      </c>
      <c r="U90" s="91">
        <f>0</f>
        <v>0</v>
      </c>
      <c r="V90" s="91">
        <f>0</f>
        <v>0</v>
      </c>
      <c r="W90" s="91">
        <f>0</f>
        <v>0</v>
      </c>
      <c r="X90" s="91">
        <f>0</f>
        <v>0</v>
      </c>
      <c r="Y90" s="91">
        <f>0</f>
        <v>0</v>
      </c>
      <c r="Z90" s="91">
        <f>0</f>
        <v>0</v>
      </c>
      <c r="AA90" s="91">
        <f>0</f>
        <v>0</v>
      </c>
      <c r="AB90" s="91">
        <f>0</f>
        <v>0</v>
      </c>
      <c r="AC90" s="91">
        <f>0</f>
        <v>0</v>
      </c>
      <c r="AD90" s="91">
        <f>0</f>
        <v>0</v>
      </c>
      <c r="AE90" s="91">
        <f>0</f>
        <v>0</v>
      </c>
      <c r="AF90" s="91">
        <f>0</f>
        <v>0</v>
      </c>
      <c r="AG90" s="91">
        <f>0</f>
        <v>0</v>
      </c>
      <c r="AH90" s="91">
        <f>0</f>
        <v>0</v>
      </c>
      <c r="AI90" s="91">
        <f>0</f>
        <v>0</v>
      </c>
      <c r="AJ90" s="91">
        <f>0</f>
        <v>0</v>
      </c>
      <c r="AK90" s="91">
        <f>0</f>
        <v>0</v>
      </c>
      <c r="AL90" s="91">
        <f>0</f>
        <v>0</v>
      </c>
      <c r="AM90" s="91">
        <f>0</f>
        <v>0</v>
      </c>
      <c r="AN90" s="91">
        <f>0</f>
        <v>0</v>
      </c>
      <c r="AO90" s="91">
        <f>0</f>
        <v>0</v>
      </c>
    </row>
    <row r="91" spans="1:41" ht="30" customHeight="1">
      <c r="A91" s="98" t="s">
        <v>84</v>
      </c>
      <c r="B91" s="101">
        <v>258</v>
      </c>
      <c r="C91" s="100">
        <v>82</v>
      </c>
      <c r="D91" s="91">
        <f>0</f>
        <v>0</v>
      </c>
      <c r="E91" s="91">
        <f>0</f>
        <v>0</v>
      </c>
      <c r="F91" s="91">
        <f>0</f>
        <v>0</v>
      </c>
      <c r="G91" s="91">
        <f>0</f>
        <v>0</v>
      </c>
      <c r="H91" s="91">
        <f>0</f>
        <v>0</v>
      </c>
      <c r="I91" s="91">
        <f>0</f>
        <v>0</v>
      </c>
      <c r="J91" s="91">
        <f>0</f>
        <v>0</v>
      </c>
      <c r="K91" s="91">
        <f>0</f>
        <v>0</v>
      </c>
      <c r="L91" s="91">
        <f>0</f>
        <v>0</v>
      </c>
      <c r="M91" s="91">
        <f>0</f>
        <v>0</v>
      </c>
      <c r="N91" s="91">
        <f>0</f>
        <v>0</v>
      </c>
      <c r="O91" s="91">
        <f>0</f>
        <v>0</v>
      </c>
      <c r="P91" s="91">
        <f>0</f>
        <v>0</v>
      </c>
      <c r="Q91" s="91">
        <f>0</f>
        <v>0</v>
      </c>
      <c r="R91" s="91">
        <f>0</f>
        <v>0</v>
      </c>
      <c r="S91" s="91">
        <f>0</f>
        <v>0</v>
      </c>
      <c r="T91" s="91">
        <f>0</f>
        <v>0</v>
      </c>
      <c r="U91" s="91">
        <f>0</f>
        <v>0</v>
      </c>
      <c r="V91" s="91">
        <f>0</f>
        <v>0</v>
      </c>
      <c r="W91" s="91">
        <f>0</f>
        <v>0</v>
      </c>
      <c r="X91" s="91">
        <f>0</f>
        <v>0</v>
      </c>
      <c r="Y91" s="91">
        <f>0</f>
        <v>0</v>
      </c>
      <c r="Z91" s="91">
        <f>0</f>
        <v>0</v>
      </c>
      <c r="AA91" s="91">
        <f>0</f>
        <v>0</v>
      </c>
      <c r="AB91" s="91">
        <f>0</f>
        <v>0</v>
      </c>
      <c r="AC91" s="91">
        <f>0</f>
        <v>0</v>
      </c>
      <c r="AD91" s="91">
        <f>0</f>
        <v>0</v>
      </c>
      <c r="AE91" s="91">
        <f>0</f>
        <v>0</v>
      </c>
      <c r="AF91" s="91">
        <f>0</f>
        <v>0</v>
      </c>
      <c r="AG91" s="91">
        <f>0</f>
        <v>0</v>
      </c>
      <c r="AH91" s="91">
        <f>0</f>
        <v>0</v>
      </c>
      <c r="AI91" s="91">
        <f>0</f>
        <v>0</v>
      </c>
      <c r="AJ91" s="91">
        <f>0</f>
        <v>0</v>
      </c>
      <c r="AK91" s="91">
        <f>0</f>
        <v>0</v>
      </c>
      <c r="AL91" s="91">
        <f>0</f>
        <v>0</v>
      </c>
      <c r="AM91" s="91">
        <f>0</f>
        <v>0</v>
      </c>
      <c r="AN91" s="91">
        <f>0</f>
        <v>0</v>
      </c>
      <c r="AO91" s="91">
        <f>0</f>
        <v>0</v>
      </c>
    </row>
    <row r="92" spans="1:41" ht="60" customHeight="1">
      <c r="A92" s="98" t="s">
        <v>310</v>
      </c>
      <c r="B92" s="99" t="s">
        <v>351</v>
      </c>
      <c r="C92" s="100">
        <v>83</v>
      </c>
      <c r="D92" s="91">
        <f>0</f>
        <v>0</v>
      </c>
      <c r="E92" s="91">
        <f>0</f>
        <v>0</v>
      </c>
      <c r="F92" s="91">
        <f>0</f>
        <v>0</v>
      </c>
      <c r="G92" s="91">
        <f>0</f>
        <v>0</v>
      </c>
      <c r="H92" s="91">
        <f>0</f>
        <v>0</v>
      </c>
      <c r="I92" s="91">
        <f>0</f>
        <v>0</v>
      </c>
      <c r="J92" s="91">
        <f>0</f>
        <v>0</v>
      </c>
      <c r="K92" s="91">
        <f>0</f>
        <v>0</v>
      </c>
      <c r="L92" s="91">
        <f>0</f>
        <v>0</v>
      </c>
      <c r="M92" s="91">
        <f>0</f>
        <v>0</v>
      </c>
      <c r="N92" s="91">
        <f>0</f>
        <v>0</v>
      </c>
      <c r="O92" s="91">
        <f>0</f>
        <v>0</v>
      </c>
      <c r="P92" s="91">
        <f>0</f>
        <v>0</v>
      </c>
      <c r="Q92" s="91">
        <f>0</f>
        <v>0</v>
      </c>
      <c r="R92" s="91">
        <f>0</f>
        <v>0</v>
      </c>
      <c r="S92" s="91">
        <f>0</f>
        <v>0</v>
      </c>
      <c r="T92" s="91">
        <f>0</f>
        <v>0</v>
      </c>
      <c r="U92" s="91">
        <f>0</f>
        <v>0</v>
      </c>
      <c r="V92" s="91">
        <f>0</f>
        <v>0</v>
      </c>
      <c r="W92" s="91">
        <f>0</f>
        <v>0</v>
      </c>
      <c r="X92" s="91">
        <f>0</f>
        <v>0</v>
      </c>
      <c r="Y92" s="91">
        <f>0</f>
        <v>0</v>
      </c>
      <c r="Z92" s="91">
        <f>0</f>
        <v>0</v>
      </c>
      <c r="AA92" s="91">
        <f>0</f>
        <v>0</v>
      </c>
      <c r="AB92" s="91">
        <f>0</f>
        <v>0</v>
      </c>
      <c r="AC92" s="91">
        <f>0</f>
        <v>0</v>
      </c>
      <c r="AD92" s="91">
        <f>0</f>
        <v>0</v>
      </c>
      <c r="AE92" s="91">
        <f>0</f>
        <v>0</v>
      </c>
      <c r="AF92" s="91">
        <f>0</f>
        <v>0</v>
      </c>
      <c r="AG92" s="91">
        <f>0</f>
        <v>0</v>
      </c>
      <c r="AH92" s="91">
        <f>0</f>
        <v>0</v>
      </c>
      <c r="AI92" s="91">
        <f>0</f>
        <v>0</v>
      </c>
      <c r="AJ92" s="91">
        <f>0</f>
        <v>0</v>
      </c>
      <c r="AK92" s="91">
        <f>0</f>
        <v>0</v>
      </c>
      <c r="AL92" s="91">
        <f>0</f>
        <v>0</v>
      </c>
      <c r="AM92" s="91">
        <f>0</f>
        <v>0</v>
      </c>
      <c r="AN92" s="91">
        <f>0</f>
        <v>0</v>
      </c>
      <c r="AO92" s="91">
        <f>0</f>
        <v>0</v>
      </c>
    </row>
    <row r="93" spans="1:41" ht="90" customHeight="1">
      <c r="A93" s="98" t="s">
        <v>18</v>
      </c>
      <c r="B93" s="101">
        <v>263</v>
      </c>
      <c r="C93" s="100">
        <v>84</v>
      </c>
      <c r="D93" s="91">
        <f>0</f>
        <v>0</v>
      </c>
      <c r="E93" s="91">
        <f>0</f>
        <v>0</v>
      </c>
      <c r="F93" s="91">
        <f>0</f>
        <v>0</v>
      </c>
      <c r="G93" s="91">
        <f>0</f>
        <v>0</v>
      </c>
      <c r="H93" s="91">
        <f>0</f>
        <v>0</v>
      </c>
      <c r="I93" s="91">
        <f>0</f>
        <v>0</v>
      </c>
      <c r="J93" s="91">
        <f>0</f>
        <v>0</v>
      </c>
      <c r="K93" s="91">
        <f>0</f>
        <v>0</v>
      </c>
      <c r="L93" s="91">
        <f>0</f>
        <v>0</v>
      </c>
      <c r="M93" s="91">
        <f>0</f>
        <v>0</v>
      </c>
      <c r="N93" s="91">
        <f>0</f>
        <v>0</v>
      </c>
      <c r="O93" s="91">
        <f>0</f>
        <v>0</v>
      </c>
      <c r="P93" s="91">
        <f>0</f>
        <v>0</v>
      </c>
      <c r="Q93" s="91">
        <f>0</f>
        <v>0</v>
      </c>
      <c r="R93" s="91">
        <f>0</f>
        <v>0</v>
      </c>
      <c r="S93" s="91">
        <f>0</f>
        <v>0</v>
      </c>
      <c r="T93" s="91">
        <f>0</f>
        <v>0</v>
      </c>
      <c r="U93" s="91">
        <f>0</f>
        <v>0</v>
      </c>
      <c r="V93" s="91">
        <f>0</f>
        <v>0</v>
      </c>
      <c r="W93" s="91">
        <f>0</f>
        <v>0</v>
      </c>
      <c r="X93" s="91">
        <f>0</f>
        <v>0</v>
      </c>
      <c r="Y93" s="91">
        <f>0</f>
        <v>0</v>
      </c>
      <c r="Z93" s="91">
        <f>0</f>
        <v>0</v>
      </c>
      <c r="AA93" s="91">
        <f>0</f>
        <v>0</v>
      </c>
      <c r="AB93" s="91">
        <f>0</f>
        <v>0</v>
      </c>
      <c r="AC93" s="91">
        <f>0</f>
        <v>0</v>
      </c>
      <c r="AD93" s="91">
        <f>0</f>
        <v>0</v>
      </c>
      <c r="AE93" s="91">
        <f>0</f>
        <v>0</v>
      </c>
      <c r="AF93" s="91">
        <f>0</f>
        <v>0</v>
      </c>
      <c r="AG93" s="91">
        <f>0</f>
        <v>0</v>
      </c>
      <c r="AH93" s="91">
        <f>0</f>
        <v>0</v>
      </c>
      <c r="AI93" s="91">
        <f>0</f>
        <v>0</v>
      </c>
      <c r="AJ93" s="91">
        <f>0</f>
        <v>0</v>
      </c>
      <c r="AK93" s="91">
        <f>0</f>
        <v>0</v>
      </c>
      <c r="AL93" s="91">
        <f>0</f>
        <v>0</v>
      </c>
      <c r="AM93" s="91">
        <f>0</f>
        <v>0</v>
      </c>
      <c r="AN93" s="91">
        <f>0</f>
        <v>0</v>
      </c>
      <c r="AO93" s="91">
        <f>0</f>
        <v>0</v>
      </c>
    </row>
    <row r="94" spans="1:41" ht="90" customHeight="1">
      <c r="A94" s="98" t="s">
        <v>182</v>
      </c>
      <c r="B94" s="101" t="s">
        <v>183</v>
      </c>
      <c r="C94" s="100">
        <v>85</v>
      </c>
      <c r="D94" s="91">
        <f>0</f>
        <v>0</v>
      </c>
      <c r="E94" s="91">
        <f>0</f>
        <v>0</v>
      </c>
      <c r="F94" s="91">
        <f>0</f>
        <v>0</v>
      </c>
      <c r="G94" s="91">
        <f>0</f>
        <v>0</v>
      </c>
      <c r="H94" s="91">
        <f>0</f>
        <v>0</v>
      </c>
      <c r="I94" s="91">
        <f>0</f>
        <v>0</v>
      </c>
      <c r="J94" s="91">
        <f>0</f>
        <v>0</v>
      </c>
      <c r="K94" s="91">
        <f>0</f>
        <v>0</v>
      </c>
      <c r="L94" s="91">
        <f>0</f>
        <v>0</v>
      </c>
      <c r="M94" s="91">
        <f>0</f>
        <v>0</v>
      </c>
      <c r="N94" s="91">
        <f>0</f>
        <v>0</v>
      </c>
      <c r="O94" s="91">
        <f>0</f>
        <v>0</v>
      </c>
      <c r="P94" s="91">
        <f>0</f>
        <v>0</v>
      </c>
      <c r="Q94" s="91">
        <f>0</f>
        <v>0</v>
      </c>
      <c r="R94" s="91">
        <f>0</f>
        <v>0</v>
      </c>
      <c r="S94" s="91">
        <f>0</f>
        <v>0</v>
      </c>
      <c r="T94" s="91">
        <f>0</f>
        <v>0</v>
      </c>
      <c r="U94" s="91">
        <f>0</f>
        <v>0</v>
      </c>
      <c r="V94" s="91">
        <f>0</f>
        <v>0</v>
      </c>
      <c r="W94" s="91">
        <f>0</f>
        <v>0</v>
      </c>
      <c r="X94" s="91">
        <f>0</f>
        <v>0</v>
      </c>
      <c r="Y94" s="91">
        <f>0</f>
        <v>0</v>
      </c>
      <c r="Z94" s="91">
        <f>0</f>
        <v>0</v>
      </c>
      <c r="AA94" s="91">
        <f>0</f>
        <v>0</v>
      </c>
      <c r="AB94" s="91">
        <f>0</f>
        <v>0</v>
      </c>
      <c r="AC94" s="91">
        <f>0</f>
        <v>0</v>
      </c>
      <c r="AD94" s="91">
        <f>0</f>
        <v>0</v>
      </c>
      <c r="AE94" s="91">
        <f>0</f>
        <v>0</v>
      </c>
      <c r="AF94" s="91">
        <f>0</f>
        <v>0</v>
      </c>
      <c r="AG94" s="91">
        <f>0</f>
        <v>0</v>
      </c>
      <c r="AH94" s="91">
        <f>0</f>
        <v>0</v>
      </c>
      <c r="AI94" s="91">
        <f>0</f>
        <v>0</v>
      </c>
      <c r="AJ94" s="91">
        <f>0</f>
        <v>0</v>
      </c>
      <c r="AK94" s="91">
        <f>0</f>
        <v>0</v>
      </c>
      <c r="AL94" s="91">
        <f>0</f>
        <v>0</v>
      </c>
      <c r="AM94" s="91">
        <f>0</f>
        <v>0</v>
      </c>
      <c r="AN94" s="91">
        <f>0</f>
        <v>0</v>
      </c>
      <c r="AO94" s="91">
        <f>0</f>
        <v>0</v>
      </c>
    </row>
    <row r="95" spans="1:41" ht="120" customHeight="1">
      <c r="A95" s="98" t="s">
        <v>184</v>
      </c>
      <c r="B95" s="101" t="s">
        <v>233</v>
      </c>
      <c r="C95" s="100">
        <v>86</v>
      </c>
      <c r="D95" s="91">
        <f>0</f>
        <v>0</v>
      </c>
      <c r="E95" s="91">
        <f>0</f>
        <v>0</v>
      </c>
      <c r="F95" s="91">
        <f>0</f>
        <v>0</v>
      </c>
      <c r="G95" s="91">
        <f>0</f>
        <v>0</v>
      </c>
      <c r="H95" s="91">
        <f>0</f>
        <v>0</v>
      </c>
      <c r="I95" s="91">
        <f>0</f>
        <v>0</v>
      </c>
      <c r="J95" s="91">
        <f>0</f>
        <v>0</v>
      </c>
      <c r="K95" s="91">
        <f>0</f>
        <v>0</v>
      </c>
      <c r="L95" s="91">
        <f>0</f>
        <v>0</v>
      </c>
      <c r="M95" s="91">
        <f>0</f>
        <v>0</v>
      </c>
      <c r="N95" s="91">
        <f>0</f>
        <v>0</v>
      </c>
      <c r="O95" s="91">
        <f>0</f>
        <v>0</v>
      </c>
      <c r="P95" s="91">
        <f>0</f>
        <v>0</v>
      </c>
      <c r="Q95" s="91">
        <f>0</f>
        <v>0</v>
      </c>
      <c r="R95" s="91">
        <f>0</f>
        <v>0</v>
      </c>
      <c r="S95" s="91">
        <f>0</f>
        <v>0</v>
      </c>
      <c r="T95" s="91">
        <f>0</f>
        <v>0</v>
      </c>
      <c r="U95" s="91">
        <f>0</f>
        <v>0</v>
      </c>
      <c r="V95" s="91">
        <f>0</f>
        <v>0</v>
      </c>
      <c r="W95" s="91">
        <f>0</f>
        <v>0</v>
      </c>
      <c r="X95" s="91">
        <f>0</f>
        <v>0</v>
      </c>
      <c r="Y95" s="91">
        <f>0</f>
        <v>0</v>
      </c>
      <c r="Z95" s="91">
        <f>0</f>
        <v>0</v>
      </c>
      <c r="AA95" s="91">
        <f>0</f>
        <v>0</v>
      </c>
      <c r="AB95" s="91">
        <f>0</f>
        <v>0</v>
      </c>
      <c r="AC95" s="91">
        <f>0</f>
        <v>0</v>
      </c>
      <c r="AD95" s="91">
        <f>0</f>
        <v>0</v>
      </c>
      <c r="AE95" s="91">
        <f>0</f>
        <v>0</v>
      </c>
      <c r="AF95" s="91">
        <f>0</f>
        <v>0</v>
      </c>
      <c r="AG95" s="91">
        <f>0</f>
        <v>0</v>
      </c>
      <c r="AH95" s="91">
        <f>0</f>
        <v>0</v>
      </c>
      <c r="AI95" s="91">
        <f>0</f>
        <v>0</v>
      </c>
      <c r="AJ95" s="91">
        <f>0</f>
        <v>0</v>
      </c>
      <c r="AK95" s="91">
        <f>0</f>
        <v>0</v>
      </c>
      <c r="AL95" s="91">
        <f>0</f>
        <v>0</v>
      </c>
      <c r="AM95" s="91">
        <f>0</f>
        <v>0</v>
      </c>
      <c r="AN95" s="91">
        <f>0</f>
        <v>0</v>
      </c>
      <c r="AO95" s="91">
        <f>0</f>
        <v>0</v>
      </c>
    </row>
    <row r="96" spans="1:41" ht="120" customHeight="1">
      <c r="A96" s="98" t="s">
        <v>185</v>
      </c>
      <c r="B96" s="101" t="s">
        <v>232</v>
      </c>
      <c r="C96" s="100">
        <v>87</v>
      </c>
      <c r="D96" s="91">
        <f>0</f>
        <v>0</v>
      </c>
      <c r="E96" s="91">
        <f>0</f>
        <v>0</v>
      </c>
      <c r="F96" s="91">
        <f>0</f>
        <v>0</v>
      </c>
      <c r="G96" s="91">
        <f>0</f>
        <v>0</v>
      </c>
      <c r="H96" s="91">
        <f>0</f>
        <v>0</v>
      </c>
      <c r="I96" s="91">
        <f>0</f>
        <v>0</v>
      </c>
      <c r="J96" s="91">
        <f>0</f>
        <v>0</v>
      </c>
      <c r="K96" s="91">
        <f>0</f>
        <v>0</v>
      </c>
      <c r="L96" s="91">
        <f>0</f>
        <v>0</v>
      </c>
      <c r="M96" s="91">
        <f>0</f>
        <v>0</v>
      </c>
      <c r="N96" s="91">
        <f>0</f>
        <v>0</v>
      </c>
      <c r="O96" s="91">
        <f>0</f>
        <v>0</v>
      </c>
      <c r="P96" s="91">
        <f>0</f>
        <v>0</v>
      </c>
      <c r="Q96" s="91">
        <f>0</f>
        <v>0</v>
      </c>
      <c r="R96" s="91">
        <f>0</f>
        <v>0</v>
      </c>
      <c r="S96" s="91">
        <f>0</f>
        <v>0</v>
      </c>
      <c r="T96" s="91">
        <f>0</f>
        <v>0</v>
      </c>
      <c r="U96" s="91">
        <f>0</f>
        <v>0</v>
      </c>
      <c r="V96" s="91">
        <f>0</f>
        <v>0</v>
      </c>
      <c r="W96" s="91">
        <f>0</f>
        <v>0</v>
      </c>
      <c r="X96" s="91">
        <f>0</f>
        <v>0</v>
      </c>
      <c r="Y96" s="91">
        <f>0</f>
        <v>0</v>
      </c>
      <c r="Z96" s="91">
        <f>0</f>
        <v>0</v>
      </c>
      <c r="AA96" s="91">
        <f>0</f>
        <v>0</v>
      </c>
      <c r="AB96" s="91">
        <f>0</f>
        <v>0</v>
      </c>
      <c r="AC96" s="91">
        <f>0</f>
        <v>0</v>
      </c>
      <c r="AD96" s="91">
        <f>0</f>
        <v>0</v>
      </c>
      <c r="AE96" s="91">
        <f>0</f>
        <v>0</v>
      </c>
      <c r="AF96" s="91">
        <f>0</f>
        <v>0</v>
      </c>
      <c r="AG96" s="91">
        <f>0</f>
        <v>0</v>
      </c>
      <c r="AH96" s="91">
        <f>0</f>
        <v>0</v>
      </c>
      <c r="AI96" s="91">
        <f>0</f>
        <v>0</v>
      </c>
      <c r="AJ96" s="91">
        <f>0</f>
        <v>0</v>
      </c>
      <c r="AK96" s="91">
        <f>0</f>
        <v>0</v>
      </c>
      <c r="AL96" s="91">
        <f>0</f>
        <v>0</v>
      </c>
      <c r="AM96" s="91">
        <f>0</f>
        <v>0</v>
      </c>
      <c r="AN96" s="91">
        <f>0</f>
        <v>0</v>
      </c>
      <c r="AO96" s="91">
        <f>0</f>
        <v>0</v>
      </c>
    </row>
    <row r="97" spans="1:41" ht="90" customHeight="1">
      <c r="A97" s="98" t="s">
        <v>231</v>
      </c>
      <c r="B97" s="101" t="s">
        <v>133</v>
      </c>
      <c r="C97" s="100">
        <v>88</v>
      </c>
      <c r="D97" s="91">
        <f>0</f>
        <v>0</v>
      </c>
      <c r="E97" s="91">
        <f>0</f>
        <v>0</v>
      </c>
      <c r="F97" s="91">
        <f>0</f>
        <v>0</v>
      </c>
      <c r="G97" s="91">
        <f>0</f>
        <v>0</v>
      </c>
      <c r="H97" s="91">
        <f>0</f>
        <v>0</v>
      </c>
      <c r="I97" s="91">
        <f>0</f>
        <v>0</v>
      </c>
      <c r="J97" s="91">
        <f>0</f>
        <v>0</v>
      </c>
      <c r="K97" s="91">
        <f>0</f>
        <v>0</v>
      </c>
      <c r="L97" s="91">
        <f>0</f>
        <v>0</v>
      </c>
      <c r="M97" s="91">
        <f>0</f>
        <v>0</v>
      </c>
      <c r="N97" s="91">
        <f>0</f>
        <v>0</v>
      </c>
      <c r="O97" s="91">
        <f>0</f>
        <v>0</v>
      </c>
      <c r="P97" s="91">
        <f>0</f>
        <v>0</v>
      </c>
      <c r="Q97" s="91">
        <f>0</f>
        <v>0</v>
      </c>
      <c r="R97" s="91">
        <f>0</f>
        <v>0</v>
      </c>
      <c r="S97" s="91">
        <f>0</f>
        <v>0</v>
      </c>
      <c r="T97" s="91">
        <f>0</f>
        <v>0</v>
      </c>
      <c r="U97" s="91">
        <f>0</f>
        <v>0</v>
      </c>
      <c r="V97" s="91">
        <f>0</f>
        <v>0</v>
      </c>
      <c r="W97" s="91">
        <f>0</f>
        <v>0</v>
      </c>
      <c r="X97" s="91">
        <f>0</f>
        <v>0</v>
      </c>
      <c r="Y97" s="91">
        <f>0</f>
        <v>0</v>
      </c>
      <c r="Z97" s="91">
        <f>0</f>
        <v>0</v>
      </c>
      <c r="AA97" s="91">
        <f>0</f>
        <v>0</v>
      </c>
      <c r="AB97" s="91">
        <f>0</f>
        <v>0</v>
      </c>
      <c r="AC97" s="91">
        <f>0</f>
        <v>0</v>
      </c>
      <c r="AD97" s="91">
        <f>0</f>
        <v>0</v>
      </c>
      <c r="AE97" s="91">
        <f>0</f>
        <v>0</v>
      </c>
      <c r="AF97" s="91">
        <f>0</f>
        <v>0</v>
      </c>
      <c r="AG97" s="91">
        <f>0</f>
        <v>0</v>
      </c>
      <c r="AH97" s="91">
        <f>0</f>
        <v>0</v>
      </c>
      <c r="AI97" s="91">
        <f>0</f>
        <v>0</v>
      </c>
      <c r="AJ97" s="91">
        <f>0</f>
        <v>0</v>
      </c>
      <c r="AK97" s="91">
        <f>0</f>
        <v>0</v>
      </c>
      <c r="AL97" s="91">
        <f>0</f>
        <v>0</v>
      </c>
      <c r="AM97" s="91">
        <f>0</f>
        <v>0</v>
      </c>
      <c r="AN97" s="91">
        <f>0</f>
        <v>0</v>
      </c>
      <c r="AO97" s="91">
        <f>0</f>
        <v>0</v>
      </c>
    </row>
    <row r="98" spans="1:41" ht="60" customHeight="1">
      <c r="A98" s="98" t="s">
        <v>311</v>
      </c>
      <c r="B98" s="99" t="s">
        <v>352</v>
      </c>
      <c r="C98" s="100">
        <v>89</v>
      </c>
      <c r="D98" s="91">
        <f>0</f>
        <v>0</v>
      </c>
      <c r="E98" s="91">
        <f>0</f>
        <v>0</v>
      </c>
      <c r="F98" s="91">
        <f>0</f>
        <v>0</v>
      </c>
      <c r="G98" s="91">
        <f>0</f>
        <v>0</v>
      </c>
      <c r="H98" s="91">
        <f>0</f>
        <v>0</v>
      </c>
      <c r="I98" s="91">
        <f>0</f>
        <v>0</v>
      </c>
      <c r="J98" s="91">
        <f>0</f>
        <v>0</v>
      </c>
      <c r="K98" s="91">
        <f>0</f>
        <v>0</v>
      </c>
      <c r="L98" s="91">
        <f>0</f>
        <v>0</v>
      </c>
      <c r="M98" s="91">
        <f>0</f>
        <v>0</v>
      </c>
      <c r="N98" s="91">
        <f>0</f>
        <v>0</v>
      </c>
      <c r="O98" s="91">
        <f>0</f>
        <v>0</v>
      </c>
      <c r="P98" s="91">
        <f>0</f>
        <v>0</v>
      </c>
      <c r="Q98" s="91">
        <f>0</f>
        <v>0</v>
      </c>
      <c r="R98" s="91">
        <f>0</f>
        <v>0</v>
      </c>
      <c r="S98" s="91">
        <f>0</f>
        <v>0</v>
      </c>
      <c r="T98" s="91">
        <f>0</f>
        <v>0</v>
      </c>
      <c r="U98" s="91">
        <f>0</f>
        <v>0</v>
      </c>
      <c r="V98" s="91">
        <f>0</f>
        <v>0</v>
      </c>
      <c r="W98" s="91">
        <f>0</f>
        <v>0</v>
      </c>
      <c r="X98" s="91">
        <f>0</f>
        <v>0</v>
      </c>
      <c r="Y98" s="91">
        <f>0</f>
        <v>0</v>
      </c>
      <c r="Z98" s="91">
        <f>0</f>
        <v>0</v>
      </c>
      <c r="AA98" s="91">
        <f>0</f>
        <v>0</v>
      </c>
      <c r="AB98" s="91">
        <f>0</f>
        <v>0</v>
      </c>
      <c r="AC98" s="91">
        <f>0</f>
        <v>0</v>
      </c>
      <c r="AD98" s="91">
        <f>0</f>
        <v>0</v>
      </c>
      <c r="AE98" s="91">
        <f>0</f>
        <v>0</v>
      </c>
      <c r="AF98" s="91">
        <f>0</f>
        <v>0</v>
      </c>
      <c r="AG98" s="91">
        <f>0</f>
        <v>0</v>
      </c>
      <c r="AH98" s="91">
        <f>0</f>
        <v>0</v>
      </c>
      <c r="AI98" s="91">
        <f>0</f>
        <v>0</v>
      </c>
      <c r="AJ98" s="91">
        <f>0</f>
        <v>0</v>
      </c>
      <c r="AK98" s="91">
        <f>0</f>
        <v>0</v>
      </c>
      <c r="AL98" s="91">
        <f>0</f>
        <v>0</v>
      </c>
      <c r="AM98" s="91">
        <f>0</f>
        <v>0</v>
      </c>
      <c r="AN98" s="91">
        <f>0</f>
        <v>0</v>
      </c>
      <c r="AO98" s="91">
        <f>0</f>
        <v>0</v>
      </c>
    </row>
    <row r="99" spans="1:41" ht="90" customHeight="1">
      <c r="A99" s="98" t="s">
        <v>312</v>
      </c>
      <c r="B99" s="99" t="s">
        <v>353</v>
      </c>
      <c r="C99" s="100">
        <v>90</v>
      </c>
      <c r="D99" s="91">
        <f>0</f>
        <v>0</v>
      </c>
      <c r="E99" s="91">
        <f>0</f>
        <v>0</v>
      </c>
      <c r="F99" s="91">
        <f>0</f>
        <v>0</v>
      </c>
      <c r="G99" s="91">
        <f>0</f>
        <v>0</v>
      </c>
      <c r="H99" s="91">
        <f>0</f>
        <v>0</v>
      </c>
      <c r="I99" s="91">
        <f>0</f>
        <v>0</v>
      </c>
      <c r="J99" s="91">
        <f>0</f>
        <v>0</v>
      </c>
      <c r="K99" s="91">
        <f>0</f>
        <v>0</v>
      </c>
      <c r="L99" s="91">
        <f>0</f>
        <v>0</v>
      </c>
      <c r="M99" s="91">
        <f>0</f>
        <v>0</v>
      </c>
      <c r="N99" s="91">
        <f>0</f>
        <v>0</v>
      </c>
      <c r="O99" s="91">
        <f>0</f>
        <v>0</v>
      </c>
      <c r="P99" s="91">
        <f>0</f>
        <v>0</v>
      </c>
      <c r="Q99" s="91">
        <f>0</f>
        <v>0</v>
      </c>
      <c r="R99" s="91">
        <f>0</f>
        <v>0</v>
      </c>
      <c r="S99" s="91">
        <f>0</f>
        <v>0</v>
      </c>
      <c r="T99" s="91">
        <f>0</f>
        <v>0</v>
      </c>
      <c r="U99" s="91">
        <f>0</f>
        <v>0</v>
      </c>
      <c r="V99" s="91">
        <f>0</f>
        <v>0</v>
      </c>
      <c r="W99" s="91">
        <f>0</f>
        <v>0</v>
      </c>
      <c r="X99" s="91">
        <f>0</f>
        <v>0</v>
      </c>
      <c r="Y99" s="91">
        <f>0</f>
        <v>0</v>
      </c>
      <c r="Z99" s="91">
        <f>0</f>
        <v>0</v>
      </c>
      <c r="AA99" s="91">
        <f>0</f>
        <v>0</v>
      </c>
      <c r="AB99" s="91">
        <f>0</f>
        <v>0</v>
      </c>
      <c r="AC99" s="91">
        <f>0</f>
        <v>0</v>
      </c>
      <c r="AD99" s="91">
        <f>0</f>
        <v>0</v>
      </c>
      <c r="AE99" s="91">
        <f>0</f>
        <v>0</v>
      </c>
      <c r="AF99" s="91">
        <f>0</f>
        <v>0</v>
      </c>
      <c r="AG99" s="91">
        <f>0</f>
        <v>0</v>
      </c>
      <c r="AH99" s="91">
        <f>0</f>
        <v>0</v>
      </c>
      <c r="AI99" s="91">
        <f>0</f>
        <v>0</v>
      </c>
      <c r="AJ99" s="91">
        <f>0</f>
        <v>0</v>
      </c>
      <c r="AK99" s="91">
        <f>0</f>
        <v>0</v>
      </c>
      <c r="AL99" s="91">
        <f>0</f>
        <v>0</v>
      </c>
      <c r="AM99" s="91">
        <f>0</f>
        <v>0</v>
      </c>
      <c r="AN99" s="91">
        <f>0</f>
        <v>0</v>
      </c>
      <c r="AO99" s="91">
        <f>0</f>
        <v>0</v>
      </c>
    </row>
    <row r="100" spans="1:41" ht="90" customHeight="1">
      <c r="A100" s="98" t="s">
        <v>313</v>
      </c>
      <c r="B100" s="99" t="s">
        <v>354</v>
      </c>
      <c r="C100" s="100">
        <v>91</v>
      </c>
      <c r="D100" s="91">
        <f>44</f>
        <v>44</v>
      </c>
      <c r="E100" s="91">
        <f>1</f>
        <v>1</v>
      </c>
      <c r="F100" s="91">
        <f>0</f>
        <v>0</v>
      </c>
      <c r="G100" s="91">
        <f>0</f>
        <v>0</v>
      </c>
      <c r="H100" s="91">
        <f>0</f>
        <v>0</v>
      </c>
      <c r="I100" s="91">
        <f>0</f>
        <v>0</v>
      </c>
      <c r="J100" s="91">
        <f>0</f>
        <v>0</v>
      </c>
      <c r="K100" s="91">
        <f>0</f>
        <v>0</v>
      </c>
      <c r="L100" s="91">
        <f>0</f>
        <v>0</v>
      </c>
      <c r="M100" s="91">
        <f>0</f>
        <v>0</v>
      </c>
      <c r="N100" s="91">
        <f>0</f>
        <v>0</v>
      </c>
      <c r="O100" s="91">
        <f>0</f>
        <v>0</v>
      </c>
      <c r="P100" s="91">
        <f>0</f>
        <v>0</v>
      </c>
      <c r="Q100" s="91">
        <f>0</f>
        <v>0</v>
      </c>
      <c r="R100" s="91">
        <f>1</f>
        <v>1</v>
      </c>
      <c r="S100" s="91">
        <f>0</f>
        <v>0</v>
      </c>
      <c r="T100" s="91">
        <f>1</f>
        <v>1</v>
      </c>
      <c r="U100" s="91">
        <f>0</f>
        <v>0</v>
      </c>
      <c r="V100" s="91">
        <f>0</f>
        <v>0</v>
      </c>
      <c r="W100" s="91">
        <f>0</f>
        <v>0</v>
      </c>
      <c r="X100" s="91">
        <f>0</f>
        <v>0</v>
      </c>
      <c r="Y100" s="91">
        <f>0</f>
        <v>0</v>
      </c>
      <c r="Z100" s="91">
        <f>0</f>
        <v>0</v>
      </c>
      <c r="AA100" s="91">
        <f>0</f>
        <v>0</v>
      </c>
      <c r="AB100" s="91">
        <f>0</f>
        <v>0</v>
      </c>
      <c r="AC100" s="91">
        <f>0</f>
        <v>0</v>
      </c>
      <c r="AD100" s="91">
        <f>0</f>
        <v>0</v>
      </c>
      <c r="AE100" s="91">
        <f>0</f>
        <v>0</v>
      </c>
      <c r="AF100" s="91">
        <f>0</f>
        <v>0</v>
      </c>
      <c r="AG100" s="91">
        <f>0</f>
        <v>0</v>
      </c>
      <c r="AH100" s="91">
        <f>0</f>
        <v>0</v>
      </c>
      <c r="AI100" s="91">
        <f>0</f>
        <v>0</v>
      </c>
      <c r="AJ100" s="91">
        <f>0</f>
        <v>0</v>
      </c>
      <c r="AK100" s="91">
        <f>0</f>
        <v>0</v>
      </c>
      <c r="AL100" s="91">
        <f>0</f>
        <v>0</v>
      </c>
      <c r="AM100" s="91">
        <f>0</f>
        <v>0</v>
      </c>
      <c r="AN100" s="91">
        <f>0</f>
        <v>0</v>
      </c>
      <c r="AO100" s="91">
        <f>1</f>
        <v>1</v>
      </c>
    </row>
    <row r="101" spans="1:41" ht="90" customHeight="1">
      <c r="A101" s="98" t="s">
        <v>87</v>
      </c>
      <c r="B101" s="101" t="s">
        <v>230</v>
      </c>
      <c r="C101" s="100">
        <v>92</v>
      </c>
      <c r="D101" s="91">
        <f>0</f>
        <v>0</v>
      </c>
      <c r="E101" s="91">
        <f>0</f>
        <v>0</v>
      </c>
      <c r="F101" s="91">
        <f>0</f>
        <v>0</v>
      </c>
      <c r="G101" s="91">
        <f>0</f>
        <v>0</v>
      </c>
      <c r="H101" s="91">
        <f>0</f>
        <v>0</v>
      </c>
      <c r="I101" s="91">
        <f>0</f>
        <v>0</v>
      </c>
      <c r="J101" s="91">
        <f>0</f>
        <v>0</v>
      </c>
      <c r="K101" s="91">
        <f>0</f>
        <v>0</v>
      </c>
      <c r="L101" s="91">
        <f>0</f>
        <v>0</v>
      </c>
      <c r="M101" s="91">
        <f>0</f>
        <v>0</v>
      </c>
      <c r="N101" s="92">
        <f>0</f>
        <v>0</v>
      </c>
      <c r="O101" s="92">
        <f>0</f>
        <v>0</v>
      </c>
      <c r="P101" s="92">
        <f>0</f>
        <v>0</v>
      </c>
      <c r="Q101" s="92">
        <f>0</f>
        <v>0</v>
      </c>
      <c r="R101" s="91">
        <f>0</f>
        <v>0</v>
      </c>
      <c r="S101" s="91">
        <f>0</f>
        <v>0</v>
      </c>
      <c r="T101" s="91">
        <f>0</f>
        <v>0</v>
      </c>
      <c r="U101" s="91">
        <f>0</f>
        <v>0</v>
      </c>
      <c r="V101" s="91">
        <f>0</f>
        <v>0</v>
      </c>
      <c r="W101" s="91">
        <f>0</f>
        <v>0</v>
      </c>
      <c r="X101" s="91">
        <f>0</f>
        <v>0</v>
      </c>
      <c r="Y101" s="91">
        <f>0</f>
        <v>0</v>
      </c>
      <c r="Z101" s="91">
        <f>0</f>
        <v>0</v>
      </c>
      <c r="AA101" s="91">
        <f>0</f>
        <v>0</v>
      </c>
      <c r="AB101" s="91">
        <f>0</f>
        <v>0</v>
      </c>
      <c r="AC101" s="91">
        <f>0</f>
        <v>0</v>
      </c>
      <c r="AD101" s="91">
        <f>0</f>
        <v>0</v>
      </c>
      <c r="AE101" s="91">
        <f>0</f>
        <v>0</v>
      </c>
      <c r="AF101" s="91">
        <f>0</f>
        <v>0</v>
      </c>
      <c r="AG101" s="91">
        <f>0</f>
        <v>0</v>
      </c>
      <c r="AH101" s="91">
        <f>0</f>
        <v>0</v>
      </c>
      <c r="AI101" s="91">
        <f>0</f>
        <v>0</v>
      </c>
      <c r="AJ101" s="91">
        <f>0</f>
        <v>0</v>
      </c>
      <c r="AK101" s="91">
        <f>0</f>
        <v>0</v>
      </c>
      <c r="AL101" s="91">
        <f>0</f>
        <v>0</v>
      </c>
      <c r="AM101" s="91">
        <f>0</f>
        <v>0</v>
      </c>
      <c r="AN101" s="91">
        <f>0</f>
        <v>0</v>
      </c>
      <c r="AO101" s="91">
        <f>0</f>
        <v>0</v>
      </c>
    </row>
    <row r="102" spans="1:41" ht="90" customHeight="1">
      <c r="A102" s="98" t="s">
        <v>186</v>
      </c>
      <c r="B102" s="101" t="s">
        <v>229</v>
      </c>
      <c r="C102" s="100">
        <v>93</v>
      </c>
      <c r="D102" s="91">
        <f>0</f>
        <v>0</v>
      </c>
      <c r="E102" s="91">
        <f>0</f>
        <v>0</v>
      </c>
      <c r="F102" s="91">
        <f>0</f>
        <v>0</v>
      </c>
      <c r="G102" s="91">
        <f>0</f>
        <v>0</v>
      </c>
      <c r="H102" s="91">
        <f>0</f>
        <v>0</v>
      </c>
      <c r="I102" s="91">
        <f>0</f>
        <v>0</v>
      </c>
      <c r="J102" s="91">
        <f>0</f>
        <v>0</v>
      </c>
      <c r="K102" s="91">
        <f>0</f>
        <v>0</v>
      </c>
      <c r="L102" s="91">
        <f>0</f>
        <v>0</v>
      </c>
      <c r="M102" s="91">
        <f>0</f>
        <v>0</v>
      </c>
      <c r="N102" s="92">
        <f>0</f>
        <v>0</v>
      </c>
      <c r="O102" s="92">
        <f>0</f>
        <v>0</v>
      </c>
      <c r="P102" s="92">
        <f>0</f>
        <v>0</v>
      </c>
      <c r="Q102" s="92">
        <f>0</f>
        <v>0</v>
      </c>
      <c r="R102" s="91">
        <f>0</f>
        <v>0</v>
      </c>
      <c r="S102" s="91">
        <f>0</f>
        <v>0</v>
      </c>
      <c r="T102" s="91">
        <f>0</f>
        <v>0</v>
      </c>
      <c r="U102" s="91">
        <f>0</f>
        <v>0</v>
      </c>
      <c r="V102" s="91">
        <f>0</f>
        <v>0</v>
      </c>
      <c r="W102" s="91">
        <f>0</f>
        <v>0</v>
      </c>
      <c r="X102" s="91">
        <f>0</f>
        <v>0</v>
      </c>
      <c r="Y102" s="91">
        <f>0</f>
        <v>0</v>
      </c>
      <c r="Z102" s="91">
        <f>0</f>
        <v>0</v>
      </c>
      <c r="AA102" s="91">
        <f>0</f>
        <v>0</v>
      </c>
      <c r="AB102" s="91">
        <f>0</f>
        <v>0</v>
      </c>
      <c r="AC102" s="91">
        <f>0</f>
        <v>0</v>
      </c>
      <c r="AD102" s="91">
        <f>0</f>
        <v>0</v>
      </c>
      <c r="AE102" s="91">
        <f>0</f>
        <v>0</v>
      </c>
      <c r="AF102" s="91">
        <f>0</f>
        <v>0</v>
      </c>
      <c r="AG102" s="91">
        <f>0</f>
        <v>0</v>
      </c>
      <c r="AH102" s="91">
        <f>0</f>
        <v>0</v>
      </c>
      <c r="AI102" s="91">
        <f>0</f>
        <v>0</v>
      </c>
      <c r="AJ102" s="91">
        <f>0</f>
        <v>0</v>
      </c>
      <c r="AK102" s="91">
        <f>0</f>
        <v>0</v>
      </c>
      <c r="AL102" s="91">
        <f>0</f>
        <v>0</v>
      </c>
      <c r="AM102" s="91">
        <f>0</f>
        <v>0</v>
      </c>
      <c r="AN102" s="91">
        <f>0</f>
        <v>0</v>
      </c>
      <c r="AO102" s="91">
        <f>0</f>
        <v>0</v>
      </c>
    </row>
    <row r="103" spans="1:41" ht="90" customHeight="1">
      <c r="A103" s="98" t="s">
        <v>187</v>
      </c>
      <c r="B103" s="101" t="s">
        <v>228</v>
      </c>
      <c r="C103" s="100">
        <v>94</v>
      </c>
      <c r="D103" s="91">
        <f>0</f>
        <v>0</v>
      </c>
      <c r="E103" s="91">
        <f>0</f>
        <v>0</v>
      </c>
      <c r="F103" s="91">
        <f>0</f>
        <v>0</v>
      </c>
      <c r="G103" s="91">
        <f>0</f>
        <v>0</v>
      </c>
      <c r="H103" s="91">
        <f>0</f>
        <v>0</v>
      </c>
      <c r="I103" s="91">
        <f>0</f>
        <v>0</v>
      </c>
      <c r="J103" s="91">
        <f>0</f>
        <v>0</v>
      </c>
      <c r="K103" s="91">
        <f>0</f>
        <v>0</v>
      </c>
      <c r="L103" s="91">
        <f>0</f>
        <v>0</v>
      </c>
      <c r="M103" s="91">
        <f>0</f>
        <v>0</v>
      </c>
      <c r="N103" s="92">
        <f>0</f>
        <v>0</v>
      </c>
      <c r="O103" s="92">
        <f>0</f>
        <v>0</v>
      </c>
      <c r="P103" s="92">
        <f>0</f>
        <v>0</v>
      </c>
      <c r="Q103" s="92">
        <f>0</f>
        <v>0</v>
      </c>
      <c r="R103" s="91">
        <f>0</f>
        <v>0</v>
      </c>
      <c r="S103" s="91">
        <f>0</f>
        <v>0</v>
      </c>
      <c r="T103" s="91">
        <f>0</f>
        <v>0</v>
      </c>
      <c r="U103" s="91">
        <f>0</f>
        <v>0</v>
      </c>
      <c r="V103" s="91">
        <f>0</f>
        <v>0</v>
      </c>
      <c r="W103" s="91">
        <f>0</f>
        <v>0</v>
      </c>
      <c r="X103" s="91">
        <f>0</f>
        <v>0</v>
      </c>
      <c r="Y103" s="91">
        <f>0</f>
        <v>0</v>
      </c>
      <c r="Z103" s="91">
        <f>0</f>
        <v>0</v>
      </c>
      <c r="AA103" s="91">
        <f>0</f>
        <v>0</v>
      </c>
      <c r="AB103" s="91">
        <f>0</f>
        <v>0</v>
      </c>
      <c r="AC103" s="91">
        <f>0</f>
        <v>0</v>
      </c>
      <c r="AD103" s="91">
        <f>0</f>
        <v>0</v>
      </c>
      <c r="AE103" s="91">
        <f>0</f>
        <v>0</v>
      </c>
      <c r="AF103" s="91">
        <f>0</f>
        <v>0</v>
      </c>
      <c r="AG103" s="91">
        <f>0</f>
        <v>0</v>
      </c>
      <c r="AH103" s="91">
        <f>0</f>
        <v>0</v>
      </c>
      <c r="AI103" s="91">
        <f>0</f>
        <v>0</v>
      </c>
      <c r="AJ103" s="91">
        <f>0</f>
        <v>0</v>
      </c>
      <c r="AK103" s="91">
        <f>0</f>
        <v>0</v>
      </c>
      <c r="AL103" s="91">
        <f>0</f>
        <v>0</v>
      </c>
      <c r="AM103" s="91">
        <f>0</f>
        <v>0</v>
      </c>
      <c r="AN103" s="91">
        <f>0</f>
        <v>0</v>
      </c>
      <c r="AO103" s="91">
        <f>0</f>
        <v>0</v>
      </c>
    </row>
    <row r="104" spans="1:41" ht="30" customHeight="1">
      <c r="A104" s="98" t="s">
        <v>88</v>
      </c>
      <c r="B104" s="101">
        <v>291</v>
      </c>
      <c r="C104" s="100">
        <v>95</v>
      </c>
      <c r="D104" s="91">
        <f>0</f>
        <v>0</v>
      </c>
      <c r="E104" s="91">
        <f>1</f>
        <v>1</v>
      </c>
      <c r="F104" s="91">
        <f>0</f>
        <v>0</v>
      </c>
      <c r="G104" s="91">
        <f>0</f>
        <v>0</v>
      </c>
      <c r="H104" s="91">
        <f>0</f>
        <v>0</v>
      </c>
      <c r="I104" s="91">
        <f>0</f>
        <v>0</v>
      </c>
      <c r="J104" s="91">
        <f>0</f>
        <v>0</v>
      </c>
      <c r="K104" s="91">
        <f>0</f>
        <v>0</v>
      </c>
      <c r="L104" s="91">
        <f>0</f>
        <v>0</v>
      </c>
      <c r="M104" s="91">
        <f>0</f>
        <v>0</v>
      </c>
      <c r="N104" s="92">
        <f>0</f>
        <v>0</v>
      </c>
      <c r="O104" s="92">
        <f>0</f>
        <v>0</v>
      </c>
      <c r="P104" s="92">
        <f>0</f>
        <v>0</v>
      </c>
      <c r="Q104" s="92">
        <f>0</f>
        <v>0</v>
      </c>
      <c r="R104" s="91">
        <f>0</f>
        <v>0</v>
      </c>
      <c r="S104" s="91">
        <f>0</f>
        <v>0</v>
      </c>
      <c r="T104" s="91">
        <f>0</f>
        <v>0</v>
      </c>
      <c r="U104" s="91">
        <f>0</f>
        <v>0</v>
      </c>
      <c r="V104" s="91">
        <f>0</f>
        <v>0</v>
      </c>
      <c r="W104" s="91">
        <f>0</f>
        <v>0</v>
      </c>
      <c r="X104" s="91">
        <f>0</f>
        <v>0</v>
      </c>
      <c r="Y104" s="91">
        <f>0</f>
        <v>0</v>
      </c>
      <c r="Z104" s="91">
        <f>0</f>
        <v>0</v>
      </c>
      <c r="AA104" s="91">
        <f>0</f>
        <v>0</v>
      </c>
      <c r="AB104" s="91">
        <f>0</f>
        <v>0</v>
      </c>
      <c r="AC104" s="91">
        <f>0</f>
        <v>0</v>
      </c>
      <c r="AD104" s="91">
        <f>0</f>
        <v>0</v>
      </c>
      <c r="AE104" s="91">
        <f>0</f>
        <v>0</v>
      </c>
      <c r="AF104" s="91">
        <f>0</f>
        <v>0</v>
      </c>
      <c r="AG104" s="91">
        <f>0</f>
        <v>0</v>
      </c>
      <c r="AH104" s="91">
        <f>0</f>
        <v>0</v>
      </c>
      <c r="AI104" s="91">
        <f>0</f>
        <v>0</v>
      </c>
      <c r="AJ104" s="91">
        <f>0</f>
        <v>0</v>
      </c>
      <c r="AK104" s="91">
        <f>0</f>
        <v>0</v>
      </c>
      <c r="AL104" s="91">
        <f>0</f>
        <v>0</v>
      </c>
      <c r="AM104" s="91">
        <f>0</f>
        <v>0</v>
      </c>
      <c r="AN104" s="91">
        <f>0</f>
        <v>0</v>
      </c>
      <c r="AO104" s="91">
        <f>0</f>
        <v>0</v>
      </c>
    </row>
    <row r="105" spans="1:41" ht="30" customHeight="1">
      <c r="A105" s="98" t="s">
        <v>220</v>
      </c>
      <c r="B105" s="101" t="s">
        <v>227</v>
      </c>
      <c r="C105" s="100">
        <v>96</v>
      </c>
      <c r="D105" s="91">
        <f>43</f>
        <v>43</v>
      </c>
      <c r="E105" s="91">
        <f>0</f>
        <v>0</v>
      </c>
      <c r="F105" s="91">
        <f>0</f>
        <v>0</v>
      </c>
      <c r="G105" s="91">
        <f>0</f>
        <v>0</v>
      </c>
      <c r="H105" s="91">
        <f>0</f>
        <v>0</v>
      </c>
      <c r="I105" s="91">
        <f>0</f>
        <v>0</v>
      </c>
      <c r="J105" s="91">
        <f>0</f>
        <v>0</v>
      </c>
      <c r="K105" s="91">
        <f>0</f>
        <v>0</v>
      </c>
      <c r="L105" s="91">
        <f>0</f>
        <v>0</v>
      </c>
      <c r="M105" s="91">
        <f>0</f>
        <v>0</v>
      </c>
      <c r="N105" s="91">
        <f>0</f>
        <v>0</v>
      </c>
      <c r="O105" s="91">
        <f>0</f>
        <v>0</v>
      </c>
      <c r="P105" s="91">
        <f>0</f>
        <v>0</v>
      </c>
      <c r="Q105" s="91">
        <f>0</f>
        <v>0</v>
      </c>
      <c r="R105" s="91">
        <f>0</f>
        <v>0</v>
      </c>
      <c r="S105" s="91">
        <f>0</f>
        <v>0</v>
      </c>
      <c r="T105" s="91">
        <f>0</f>
        <v>0</v>
      </c>
      <c r="U105" s="91">
        <f>0</f>
        <v>0</v>
      </c>
      <c r="V105" s="91">
        <f>0</f>
        <v>0</v>
      </c>
      <c r="W105" s="91">
        <f>0</f>
        <v>0</v>
      </c>
      <c r="X105" s="91">
        <f>0</f>
        <v>0</v>
      </c>
      <c r="Y105" s="91">
        <f>0</f>
        <v>0</v>
      </c>
      <c r="Z105" s="91">
        <f>0</f>
        <v>0</v>
      </c>
      <c r="AA105" s="91">
        <f>0</f>
        <v>0</v>
      </c>
      <c r="AB105" s="91">
        <f>0</f>
        <v>0</v>
      </c>
      <c r="AC105" s="91">
        <f>0</f>
        <v>0</v>
      </c>
      <c r="AD105" s="91">
        <f>0</f>
        <v>0</v>
      </c>
      <c r="AE105" s="91">
        <f>0</f>
        <v>0</v>
      </c>
      <c r="AF105" s="91">
        <f>0</f>
        <v>0</v>
      </c>
      <c r="AG105" s="91">
        <f>0</f>
        <v>0</v>
      </c>
      <c r="AH105" s="91">
        <f>0</f>
        <v>0</v>
      </c>
      <c r="AI105" s="91">
        <f>0</f>
        <v>0</v>
      </c>
      <c r="AJ105" s="91">
        <f>0</f>
        <v>0</v>
      </c>
      <c r="AK105" s="91">
        <f>0</f>
        <v>0</v>
      </c>
      <c r="AL105" s="91">
        <f>0</f>
        <v>0</v>
      </c>
      <c r="AM105" s="91">
        <f>0</f>
        <v>0</v>
      </c>
      <c r="AN105" s="91">
        <f>0</f>
        <v>0</v>
      </c>
      <c r="AO105" s="91">
        <f>1</f>
        <v>1</v>
      </c>
    </row>
    <row r="106" spans="1:41" ht="150" customHeight="1">
      <c r="A106" s="98" t="s">
        <v>314</v>
      </c>
      <c r="B106" s="99" t="s">
        <v>355</v>
      </c>
      <c r="C106" s="100">
        <v>97</v>
      </c>
      <c r="D106" s="91">
        <f>19</f>
        <v>19</v>
      </c>
      <c r="E106" s="91">
        <f>0</f>
        <v>0</v>
      </c>
      <c r="F106" s="91">
        <f>0</f>
        <v>0</v>
      </c>
      <c r="G106" s="91">
        <f>0</f>
        <v>0</v>
      </c>
      <c r="H106" s="91">
        <f>0</f>
        <v>0</v>
      </c>
      <c r="I106" s="91">
        <f>0</f>
        <v>0</v>
      </c>
      <c r="J106" s="91">
        <f>0</f>
        <v>0</v>
      </c>
      <c r="K106" s="91">
        <f>0</f>
        <v>0</v>
      </c>
      <c r="L106" s="91">
        <f>0</f>
        <v>0</v>
      </c>
      <c r="M106" s="91">
        <f>0</f>
        <v>0</v>
      </c>
      <c r="N106" s="91">
        <f>0</f>
        <v>0</v>
      </c>
      <c r="O106" s="91">
        <f>0</f>
        <v>0</v>
      </c>
      <c r="P106" s="91">
        <f>0</f>
        <v>0</v>
      </c>
      <c r="Q106" s="91">
        <f>0</f>
        <v>0</v>
      </c>
      <c r="R106" s="91">
        <f>0</f>
        <v>0</v>
      </c>
      <c r="S106" s="91">
        <f>0</f>
        <v>0</v>
      </c>
      <c r="T106" s="91">
        <f>0</f>
        <v>0</v>
      </c>
      <c r="U106" s="91">
        <f>0</f>
        <v>0</v>
      </c>
      <c r="V106" s="91">
        <f>0</f>
        <v>0</v>
      </c>
      <c r="W106" s="91">
        <f>0</f>
        <v>0</v>
      </c>
      <c r="X106" s="91">
        <f>0</f>
        <v>0</v>
      </c>
      <c r="Y106" s="91">
        <f>0</f>
        <v>0</v>
      </c>
      <c r="Z106" s="91">
        <f>0</f>
        <v>0</v>
      </c>
      <c r="AA106" s="91">
        <f>0</f>
        <v>0</v>
      </c>
      <c r="AB106" s="91">
        <f>0</f>
        <v>0</v>
      </c>
      <c r="AC106" s="91">
        <f>0</f>
        <v>0</v>
      </c>
      <c r="AD106" s="91">
        <f>0</f>
        <v>0</v>
      </c>
      <c r="AE106" s="91">
        <f>0</f>
        <v>0</v>
      </c>
      <c r="AF106" s="91">
        <f>0</f>
        <v>0</v>
      </c>
      <c r="AG106" s="91">
        <f>0</f>
        <v>0</v>
      </c>
      <c r="AH106" s="91">
        <f>0</f>
        <v>0</v>
      </c>
      <c r="AI106" s="91">
        <f>0</f>
        <v>0</v>
      </c>
      <c r="AJ106" s="91">
        <f>0</f>
        <v>0</v>
      </c>
      <c r="AK106" s="91">
        <f>0</f>
        <v>0</v>
      </c>
      <c r="AL106" s="91">
        <f>0</f>
        <v>0</v>
      </c>
      <c r="AM106" s="91">
        <f>0</f>
        <v>0</v>
      </c>
      <c r="AN106" s="91">
        <f>0</f>
        <v>0</v>
      </c>
      <c r="AO106" s="91">
        <f>0</f>
        <v>0</v>
      </c>
    </row>
    <row r="107" spans="1:41" ht="60" customHeight="1">
      <c r="A107" s="98" t="s">
        <v>210</v>
      </c>
      <c r="B107" s="99" t="s">
        <v>356</v>
      </c>
      <c r="C107" s="100">
        <v>98</v>
      </c>
      <c r="D107" s="91">
        <f>0</f>
        <v>0</v>
      </c>
      <c r="E107" s="91">
        <f>0</f>
        <v>0</v>
      </c>
      <c r="F107" s="91">
        <f>0</f>
        <v>0</v>
      </c>
      <c r="G107" s="91">
        <f>0</f>
        <v>0</v>
      </c>
      <c r="H107" s="91">
        <f>0</f>
        <v>0</v>
      </c>
      <c r="I107" s="91">
        <f>0</f>
        <v>0</v>
      </c>
      <c r="J107" s="91">
        <f>0</f>
        <v>0</v>
      </c>
      <c r="K107" s="91">
        <f>0</f>
        <v>0</v>
      </c>
      <c r="L107" s="91">
        <f>0</f>
        <v>0</v>
      </c>
      <c r="M107" s="91">
        <f>0</f>
        <v>0</v>
      </c>
      <c r="N107" s="91">
        <f>0</f>
        <v>0</v>
      </c>
      <c r="O107" s="91">
        <f>0</f>
        <v>0</v>
      </c>
      <c r="P107" s="91">
        <f>0</f>
        <v>0</v>
      </c>
      <c r="Q107" s="91">
        <f>0</f>
        <v>0</v>
      </c>
      <c r="R107" s="91">
        <f>0</f>
        <v>0</v>
      </c>
      <c r="S107" s="91">
        <f>0</f>
        <v>0</v>
      </c>
      <c r="T107" s="91">
        <f>0</f>
        <v>0</v>
      </c>
      <c r="U107" s="91">
        <f>0</f>
        <v>0</v>
      </c>
      <c r="V107" s="91">
        <f>0</f>
        <v>0</v>
      </c>
      <c r="W107" s="91">
        <f>0</f>
        <v>0</v>
      </c>
      <c r="X107" s="91">
        <f>0</f>
        <v>0</v>
      </c>
      <c r="Y107" s="91">
        <f>0</f>
        <v>0</v>
      </c>
      <c r="Z107" s="91">
        <f>0</f>
        <v>0</v>
      </c>
      <c r="AA107" s="91">
        <f>0</f>
        <v>0</v>
      </c>
      <c r="AB107" s="91">
        <f>0</f>
        <v>0</v>
      </c>
      <c r="AC107" s="91">
        <f>0</f>
        <v>0</v>
      </c>
      <c r="AD107" s="91">
        <f>0</f>
        <v>0</v>
      </c>
      <c r="AE107" s="91">
        <f>0</f>
        <v>0</v>
      </c>
      <c r="AF107" s="91">
        <f>0</f>
        <v>0</v>
      </c>
      <c r="AG107" s="91">
        <f>0</f>
        <v>0</v>
      </c>
      <c r="AH107" s="91">
        <f>0</f>
        <v>0</v>
      </c>
      <c r="AI107" s="91">
        <f>0</f>
        <v>0</v>
      </c>
      <c r="AJ107" s="91">
        <f>0</f>
        <v>0</v>
      </c>
      <c r="AK107" s="91">
        <f>0</f>
        <v>0</v>
      </c>
      <c r="AL107" s="91">
        <f>0</f>
        <v>0</v>
      </c>
      <c r="AM107" s="91">
        <f>0</f>
        <v>0</v>
      </c>
      <c r="AN107" s="91">
        <f>0</f>
        <v>0</v>
      </c>
      <c r="AO107" s="91">
        <f>0</f>
        <v>0</v>
      </c>
    </row>
    <row r="108" spans="1:41" ht="60" customHeight="1">
      <c r="A108" s="98" t="s">
        <v>315</v>
      </c>
      <c r="B108" s="99" t="s">
        <v>357</v>
      </c>
      <c r="C108" s="100">
        <v>99</v>
      </c>
      <c r="D108" s="91">
        <f>1101</f>
        <v>1101</v>
      </c>
      <c r="E108" s="91">
        <f>8</f>
        <v>8</v>
      </c>
      <c r="F108" s="91">
        <f>0</f>
        <v>0</v>
      </c>
      <c r="G108" s="91">
        <f>0</f>
        <v>0</v>
      </c>
      <c r="H108" s="91">
        <f>0</f>
        <v>0</v>
      </c>
      <c r="I108" s="91">
        <f>0</f>
        <v>0</v>
      </c>
      <c r="J108" s="91">
        <f>0</f>
        <v>0</v>
      </c>
      <c r="K108" s="91">
        <f>0</f>
        <v>0</v>
      </c>
      <c r="L108" s="91">
        <f>0</f>
        <v>0</v>
      </c>
      <c r="M108" s="91">
        <f>1</f>
        <v>1</v>
      </c>
      <c r="N108" s="91">
        <f>2</f>
        <v>2</v>
      </c>
      <c r="O108" s="91">
        <f>0</f>
        <v>0</v>
      </c>
      <c r="P108" s="91">
        <f>3</f>
        <v>3</v>
      </c>
      <c r="Q108" s="91">
        <f>1</f>
        <v>1</v>
      </c>
      <c r="R108" s="91">
        <f>4</f>
        <v>4</v>
      </c>
      <c r="S108" s="91">
        <f>0</f>
        <v>0</v>
      </c>
      <c r="T108" s="91">
        <f>2</f>
        <v>2</v>
      </c>
      <c r="U108" s="91">
        <f>0</f>
        <v>0</v>
      </c>
      <c r="V108" s="91">
        <f>0</f>
        <v>0</v>
      </c>
      <c r="W108" s="91">
        <f>0</f>
        <v>0</v>
      </c>
      <c r="X108" s="91">
        <f>0</f>
        <v>0</v>
      </c>
      <c r="Y108" s="91">
        <f>0</f>
        <v>0</v>
      </c>
      <c r="Z108" s="91">
        <f>0</f>
        <v>0</v>
      </c>
      <c r="AA108" s="91">
        <f>1</f>
        <v>1</v>
      </c>
      <c r="AB108" s="91">
        <f>2</f>
        <v>2</v>
      </c>
      <c r="AC108" s="91">
        <f>0</f>
        <v>0</v>
      </c>
      <c r="AD108" s="91">
        <f>0</f>
        <v>0</v>
      </c>
      <c r="AE108" s="91">
        <f>0</f>
        <v>0</v>
      </c>
      <c r="AF108" s="91">
        <f>0</f>
        <v>0</v>
      </c>
      <c r="AG108" s="91">
        <f>0</f>
        <v>0</v>
      </c>
      <c r="AH108" s="91">
        <f>0</f>
        <v>0</v>
      </c>
      <c r="AI108" s="91">
        <f>0</f>
        <v>0</v>
      </c>
      <c r="AJ108" s="91">
        <f>22</f>
        <v>22</v>
      </c>
      <c r="AK108" s="91">
        <f>0</f>
        <v>0</v>
      </c>
      <c r="AL108" s="91">
        <f>0</f>
        <v>0</v>
      </c>
      <c r="AM108" s="91">
        <f>0</f>
        <v>0</v>
      </c>
      <c r="AN108" s="91">
        <f>0</f>
        <v>0</v>
      </c>
      <c r="AO108" s="91">
        <f>1</f>
        <v>1</v>
      </c>
    </row>
    <row r="109" spans="1:41" ht="60" customHeight="1">
      <c r="A109" s="98" t="s">
        <v>211</v>
      </c>
      <c r="B109" s="99" t="s">
        <v>358</v>
      </c>
      <c r="C109" s="100">
        <v>100</v>
      </c>
      <c r="D109" s="91">
        <f>26</f>
        <v>26</v>
      </c>
      <c r="E109" s="91">
        <f>0</f>
        <v>0</v>
      </c>
      <c r="F109" s="91">
        <f>0</f>
        <v>0</v>
      </c>
      <c r="G109" s="91">
        <f>0</f>
        <v>0</v>
      </c>
      <c r="H109" s="91">
        <f>0</f>
        <v>0</v>
      </c>
      <c r="I109" s="91">
        <f>0</f>
        <v>0</v>
      </c>
      <c r="J109" s="91">
        <f>0</f>
        <v>0</v>
      </c>
      <c r="K109" s="91">
        <f>0</f>
        <v>0</v>
      </c>
      <c r="L109" s="91">
        <f>0</f>
        <v>0</v>
      </c>
      <c r="M109" s="91">
        <f>0</f>
        <v>0</v>
      </c>
      <c r="N109" s="91">
        <f>0</f>
        <v>0</v>
      </c>
      <c r="O109" s="91">
        <f>0</f>
        <v>0</v>
      </c>
      <c r="P109" s="91">
        <f>0</f>
        <v>0</v>
      </c>
      <c r="Q109" s="91">
        <f>0</f>
        <v>0</v>
      </c>
      <c r="R109" s="91">
        <f>0</f>
        <v>0</v>
      </c>
      <c r="S109" s="91">
        <f>0</f>
        <v>0</v>
      </c>
      <c r="T109" s="91">
        <f>0</f>
        <v>0</v>
      </c>
      <c r="U109" s="91">
        <f>0</f>
        <v>0</v>
      </c>
      <c r="V109" s="91">
        <f>0</f>
        <v>0</v>
      </c>
      <c r="W109" s="91">
        <f>0</f>
        <v>0</v>
      </c>
      <c r="X109" s="91">
        <f>0</f>
        <v>0</v>
      </c>
      <c r="Y109" s="91">
        <f>0</f>
        <v>0</v>
      </c>
      <c r="Z109" s="91">
        <f>0</f>
        <v>0</v>
      </c>
      <c r="AA109" s="91">
        <f>0</f>
        <v>0</v>
      </c>
      <c r="AB109" s="91">
        <f>0</f>
        <v>0</v>
      </c>
      <c r="AC109" s="91">
        <f>0</f>
        <v>0</v>
      </c>
      <c r="AD109" s="91">
        <f>0</f>
        <v>0</v>
      </c>
      <c r="AE109" s="91">
        <f>0</f>
        <v>0</v>
      </c>
      <c r="AF109" s="91">
        <f>0</f>
        <v>0</v>
      </c>
      <c r="AG109" s="91">
        <f>0</f>
        <v>0</v>
      </c>
      <c r="AH109" s="91">
        <f>0</f>
        <v>0</v>
      </c>
      <c r="AI109" s="91">
        <f>0</f>
        <v>0</v>
      </c>
      <c r="AJ109" s="91">
        <f>22</f>
        <v>22</v>
      </c>
      <c r="AK109" s="91">
        <f>0</f>
        <v>0</v>
      </c>
      <c r="AL109" s="91">
        <f>0</f>
        <v>0</v>
      </c>
      <c r="AM109" s="91">
        <f>0</f>
        <v>0</v>
      </c>
      <c r="AN109" s="91">
        <f>0</f>
        <v>0</v>
      </c>
      <c r="AO109" s="91">
        <f>0</f>
        <v>0</v>
      </c>
    </row>
    <row r="110" spans="1:41" ht="90" customHeight="1">
      <c r="A110" s="98" t="s">
        <v>89</v>
      </c>
      <c r="B110" s="99" t="s">
        <v>359</v>
      </c>
      <c r="C110" s="100">
        <v>101</v>
      </c>
      <c r="D110" s="91">
        <f>538</f>
        <v>538</v>
      </c>
      <c r="E110" s="91">
        <f>3</f>
        <v>3</v>
      </c>
      <c r="F110" s="91">
        <f>0</f>
        <v>0</v>
      </c>
      <c r="G110" s="91">
        <f>0</f>
        <v>0</v>
      </c>
      <c r="H110" s="91">
        <f>0</f>
        <v>0</v>
      </c>
      <c r="I110" s="91">
        <f>0</f>
        <v>0</v>
      </c>
      <c r="J110" s="91">
        <f>0</f>
        <v>0</v>
      </c>
      <c r="K110" s="91">
        <f>0</f>
        <v>0</v>
      </c>
      <c r="L110" s="91">
        <f>0</f>
        <v>0</v>
      </c>
      <c r="M110" s="91">
        <f>0</f>
        <v>0</v>
      </c>
      <c r="N110" s="92">
        <f>1</f>
        <v>1</v>
      </c>
      <c r="O110" s="92">
        <f>0</f>
        <v>0</v>
      </c>
      <c r="P110" s="92">
        <f>0</f>
        <v>0</v>
      </c>
      <c r="Q110" s="92">
        <f>0</f>
        <v>0</v>
      </c>
      <c r="R110" s="91">
        <f>0</f>
        <v>0</v>
      </c>
      <c r="S110" s="91">
        <f>0</f>
        <v>0</v>
      </c>
      <c r="T110" s="91">
        <f>0</f>
        <v>0</v>
      </c>
      <c r="U110" s="91">
        <f>0</f>
        <v>0</v>
      </c>
      <c r="V110" s="91">
        <f>0</f>
        <v>0</v>
      </c>
      <c r="W110" s="91">
        <f>0</f>
        <v>0</v>
      </c>
      <c r="X110" s="91">
        <f>0</f>
        <v>0</v>
      </c>
      <c r="Y110" s="91">
        <f>0</f>
        <v>0</v>
      </c>
      <c r="Z110" s="91">
        <f>0</f>
        <v>0</v>
      </c>
      <c r="AA110" s="91">
        <f>0</f>
        <v>0</v>
      </c>
      <c r="AB110" s="91">
        <f>1</f>
        <v>1</v>
      </c>
      <c r="AC110" s="91">
        <f>0</f>
        <v>0</v>
      </c>
      <c r="AD110" s="91">
        <f>0</f>
        <v>0</v>
      </c>
      <c r="AE110" s="91">
        <f>0</f>
        <v>0</v>
      </c>
      <c r="AF110" s="91">
        <f>0</f>
        <v>0</v>
      </c>
      <c r="AG110" s="91">
        <f>0</f>
        <v>0</v>
      </c>
      <c r="AH110" s="91">
        <f>0</f>
        <v>0</v>
      </c>
      <c r="AI110" s="91">
        <f>0</f>
        <v>0</v>
      </c>
      <c r="AJ110" s="91">
        <f>0</f>
        <v>0</v>
      </c>
      <c r="AK110" s="91">
        <f>0</f>
        <v>0</v>
      </c>
      <c r="AL110" s="91">
        <f>0</f>
        <v>0</v>
      </c>
      <c r="AM110" s="91">
        <f>0</f>
        <v>0</v>
      </c>
      <c r="AN110" s="91">
        <f>0</f>
        <v>0</v>
      </c>
      <c r="AO110" s="91">
        <f>0</f>
        <v>0</v>
      </c>
    </row>
    <row r="111" spans="1:41" ht="90" customHeight="1">
      <c r="A111" s="107" t="s">
        <v>316</v>
      </c>
      <c r="B111" s="108" t="s">
        <v>360</v>
      </c>
      <c r="C111" s="100">
        <v>102</v>
      </c>
      <c r="D111" s="91">
        <f>0</f>
        <v>0</v>
      </c>
      <c r="E111" s="91">
        <f>0</f>
        <v>0</v>
      </c>
      <c r="F111" s="91">
        <f>0</f>
        <v>0</v>
      </c>
      <c r="G111" s="91">
        <f>0</f>
        <v>0</v>
      </c>
      <c r="H111" s="91">
        <f>0</f>
        <v>0</v>
      </c>
      <c r="I111" s="91">
        <f>0</f>
        <v>0</v>
      </c>
      <c r="J111" s="91">
        <f>0</f>
        <v>0</v>
      </c>
      <c r="K111" s="91">
        <f>0</f>
        <v>0</v>
      </c>
      <c r="L111" s="91">
        <f>0</f>
        <v>0</v>
      </c>
      <c r="M111" s="91">
        <f>0</f>
        <v>0</v>
      </c>
      <c r="N111" s="91">
        <f>0</f>
        <v>0</v>
      </c>
      <c r="O111" s="91">
        <f>0</f>
        <v>0</v>
      </c>
      <c r="P111" s="91">
        <f>0</f>
        <v>0</v>
      </c>
      <c r="Q111" s="91">
        <f>0</f>
        <v>0</v>
      </c>
      <c r="R111" s="91">
        <f>0</f>
        <v>0</v>
      </c>
      <c r="S111" s="91">
        <f>0</f>
        <v>0</v>
      </c>
      <c r="T111" s="91">
        <f>0</f>
        <v>0</v>
      </c>
      <c r="U111" s="91">
        <f>0</f>
        <v>0</v>
      </c>
      <c r="V111" s="91">
        <f>0</f>
        <v>0</v>
      </c>
      <c r="W111" s="91">
        <f>0</f>
        <v>0</v>
      </c>
      <c r="X111" s="91">
        <f>0</f>
        <v>0</v>
      </c>
      <c r="Y111" s="91">
        <f>0</f>
        <v>0</v>
      </c>
      <c r="Z111" s="91">
        <f>0</f>
        <v>0</v>
      </c>
      <c r="AA111" s="91">
        <f>0</f>
        <v>0</v>
      </c>
      <c r="AB111" s="91">
        <f>0</f>
        <v>0</v>
      </c>
      <c r="AC111" s="91">
        <f>0</f>
        <v>0</v>
      </c>
      <c r="AD111" s="91">
        <f>0</f>
        <v>0</v>
      </c>
      <c r="AE111" s="91">
        <f>0</f>
        <v>0</v>
      </c>
      <c r="AF111" s="91">
        <f>0</f>
        <v>0</v>
      </c>
      <c r="AG111" s="91">
        <f>0</f>
        <v>0</v>
      </c>
      <c r="AH111" s="91">
        <f>0</f>
        <v>0</v>
      </c>
      <c r="AI111" s="91">
        <f>0</f>
        <v>0</v>
      </c>
      <c r="AJ111" s="91">
        <f>0</f>
        <v>0</v>
      </c>
      <c r="AK111" s="91">
        <f>0</f>
        <v>0</v>
      </c>
      <c r="AL111" s="91">
        <f>0</f>
        <v>0</v>
      </c>
      <c r="AM111" s="91">
        <f>0</f>
        <v>0</v>
      </c>
      <c r="AN111" s="91">
        <f>0</f>
        <v>0</v>
      </c>
      <c r="AO111" s="91">
        <f>0</f>
        <v>0</v>
      </c>
    </row>
    <row r="112" spans="1:41" s="59" customFormat="1" ht="45">
      <c r="A112" s="109" t="s">
        <v>226</v>
      </c>
      <c r="B112" s="110" t="s">
        <v>361</v>
      </c>
      <c r="C112" s="100">
        <v>103</v>
      </c>
      <c r="D112" s="91">
        <f>5257</f>
        <v>5257</v>
      </c>
      <c r="E112" s="91">
        <f>44</f>
        <v>44</v>
      </c>
      <c r="F112" s="91">
        <f>0</f>
        <v>0</v>
      </c>
      <c r="G112" s="91">
        <f>0</f>
        <v>0</v>
      </c>
      <c r="H112" s="91">
        <f>0</f>
        <v>0</v>
      </c>
      <c r="I112" s="91">
        <f>0</f>
        <v>0</v>
      </c>
      <c r="J112" s="91">
        <f>0</f>
        <v>0</v>
      </c>
      <c r="K112" s="91">
        <f>0</f>
        <v>0</v>
      </c>
      <c r="L112" s="91">
        <f>0</f>
        <v>0</v>
      </c>
      <c r="M112" s="91">
        <f>6</f>
        <v>6</v>
      </c>
      <c r="N112" s="91">
        <f>20</f>
        <v>20</v>
      </c>
      <c r="O112" s="91">
        <f>12</f>
        <v>12</v>
      </c>
      <c r="P112" s="91">
        <f>245</f>
        <v>245</v>
      </c>
      <c r="Q112" s="91">
        <f>3</f>
        <v>3</v>
      </c>
      <c r="R112" s="91">
        <f>12</f>
        <v>12</v>
      </c>
      <c r="S112" s="91">
        <f>1</f>
        <v>1</v>
      </c>
      <c r="T112" s="91">
        <f>5</f>
        <v>5</v>
      </c>
      <c r="U112" s="91">
        <f>1</f>
        <v>1</v>
      </c>
      <c r="V112" s="91">
        <f>3</f>
        <v>3</v>
      </c>
      <c r="W112" s="91">
        <f>0</f>
        <v>0</v>
      </c>
      <c r="X112" s="91">
        <f>0</f>
        <v>0</v>
      </c>
      <c r="Y112" s="91">
        <f>0</f>
        <v>0</v>
      </c>
      <c r="Z112" s="91">
        <f>1</f>
        <v>1</v>
      </c>
      <c r="AA112" s="91">
        <f>4</f>
        <v>4</v>
      </c>
      <c r="AB112" s="91">
        <f>59</f>
        <v>59</v>
      </c>
      <c r="AC112" s="91">
        <f>3</f>
        <v>3</v>
      </c>
      <c r="AD112" s="91">
        <f>29</f>
        <v>29</v>
      </c>
      <c r="AE112" s="91">
        <f>7</f>
        <v>7</v>
      </c>
      <c r="AF112" s="91">
        <f>0</f>
        <v>0</v>
      </c>
      <c r="AG112" s="91">
        <f>0</f>
        <v>0</v>
      </c>
      <c r="AH112" s="91">
        <f>0</f>
        <v>0</v>
      </c>
      <c r="AI112" s="91">
        <f>0</f>
        <v>0</v>
      </c>
      <c r="AJ112" s="91">
        <f>415</f>
        <v>415</v>
      </c>
      <c r="AK112" s="91">
        <f>0</f>
        <v>0</v>
      </c>
      <c r="AL112" s="91">
        <f>0</f>
        <v>0</v>
      </c>
      <c r="AM112" s="91">
        <f>0</f>
        <v>0</v>
      </c>
      <c r="AN112" s="91">
        <f>0</f>
        <v>0</v>
      </c>
      <c r="AO112" s="91">
        <f>2</f>
        <v>2</v>
      </c>
    </row>
    <row r="113" spans="1:41" s="59" customFormat="1" ht="30" customHeight="1">
      <c r="A113" s="111" t="s">
        <v>32</v>
      </c>
      <c r="B113" s="112"/>
      <c r="C113" s="100">
        <v>104</v>
      </c>
      <c r="D113" s="91">
        <f>5255</f>
        <v>5255</v>
      </c>
      <c r="E113" s="91">
        <f>44</f>
        <v>44</v>
      </c>
      <c r="F113" s="91">
        <f>0</f>
        <v>0</v>
      </c>
      <c r="G113" s="91">
        <f>0</f>
        <v>0</v>
      </c>
      <c r="H113" s="91">
        <f>0</f>
        <v>0</v>
      </c>
      <c r="I113" s="91">
        <f>0</f>
        <v>0</v>
      </c>
      <c r="J113" s="91">
        <f>0</f>
        <v>0</v>
      </c>
      <c r="K113" s="91">
        <f>0</f>
        <v>0</v>
      </c>
      <c r="L113" s="91">
        <f>0</f>
        <v>0</v>
      </c>
      <c r="M113" s="91">
        <f>6</f>
        <v>6</v>
      </c>
      <c r="N113" s="91">
        <f>20</f>
        <v>20</v>
      </c>
      <c r="O113" s="91">
        <f>12</f>
        <v>12</v>
      </c>
      <c r="P113" s="91">
        <f>245</f>
        <v>245</v>
      </c>
      <c r="Q113" s="91">
        <f>3</f>
        <v>3</v>
      </c>
      <c r="R113" s="91">
        <f>11</f>
        <v>11</v>
      </c>
      <c r="S113" s="91">
        <f>1</f>
        <v>1</v>
      </c>
      <c r="T113" s="91">
        <f>4</f>
        <v>4</v>
      </c>
      <c r="U113" s="91">
        <f>1</f>
        <v>1</v>
      </c>
      <c r="V113" s="91">
        <f>3</f>
        <v>3</v>
      </c>
      <c r="W113" s="91">
        <f>0</f>
        <v>0</v>
      </c>
      <c r="X113" s="91">
        <f>0</f>
        <v>0</v>
      </c>
      <c r="Y113" s="91">
        <f>0</f>
        <v>0</v>
      </c>
      <c r="Z113" s="91">
        <f>1</f>
        <v>1</v>
      </c>
      <c r="AA113" s="91">
        <f>4</f>
        <v>4</v>
      </c>
      <c r="AB113" s="91">
        <f>59</f>
        <v>59</v>
      </c>
      <c r="AC113" s="91">
        <f>3</f>
        <v>3</v>
      </c>
      <c r="AD113" s="91">
        <f>29</f>
        <v>29</v>
      </c>
      <c r="AE113" s="91">
        <f>7</f>
        <v>7</v>
      </c>
      <c r="AF113" s="91">
        <f>0</f>
        <v>0</v>
      </c>
      <c r="AG113" s="91">
        <f>0</f>
        <v>0</v>
      </c>
      <c r="AH113" s="91">
        <f>0</f>
        <v>0</v>
      </c>
      <c r="AI113" s="91">
        <f>0</f>
        <v>0</v>
      </c>
      <c r="AJ113" s="91">
        <f>415</f>
        <v>415</v>
      </c>
      <c r="AK113" s="91">
        <f>0</f>
        <v>0</v>
      </c>
      <c r="AL113" s="91">
        <f>0</f>
        <v>0</v>
      </c>
      <c r="AM113" s="91">
        <f>0</f>
        <v>0</v>
      </c>
      <c r="AN113" s="91">
        <f>0</f>
        <v>0</v>
      </c>
      <c r="AO113" s="91">
        <f>2</f>
        <v>2</v>
      </c>
    </row>
    <row r="114" spans="1:41" s="59" customFormat="1" ht="60" customHeight="1">
      <c r="A114" s="98" t="s">
        <v>93</v>
      </c>
      <c r="B114" s="101" t="s">
        <v>225</v>
      </c>
      <c r="C114" s="100">
        <v>105</v>
      </c>
      <c r="D114" s="91">
        <f>26</f>
        <v>26</v>
      </c>
      <c r="E114" s="92">
        <f>0</f>
        <v>0</v>
      </c>
      <c r="F114" s="91">
        <f>0</f>
        <v>0</v>
      </c>
      <c r="G114" s="91">
        <f>0</f>
        <v>0</v>
      </c>
      <c r="H114" s="91">
        <f>0</f>
        <v>0</v>
      </c>
      <c r="I114" s="91">
        <f>0</f>
        <v>0</v>
      </c>
      <c r="J114" s="91">
        <f>0</f>
        <v>0</v>
      </c>
      <c r="K114" s="91">
        <f>0</f>
        <v>0</v>
      </c>
      <c r="L114" s="91">
        <f>0</f>
        <v>0</v>
      </c>
      <c r="M114" s="91">
        <f>0</f>
        <v>0</v>
      </c>
      <c r="N114" s="91">
        <f>2</f>
        <v>2</v>
      </c>
      <c r="O114" s="91">
        <f>1</f>
        <v>1</v>
      </c>
      <c r="P114" s="91">
        <f>5</f>
        <v>5</v>
      </c>
      <c r="Q114" s="91">
        <f>0</f>
        <v>0</v>
      </c>
      <c r="R114" s="91">
        <f>0</f>
        <v>0</v>
      </c>
      <c r="S114" s="91">
        <f>0</f>
        <v>0</v>
      </c>
      <c r="T114" s="91">
        <f>0</f>
        <v>0</v>
      </c>
      <c r="U114" s="91">
        <f>0</f>
        <v>0</v>
      </c>
      <c r="V114" s="91">
        <f>0</f>
        <v>0</v>
      </c>
      <c r="W114" s="91">
        <f>0</f>
        <v>0</v>
      </c>
      <c r="X114" s="91">
        <f>0</f>
        <v>0</v>
      </c>
      <c r="Y114" s="91">
        <f>0</f>
        <v>0</v>
      </c>
      <c r="Z114" s="91">
        <f>0</f>
        <v>0</v>
      </c>
      <c r="AA114" s="91">
        <f>0</f>
        <v>0</v>
      </c>
      <c r="AB114" s="91">
        <f>0</f>
        <v>0</v>
      </c>
      <c r="AC114" s="91">
        <f>0</f>
        <v>0</v>
      </c>
      <c r="AD114" s="91">
        <f>0</f>
        <v>0</v>
      </c>
      <c r="AE114" s="91">
        <f>0</f>
        <v>0</v>
      </c>
      <c r="AF114" s="91">
        <f>0</f>
        <v>0</v>
      </c>
      <c r="AG114" s="91">
        <f>0</f>
        <v>0</v>
      </c>
      <c r="AH114" s="91">
        <f>0</f>
        <v>0</v>
      </c>
      <c r="AI114" s="91">
        <f>0</f>
        <v>0</v>
      </c>
      <c r="AJ114" s="91">
        <f>10</f>
        <v>10</v>
      </c>
      <c r="AK114" s="91">
        <f>0</f>
        <v>0</v>
      </c>
      <c r="AL114" s="92">
        <f>0</f>
        <v>0</v>
      </c>
      <c r="AM114" s="91">
        <f>0</f>
        <v>0</v>
      </c>
      <c r="AN114" s="91">
        <f>0</f>
        <v>0</v>
      </c>
      <c r="AO114" s="91">
        <f>0</f>
        <v>0</v>
      </c>
    </row>
    <row r="115" spans="1:41" s="59" customFormat="1" ht="60" customHeight="1">
      <c r="A115" s="98" t="s">
        <v>362</v>
      </c>
      <c r="B115" s="101" t="s">
        <v>223</v>
      </c>
      <c r="C115" s="100">
        <v>106</v>
      </c>
      <c r="D115" s="91">
        <f>3</f>
        <v>3</v>
      </c>
      <c r="E115" s="92">
        <f>0</f>
        <v>0</v>
      </c>
      <c r="F115" s="91">
        <f>0</f>
        <v>0</v>
      </c>
      <c r="G115" s="91">
        <f>0</f>
        <v>0</v>
      </c>
      <c r="H115" s="91">
        <f>0</f>
        <v>0</v>
      </c>
      <c r="I115" s="91">
        <f>0</f>
        <v>0</v>
      </c>
      <c r="J115" s="91">
        <f>0</f>
        <v>0</v>
      </c>
      <c r="K115" s="91">
        <f>0</f>
        <v>0</v>
      </c>
      <c r="L115" s="91">
        <f>0</f>
        <v>0</v>
      </c>
      <c r="M115" s="91">
        <f>0</f>
        <v>0</v>
      </c>
      <c r="N115" s="91">
        <f>0</f>
        <v>0</v>
      </c>
      <c r="O115" s="91">
        <f>0</f>
        <v>0</v>
      </c>
      <c r="P115" s="91">
        <f>4</f>
        <v>4</v>
      </c>
      <c r="Q115" s="91">
        <f>0</f>
        <v>0</v>
      </c>
      <c r="R115" s="91">
        <f>0</f>
        <v>0</v>
      </c>
      <c r="S115" s="91">
        <f>0</f>
        <v>0</v>
      </c>
      <c r="T115" s="91">
        <f>0</f>
        <v>0</v>
      </c>
      <c r="U115" s="91">
        <f>0</f>
        <v>0</v>
      </c>
      <c r="V115" s="91">
        <f>0</f>
        <v>0</v>
      </c>
      <c r="W115" s="91">
        <f>0</f>
        <v>0</v>
      </c>
      <c r="X115" s="91">
        <f>0</f>
        <v>0</v>
      </c>
      <c r="Y115" s="91">
        <f>0</f>
        <v>0</v>
      </c>
      <c r="Z115" s="91">
        <f>0</f>
        <v>0</v>
      </c>
      <c r="AA115" s="91">
        <f>0</f>
        <v>0</v>
      </c>
      <c r="AB115" s="91">
        <f>0</f>
        <v>0</v>
      </c>
      <c r="AC115" s="91">
        <f>0</f>
        <v>0</v>
      </c>
      <c r="AD115" s="91">
        <f>0</f>
        <v>0</v>
      </c>
      <c r="AE115" s="91">
        <f>0</f>
        <v>0</v>
      </c>
      <c r="AF115" s="91">
        <f>0</f>
        <v>0</v>
      </c>
      <c r="AG115" s="91">
        <f>0</f>
        <v>0</v>
      </c>
      <c r="AH115" s="91">
        <f>0</f>
        <v>0</v>
      </c>
      <c r="AI115" s="91">
        <f>0</f>
        <v>0</v>
      </c>
      <c r="AJ115" s="91">
        <f>1</f>
        <v>1</v>
      </c>
      <c r="AK115" s="91">
        <f>0</f>
        <v>0</v>
      </c>
      <c r="AL115" s="92">
        <f>0</f>
        <v>0</v>
      </c>
      <c r="AM115" s="91">
        <f>0</f>
        <v>0</v>
      </c>
      <c r="AN115" s="91">
        <f>0</f>
        <v>0</v>
      </c>
      <c r="AO115" s="91">
        <f>0</f>
        <v>0</v>
      </c>
    </row>
    <row r="116" spans="1:41" s="59" customFormat="1" ht="30" customHeight="1">
      <c r="A116" s="98" t="s">
        <v>33</v>
      </c>
      <c r="B116" s="101"/>
      <c r="C116" s="100">
        <v>107</v>
      </c>
      <c r="D116" s="91">
        <f>2</f>
        <v>2</v>
      </c>
      <c r="E116" s="91">
        <f>0</f>
        <v>0</v>
      </c>
      <c r="F116" s="91">
        <f>0</f>
        <v>0</v>
      </c>
      <c r="G116" s="91">
        <f>0</f>
        <v>0</v>
      </c>
      <c r="H116" s="91">
        <f>0</f>
        <v>0</v>
      </c>
      <c r="I116" s="91">
        <f>0</f>
        <v>0</v>
      </c>
      <c r="J116" s="91">
        <f>0</f>
        <v>0</v>
      </c>
      <c r="K116" s="91">
        <f>0</f>
        <v>0</v>
      </c>
      <c r="L116" s="91">
        <f>0</f>
        <v>0</v>
      </c>
      <c r="M116" s="91">
        <f>0</f>
        <v>0</v>
      </c>
      <c r="N116" s="91">
        <f>0</f>
        <v>0</v>
      </c>
      <c r="O116" s="91">
        <f>0</f>
        <v>0</v>
      </c>
      <c r="P116" s="91">
        <f>0</f>
        <v>0</v>
      </c>
      <c r="Q116" s="91">
        <f>0</f>
        <v>0</v>
      </c>
      <c r="R116" s="91">
        <f>1</f>
        <v>1</v>
      </c>
      <c r="S116" s="91">
        <f>0</f>
        <v>0</v>
      </c>
      <c r="T116" s="91">
        <f>1</f>
        <v>1</v>
      </c>
      <c r="U116" s="91">
        <f>0</f>
        <v>0</v>
      </c>
      <c r="V116" s="91">
        <f>0</f>
        <v>0</v>
      </c>
      <c r="W116" s="91">
        <f>0</f>
        <v>0</v>
      </c>
      <c r="X116" s="91">
        <f>0</f>
        <v>0</v>
      </c>
      <c r="Y116" s="91">
        <f>0</f>
        <v>0</v>
      </c>
      <c r="Z116" s="91">
        <f>0</f>
        <v>0</v>
      </c>
      <c r="AA116" s="91">
        <f>0</f>
        <v>0</v>
      </c>
      <c r="AB116" s="91">
        <f>0</f>
        <v>0</v>
      </c>
      <c r="AC116" s="91">
        <f>0</f>
        <v>0</v>
      </c>
      <c r="AD116" s="91">
        <f>0</f>
        <v>0</v>
      </c>
      <c r="AE116" s="91">
        <f>0</f>
        <v>0</v>
      </c>
      <c r="AF116" s="91">
        <f>0</f>
        <v>0</v>
      </c>
      <c r="AG116" s="91">
        <f>0</f>
        <v>0</v>
      </c>
      <c r="AH116" s="91">
        <f>0</f>
        <v>0</v>
      </c>
      <c r="AI116" s="91">
        <f>0</f>
        <v>0</v>
      </c>
      <c r="AJ116" s="91">
        <f>0</f>
        <v>0</v>
      </c>
      <c r="AK116" s="91">
        <f>0</f>
        <v>0</v>
      </c>
      <c r="AL116" s="91">
        <f>0</f>
        <v>0</v>
      </c>
      <c r="AM116" s="91">
        <f>0</f>
        <v>0</v>
      </c>
      <c r="AN116" s="91">
        <f>0</f>
        <v>0</v>
      </c>
      <c r="AO116" s="91">
        <f>0</f>
        <v>0</v>
      </c>
    </row>
    <row r="117" spans="1:41" s="59" customFormat="1" ht="30" customHeight="1">
      <c r="A117" s="98" t="s">
        <v>34</v>
      </c>
      <c r="B117" s="101"/>
      <c r="C117" s="100">
        <v>108</v>
      </c>
      <c r="D117" s="91">
        <f>0</f>
        <v>0</v>
      </c>
      <c r="E117" s="91">
        <f>0</f>
        <v>0</v>
      </c>
      <c r="F117" s="91">
        <f>0</f>
        <v>0</v>
      </c>
      <c r="G117" s="91">
        <f>0</f>
        <v>0</v>
      </c>
      <c r="H117" s="91">
        <f>0</f>
        <v>0</v>
      </c>
      <c r="I117" s="91">
        <f>0</f>
        <v>0</v>
      </c>
      <c r="J117" s="91">
        <f>0</f>
        <v>0</v>
      </c>
      <c r="K117" s="91">
        <f>0</f>
        <v>0</v>
      </c>
      <c r="L117" s="91">
        <f>0</f>
        <v>0</v>
      </c>
      <c r="M117" s="91">
        <f>0</f>
        <v>0</v>
      </c>
      <c r="N117" s="91">
        <f>0</f>
        <v>0</v>
      </c>
      <c r="O117" s="91">
        <f>0</f>
        <v>0</v>
      </c>
      <c r="P117" s="91">
        <f>0</f>
        <v>0</v>
      </c>
      <c r="Q117" s="91">
        <f>0</f>
        <v>0</v>
      </c>
      <c r="R117" s="91">
        <f>0</f>
        <v>0</v>
      </c>
      <c r="S117" s="91">
        <f>0</f>
        <v>0</v>
      </c>
      <c r="T117" s="91">
        <f>0</f>
        <v>0</v>
      </c>
      <c r="U117" s="91">
        <f>0</f>
        <v>0</v>
      </c>
      <c r="V117" s="91">
        <f>0</f>
        <v>0</v>
      </c>
      <c r="W117" s="91">
        <f>0</f>
        <v>0</v>
      </c>
      <c r="X117" s="91">
        <f>0</f>
        <v>0</v>
      </c>
      <c r="Y117" s="91">
        <f>0</f>
        <v>0</v>
      </c>
      <c r="Z117" s="91">
        <f>0</f>
        <v>0</v>
      </c>
      <c r="AA117" s="91">
        <f>0</f>
        <v>0</v>
      </c>
      <c r="AB117" s="91">
        <f>0</f>
        <v>0</v>
      </c>
      <c r="AC117" s="91">
        <f>0</f>
        <v>0</v>
      </c>
      <c r="AD117" s="91">
        <f>0</f>
        <v>0</v>
      </c>
      <c r="AE117" s="91">
        <f>0</f>
        <v>0</v>
      </c>
      <c r="AF117" s="91">
        <f>0</f>
        <v>0</v>
      </c>
      <c r="AG117" s="91">
        <f>0</f>
        <v>0</v>
      </c>
      <c r="AH117" s="91">
        <f>0</f>
        <v>0</v>
      </c>
      <c r="AI117" s="91">
        <f>0</f>
        <v>0</v>
      </c>
      <c r="AJ117" s="91">
        <f>0</f>
        <v>0</v>
      </c>
      <c r="AK117" s="91">
        <f>0</f>
        <v>0</v>
      </c>
      <c r="AL117" s="91">
        <f>0</f>
        <v>0</v>
      </c>
      <c r="AM117" s="91">
        <f>0</f>
        <v>0</v>
      </c>
      <c r="AN117" s="91">
        <f>0</f>
        <v>0</v>
      </c>
      <c r="AO117" s="91">
        <f>0</f>
        <v>0</v>
      </c>
    </row>
    <row r="118" spans="1:41" s="59" customFormat="1" ht="30" customHeight="1">
      <c r="A118" s="98" t="s">
        <v>35</v>
      </c>
      <c r="B118" s="101"/>
      <c r="C118" s="100">
        <v>109</v>
      </c>
      <c r="D118" s="92">
        <f>0</f>
        <v>0</v>
      </c>
      <c r="E118" s="91">
        <f>0</f>
        <v>0</v>
      </c>
      <c r="F118" s="91">
        <f>0</f>
        <v>0</v>
      </c>
      <c r="G118" s="91">
        <f>0</f>
        <v>0</v>
      </c>
      <c r="H118" s="91">
        <f>0</f>
        <v>0</v>
      </c>
      <c r="I118" s="91">
        <f>0</f>
        <v>0</v>
      </c>
      <c r="J118" s="91">
        <f>0</f>
        <v>0</v>
      </c>
      <c r="K118" s="91">
        <f>0</f>
        <v>0</v>
      </c>
      <c r="L118" s="91">
        <f>0</f>
        <v>0</v>
      </c>
      <c r="M118" s="91">
        <f>0</f>
        <v>0</v>
      </c>
      <c r="N118" s="91">
        <f>0</f>
        <v>0</v>
      </c>
      <c r="O118" s="91">
        <f>0</f>
        <v>0</v>
      </c>
      <c r="P118" s="91">
        <f>0</f>
        <v>0</v>
      </c>
      <c r="Q118" s="91">
        <f>0</f>
        <v>0</v>
      </c>
      <c r="R118" s="91">
        <f>0</f>
        <v>0</v>
      </c>
      <c r="S118" s="91">
        <f>0</f>
        <v>0</v>
      </c>
      <c r="T118" s="91">
        <f>0</f>
        <v>0</v>
      </c>
      <c r="U118" s="91">
        <f>0</f>
        <v>0</v>
      </c>
      <c r="V118" s="91">
        <f>0</f>
        <v>0</v>
      </c>
      <c r="W118" s="91">
        <f>0</f>
        <v>0</v>
      </c>
      <c r="X118" s="91">
        <f>0</f>
        <v>0</v>
      </c>
      <c r="Y118" s="91">
        <f>0</f>
        <v>0</v>
      </c>
      <c r="Z118" s="91">
        <f>0</f>
        <v>0</v>
      </c>
      <c r="AA118" s="91">
        <f>0</f>
        <v>0</v>
      </c>
      <c r="AB118" s="91">
        <f>0</f>
        <v>0</v>
      </c>
      <c r="AC118" s="91">
        <f>0</f>
        <v>0</v>
      </c>
      <c r="AD118" s="91">
        <f>0</f>
        <v>0</v>
      </c>
      <c r="AE118" s="91">
        <f>0</f>
        <v>0</v>
      </c>
      <c r="AF118" s="91">
        <f>0</f>
        <v>0</v>
      </c>
      <c r="AG118" s="91">
        <f>0</f>
        <v>0</v>
      </c>
      <c r="AH118" s="91">
        <f>0</f>
        <v>0</v>
      </c>
      <c r="AI118" s="91">
        <f>0</f>
        <v>0</v>
      </c>
      <c r="AJ118" s="91">
        <f>0</f>
        <v>0</v>
      </c>
      <c r="AK118" s="91">
        <f>0</f>
        <v>0</v>
      </c>
      <c r="AL118" s="91">
        <f>0</f>
        <v>0</v>
      </c>
      <c r="AM118" s="91">
        <f>0</f>
        <v>0</v>
      </c>
      <c r="AN118" s="91">
        <f>0</f>
        <v>0</v>
      </c>
      <c r="AO118" s="91">
        <f>0</f>
        <v>0</v>
      </c>
    </row>
    <row r="119" spans="1:41" s="59" customFormat="1" ht="30" customHeight="1">
      <c r="A119" s="98" t="s">
        <v>36</v>
      </c>
      <c r="B119" s="113"/>
      <c r="C119" s="100">
        <v>110</v>
      </c>
      <c r="D119" s="91">
        <f>29</f>
        <v>29</v>
      </c>
      <c r="E119" s="91">
        <f>0</f>
        <v>0</v>
      </c>
      <c r="F119" s="91">
        <f>0</f>
        <v>0</v>
      </c>
      <c r="G119" s="91">
        <f>0</f>
        <v>0</v>
      </c>
      <c r="H119" s="91">
        <f>0</f>
        <v>0</v>
      </c>
      <c r="I119" s="91">
        <f>0</f>
        <v>0</v>
      </c>
      <c r="J119" s="91">
        <f>0</f>
        <v>0</v>
      </c>
      <c r="K119" s="91">
        <f>0</f>
        <v>0</v>
      </c>
      <c r="L119" s="91">
        <f>0</f>
        <v>0</v>
      </c>
      <c r="M119" s="91">
        <f>0</f>
        <v>0</v>
      </c>
      <c r="N119" s="91">
        <f>2</f>
        <v>2</v>
      </c>
      <c r="O119" s="91">
        <f>0</f>
        <v>0</v>
      </c>
      <c r="P119" s="91">
        <f>4</f>
        <v>4</v>
      </c>
      <c r="Q119" s="91">
        <f>0</f>
        <v>0</v>
      </c>
      <c r="R119" s="91">
        <f>0</f>
        <v>0</v>
      </c>
      <c r="S119" s="91">
        <f>0</f>
        <v>0</v>
      </c>
      <c r="T119" s="91">
        <f>0</f>
        <v>0</v>
      </c>
      <c r="U119" s="91">
        <f>0</f>
        <v>0</v>
      </c>
      <c r="V119" s="91">
        <f>0</f>
        <v>0</v>
      </c>
      <c r="W119" s="91">
        <f>0</f>
        <v>0</v>
      </c>
      <c r="X119" s="91">
        <f>0</f>
        <v>0</v>
      </c>
      <c r="Y119" s="91">
        <f>0</f>
        <v>0</v>
      </c>
      <c r="Z119" s="91">
        <f>0</f>
        <v>0</v>
      </c>
      <c r="AA119" s="91">
        <f>0</f>
        <v>0</v>
      </c>
      <c r="AB119" s="91">
        <f>1</f>
        <v>1</v>
      </c>
      <c r="AC119" s="91">
        <f>0</f>
        <v>0</v>
      </c>
      <c r="AD119" s="91">
        <f>1</f>
        <v>1</v>
      </c>
      <c r="AE119" s="91">
        <f>0</f>
        <v>0</v>
      </c>
      <c r="AF119" s="91">
        <f>0</f>
        <v>0</v>
      </c>
      <c r="AG119" s="91">
        <f>0</f>
        <v>0</v>
      </c>
      <c r="AH119" s="91">
        <f>0</f>
        <v>0</v>
      </c>
      <c r="AI119" s="91">
        <f>0</f>
        <v>0</v>
      </c>
      <c r="AJ119" s="91">
        <f>4</f>
        <v>4</v>
      </c>
      <c r="AK119" s="91">
        <f>0</f>
        <v>0</v>
      </c>
      <c r="AL119" s="91">
        <f>0</f>
        <v>0</v>
      </c>
      <c r="AM119" s="91">
        <f>0</f>
        <v>0</v>
      </c>
      <c r="AN119" s="91">
        <f>0</f>
        <v>0</v>
      </c>
      <c r="AO119" s="91">
        <f>0</f>
        <v>0</v>
      </c>
    </row>
    <row r="120" spans="1:41" s="59" customFormat="1" ht="90" customHeight="1">
      <c r="A120" s="98" t="s">
        <v>188</v>
      </c>
      <c r="B120" s="114" t="s">
        <v>224</v>
      </c>
      <c r="C120" s="100">
        <v>111</v>
      </c>
      <c r="D120" s="91">
        <f>3</f>
        <v>3</v>
      </c>
      <c r="E120" s="91">
        <f>0</f>
        <v>0</v>
      </c>
      <c r="F120" s="91">
        <f>0</f>
        <v>0</v>
      </c>
      <c r="G120" s="91">
        <f>0</f>
        <v>0</v>
      </c>
      <c r="H120" s="91">
        <f>0</f>
        <v>0</v>
      </c>
      <c r="I120" s="91">
        <f>0</f>
        <v>0</v>
      </c>
      <c r="J120" s="91">
        <f>0</f>
        <v>0</v>
      </c>
      <c r="K120" s="91">
        <f>0</f>
        <v>0</v>
      </c>
      <c r="L120" s="91">
        <f>0</f>
        <v>0</v>
      </c>
      <c r="M120" s="91">
        <f>0</f>
        <v>0</v>
      </c>
      <c r="N120" s="91">
        <f>0</f>
        <v>0</v>
      </c>
      <c r="O120" s="91">
        <f>0</f>
        <v>0</v>
      </c>
      <c r="P120" s="91">
        <f>0</f>
        <v>0</v>
      </c>
      <c r="Q120" s="91">
        <f>0</f>
        <v>0</v>
      </c>
      <c r="R120" s="91">
        <f>0</f>
        <v>0</v>
      </c>
      <c r="S120" s="91">
        <f>0</f>
        <v>0</v>
      </c>
      <c r="T120" s="91">
        <f>0</f>
        <v>0</v>
      </c>
      <c r="U120" s="91">
        <f>0</f>
        <v>0</v>
      </c>
      <c r="V120" s="91">
        <f>0</f>
        <v>0</v>
      </c>
      <c r="W120" s="91">
        <f>0</f>
        <v>0</v>
      </c>
      <c r="X120" s="91">
        <f>0</f>
        <v>0</v>
      </c>
      <c r="Y120" s="91">
        <f>0</f>
        <v>0</v>
      </c>
      <c r="Z120" s="91">
        <f>0</f>
        <v>0</v>
      </c>
      <c r="AA120" s="91">
        <f>0</f>
        <v>0</v>
      </c>
      <c r="AB120" s="91">
        <f>0</f>
        <v>0</v>
      </c>
      <c r="AC120" s="91">
        <f>0</f>
        <v>0</v>
      </c>
      <c r="AD120" s="91">
        <f>0</f>
        <v>0</v>
      </c>
      <c r="AE120" s="91">
        <f>0</f>
        <v>0</v>
      </c>
      <c r="AF120" s="91">
        <f>0</f>
        <v>0</v>
      </c>
      <c r="AG120" s="91">
        <f>0</f>
        <v>0</v>
      </c>
      <c r="AH120" s="91">
        <f>0</f>
        <v>0</v>
      </c>
      <c r="AI120" s="91">
        <f>0</f>
        <v>0</v>
      </c>
      <c r="AJ120" s="91">
        <f>0</f>
        <v>0</v>
      </c>
      <c r="AK120" s="91">
        <f>0</f>
        <v>0</v>
      </c>
      <c r="AL120" s="91">
        <f>0</f>
        <v>0</v>
      </c>
      <c r="AM120" s="91">
        <f>0</f>
        <v>0</v>
      </c>
      <c r="AN120" s="91">
        <f>0</f>
        <v>0</v>
      </c>
      <c r="AO120" s="91">
        <f>0</f>
        <v>0</v>
      </c>
    </row>
    <row r="121" spans="1:41" s="59" customFormat="1" ht="30" customHeight="1">
      <c r="A121" s="98" t="s">
        <v>37</v>
      </c>
      <c r="B121" s="113"/>
      <c r="C121" s="100">
        <v>112</v>
      </c>
      <c r="D121" s="91">
        <f>1045</f>
        <v>1045</v>
      </c>
      <c r="E121" s="91">
        <f>8</f>
        <v>8</v>
      </c>
      <c r="F121" s="91">
        <f>0</f>
        <v>0</v>
      </c>
      <c r="G121" s="91">
        <f>0</f>
        <v>0</v>
      </c>
      <c r="H121" s="91">
        <f>0</f>
        <v>0</v>
      </c>
      <c r="I121" s="91">
        <f>0</f>
        <v>0</v>
      </c>
      <c r="J121" s="91">
        <f>0</f>
        <v>0</v>
      </c>
      <c r="K121" s="91">
        <f>0</f>
        <v>0</v>
      </c>
      <c r="L121" s="91">
        <f>0</f>
        <v>0</v>
      </c>
      <c r="M121" s="91">
        <f>1</f>
        <v>1</v>
      </c>
      <c r="N121" s="91">
        <f>9</f>
        <v>9</v>
      </c>
      <c r="O121" s="91">
        <f>1</f>
        <v>1</v>
      </c>
      <c r="P121" s="91">
        <f>45</f>
        <v>45</v>
      </c>
      <c r="Q121" s="91">
        <f>1</f>
        <v>1</v>
      </c>
      <c r="R121" s="91">
        <f>5</f>
        <v>5</v>
      </c>
      <c r="S121" s="91">
        <f>1</f>
        <v>1</v>
      </c>
      <c r="T121" s="91">
        <f>0</f>
        <v>0</v>
      </c>
      <c r="U121" s="91">
        <f>0</f>
        <v>0</v>
      </c>
      <c r="V121" s="91">
        <f>0</f>
        <v>0</v>
      </c>
      <c r="W121" s="91">
        <f>0</f>
        <v>0</v>
      </c>
      <c r="X121" s="91">
        <f>0</f>
        <v>0</v>
      </c>
      <c r="Y121" s="91">
        <f>0</f>
        <v>0</v>
      </c>
      <c r="Z121" s="91">
        <f>0</f>
        <v>0</v>
      </c>
      <c r="AA121" s="91">
        <f>1</f>
        <v>1</v>
      </c>
      <c r="AB121" s="91">
        <f>7</f>
        <v>7</v>
      </c>
      <c r="AC121" s="91">
        <f>0</f>
        <v>0</v>
      </c>
      <c r="AD121" s="91">
        <f>3</f>
        <v>3</v>
      </c>
      <c r="AE121" s="91">
        <f>0</f>
        <v>0</v>
      </c>
      <c r="AF121" s="91">
        <f>0</f>
        <v>0</v>
      </c>
      <c r="AG121" s="91">
        <f>0</f>
        <v>0</v>
      </c>
      <c r="AH121" s="91">
        <f>0</f>
        <v>0</v>
      </c>
      <c r="AI121" s="91">
        <f>0</f>
        <v>0</v>
      </c>
      <c r="AJ121" s="91">
        <f>29</f>
        <v>29</v>
      </c>
      <c r="AK121" s="91">
        <f>0</f>
        <v>0</v>
      </c>
      <c r="AL121" s="91">
        <f>0</f>
        <v>0</v>
      </c>
      <c r="AM121" s="91">
        <f>0</f>
        <v>0</v>
      </c>
      <c r="AN121" s="91">
        <f>0</f>
        <v>0</v>
      </c>
      <c r="AO121" s="91">
        <f>1</f>
        <v>1</v>
      </c>
    </row>
    <row r="122" spans="1:41" s="59" customFormat="1" ht="60" customHeight="1">
      <c r="A122" s="98" t="s">
        <v>91</v>
      </c>
      <c r="B122" s="101"/>
      <c r="C122" s="100">
        <v>113</v>
      </c>
      <c r="D122" s="91">
        <f>13</f>
        <v>13</v>
      </c>
      <c r="E122" s="91">
        <f>0</f>
        <v>0</v>
      </c>
      <c r="F122" s="91">
        <f>0</f>
        <v>0</v>
      </c>
      <c r="G122" s="91">
        <f>0</f>
        <v>0</v>
      </c>
      <c r="H122" s="91">
        <f>0</f>
        <v>0</v>
      </c>
      <c r="I122" s="91">
        <f>0</f>
        <v>0</v>
      </c>
      <c r="J122" s="91">
        <f>0</f>
        <v>0</v>
      </c>
      <c r="K122" s="91">
        <f>0</f>
        <v>0</v>
      </c>
      <c r="L122" s="91">
        <f>0</f>
        <v>0</v>
      </c>
      <c r="M122" s="91">
        <f>0</f>
        <v>0</v>
      </c>
      <c r="N122" s="91">
        <f>0</f>
        <v>0</v>
      </c>
      <c r="O122" s="91">
        <f>3</f>
        <v>3</v>
      </c>
      <c r="P122" s="91">
        <f>0</f>
        <v>0</v>
      </c>
      <c r="Q122" s="91">
        <f>0</f>
        <v>0</v>
      </c>
      <c r="R122" s="91">
        <f>0</f>
        <v>0</v>
      </c>
      <c r="S122" s="91">
        <f>0</f>
        <v>0</v>
      </c>
      <c r="T122" s="91">
        <f>0</f>
        <v>0</v>
      </c>
      <c r="U122" s="91">
        <f>1</f>
        <v>1</v>
      </c>
      <c r="V122" s="91">
        <f>0</f>
        <v>0</v>
      </c>
      <c r="W122" s="91">
        <f>0</f>
        <v>0</v>
      </c>
      <c r="X122" s="91">
        <f>0</f>
        <v>0</v>
      </c>
      <c r="Y122" s="91">
        <f>0</f>
        <v>0</v>
      </c>
      <c r="Z122" s="91">
        <f>1</f>
        <v>1</v>
      </c>
      <c r="AA122" s="91">
        <f>0</f>
        <v>0</v>
      </c>
      <c r="AB122" s="91">
        <f>0</f>
        <v>0</v>
      </c>
      <c r="AC122" s="91">
        <f>0</f>
        <v>0</v>
      </c>
      <c r="AD122" s="91">
        <f>0</f>
        <v>0</v>
      </c>
      <c r="AE122" s="91">
        <f>0</f>
        <v>0</v>
      </c>
      <c r="AF122" s="91">
        <f>0</f>
        <v>0</v>
      </c>
      <c r="AG122" s="91">
        <f>0</f>
        <v>0</v>
      </c>
      <c r="AH122" s="91">
        <f>0</f>
        <v>0</v>
      </c>
      <c r="AI122" s="91">
        <f>0</f>
        <v>0</v>
      </c>
      <c r="AJ122" s="91">
        <f>0</f>
        <v>0</v>
      </c>
      <c r="AK122" s="91">
        <f>0</f>
        <v>0</v>
      </c>
      <c r="AL122" s="91">
        <f>0</f>
        <v>0</v>
      </c>
      <c r="AM122" s="91">
        <f>0</f>
        <v>0</v>
      </c>
      <c r="AN122" s="91">
        <f>0</f>
        <v>0</v>
      </c>
      <c r="AO122" s="91">
        <f>0</f>
        <v>0</v>
      </c>
    </row>
    <row r="123" spans="1:41" s="59" customFormat="1" ht="30" customHeight="1">
      <c r="A123" s="98" t="s">
        <v>38</v>
      </c>
      <c r="B123" s="101"/>
      <c r="C123" s="100">
        <v>114</v>
      </c>
      <c r="D123" s="91">
        <f>1244</f>
        <v>1244</v>
      </c>
      <c r="E123" s="91">
        <f>12</f>
        <v>12</v>
      </c>
      <c r="F123" s="91">
        <f>0</f>
        <v>0</v>
      </c>
      <c r="G123" s="91">
        <f>0</f>
        <v>0</v>
      </c>
      <c r="H123" s="91">
        <f>0</f>
        <v>0</v>
      </c>
      <c r="I123" s="91">
        <f>0</f>
        <v>0</v>
      </c>
      <c r="J123" s="91">
        <f>0</f>
        <v>0</v>
      </c>
      <c r="K123" s="91">
        <f>0</f>
        <v>0</v>
      </c>
      <c r="L123" s="91">
        <f>0</f>
        <v>0</v>
      </c>
      <c r="M123" s="91">
        <f>1</f>
        <v>1</v>
      </c>
      <c r="N123" s="91">
        <f>4</f>
        <v>4</v>
      </c>
      <c r="O123" s="91">
        <f>1</f>
        <v>1</v>
      </c>
      <c r="P123" s="91">
        <f>45</f>
        <v>45</v>
      </c>
      <c r="Q123" s="91">
        <f>2</f>
        <v>2</v>
      </c>
      <c r="R123" s="91">
        <f>3</f>
        <v>3</v>
      </c>
      <c r="S123" s="91">
        <f>1</f>
        <v>1</v>
      </c>
      <c r="T123" s="91">
        <f>0</f>
        <v>0</v>
      </c>
      <c r="U123" s="91">
        <f>0</f>
        <v>0</v>
      </c>
      <c r="V123" s="91">
        <f>0</f>
        <v>0</v>
      </c>
      <c r="W123" s="91">
        <f>0</f>
        <v>0</v>
      </c>
      <c r="X123" s="91">
        <f>0</f>
        <v>0</v>
      </c>
      <c r="Y123" s="91">
        <f>0</f>
        <v>0</v>
      </c>
      <c r="Z123" s="91">
        <f>0</f>
        <v>0</v>
      </c>
      <c r="AA123" s="91">
        <f>1</f>
        <v>1</v>
      </c>
      <c r="AB123" s="91">
        <f>10</f>
        <v>10</v>
      </c>
      <c r="AC123" s="91">
        <f>3</f>
        <v>3</v>
      </c>
      <c r="AD123" s="91">
        <f>5</f>
        <v>5</v>
      </c>
      <c r="AE123" s="91">
        <f>1</f>
        <v>1</v>
      </c>
      <c r="AF123" s="91">
        <f>0</f>
        <v>0</v>
      </c>
      <c r="AG123" s="91">
        <f>0</f>
        <v>0</v>
      </c>
      <c r="AH123" s="91">
        <f>0</f>
        <v>0</v>
      </c>
      <c r="AI123" s="91">
        <f>0</f>
        <v>0</v>
      </c>
      <c r="AJ123" s="91">
        <f>160</f>
        <v>160</v>
      </c>
      <c r="AK123" s="91">
        <f>0</f>
        <v>0</v>
      </c>
      <c r="AL123" s="91">
        <f>0</f>
        <v>0</v>
      </c>
      <c r="AM123" s="91">
        <f>0</f>
        <v>0</v>
      </c>
      <c r="AN123" s="91">
        <f>0</f>
        <v>0</v>
      </c>
      <c r="AO123" s="91">
        <f>1</f>
        <v>1</v>
      </c>
    </row>
    <row r="124" spans="1:41" s="59" customFormat="1" ht="60">
      <c r="A124" s="98" t="s">
        <v>322</v>
      </c>
      <c r="B124" s="101" t="s">
        <v>94</v>
      </c>
      <c r="C124" s="100">
        <v>115</v>
      </c>
      <c r="D124" s="91">
        <f>0</f>
        <v>0</v>
      </c>
      <c r="E124" s="91">
        <f>0</f>
        <v>0</v>
      </c>
      <c r="F124" s="91">
        <f>0</f>
        <v>0</v>
      </c>
      <c r="G124" s="91">
        <f>0</f>
        <v>0</v>
      </c>
      <c r="H124" s="91">
        <f>0</f>
        <v>0</v>
      </c>
      <c r="I124" s="91">
        <f>0</f>
        <v>0</v>
      </c>
      <c r="J124" s="91">
        <f>0</f>
        <v>0</v>
      </c>
      <c r="K124" s="91">
        <f>0</f>
        <v>0</v>
      </c>
      <c r="L124" s="91">
        <f>0</f>
        <v>0</v>
      </c>
      <c r="M124" s="91">
        <f>0</f>
        <v>0</v>
      </c>
      <c r="N124" s="91">
        <f>0</f>
        <v>0</v>
      </c>
      <c r="O124" s="91">
        <f>0</f>
        <v>0</v>
      </c>
      <c r="P124" s="91">
        <f>0</f>
        <v>0</v>
      </c>
      <c r="Q124" s="91">
        <f>0</f>
        <v>0</v>
      </c>
      <c r="R124" s="91">
        <f>0</f>
        <v>0</v>
      </c>
      <c r="S124" s="91">
        <f>0</f>
        <v>0</v>
      </c>
      <c r="T124" s="91">
        <f>0</f>
        <v>0</v>
      </c>
      <c r="U124" s="91">
        <f>0</f>
        <v>0</v>
      </c>
      <c r="V124" s="91">
        <f>0</f>
        <v>0</v>
      </c>
      <c r="W124" s="91">
        <f>0</f>
        <v>0</v>
      </c>
      <c r="X124" s="91">
        <f>0</f>
        <v>0</v>
      </c>
      <c r="Y124" s="91">
        <f>0</f>
        <v>0</v>
      </c>
      <c r="Z124" s="91">
        <f>0</f>
        <v>0</v>
      </c>
      <c r="AA124" s="91">
        <f>0</f>
        <v>0</v>
      </c>
      <c r="AB124" s="91">
        <f>0</f>
        <v>0</v>
      </c>
      <c r="AC124" s="91">
        <f>0</f>
        <v>0</v>
      </c>
      <c r="AD124" s="91">
        <f>0</f>
        <v>0</v>
      </c>
      <c r="AE124" s="91">
        <f>0</f>
        <v>0</v>
      </c>
      <c r="AF124" s="91">
        <f>0</f>
        <v>0</v>
      </c>
      <c r="AG124" s="91">
        <f>0</f>
        <v>0</v>
      </c>
      <c r="AH124" s="91">
        <f>0</f>
        <v>0</v>
      </c>
      <c r="AI124" s="91">
        <f>0</f>
        <v>0</v>
      </c>
      <c r="AJ124" s="91">
        <f>0</f>
        <v>0</v>
      </c>
      <c r="AK124" s="91">
        <f>0</f>
        <v>0</v>
      </c>
      <c r="AL124" s="91">
        <f>0</f>
        <v>0</v>
      </c>
      <c r="AM124" s="91">
        <f>0</f>
        <v>0</v>
      </c>
      <c r="AN124" s="91">
        <f>0</f>
        <v>0</v>
      </c>
      <c r="AO124" s="91">
        <f>0</f>
        <v>0</v>
      </c>
    </row>
    <row r="125" spans="1:41" s="59" customFormat="1" ht="150" customHeight="1">
      <c r="A125" s="98" t="s">
        <v>286</v>
      </c>
      <c r="B125" s="101" t="s">
        <v>223</v>
      </c>
      <c r="C125" s="100">
        <v>116</v>
      </c>
      <c r="D125" s="91">
        <f>26</f>
        <v>26</v>
      </c>
      <c r="E125" s="91">
        <f>0</f>
        <v>0</v>
      </c>
      <c r="F125" s="91">
        <f>0</f>
        <v>0</v>
      </c>
      <c r="G125" s="91">
        <f>0</f>
        <v>0</v>
      </c>
      <c r="H125" s="91">
        <f>0</f>
        <v>0</v>
      </c>
      <c r="I125" s="91">
        <f>0</f>
        <v>0</v>
      </c>
      <c r="J125" s="91">
        <f>0</f>
        <v>0</v>
      </c>
      <c r="K125" s="91">
        <f>0</f>
        <v>0</v>
      </c>
      <c r="L125" s="91">
        <f>0</f>
        <v>0</v>
      </c>
      <c r="M125" s="91">
        <f>0</f>
        <v>0</v>
      </c>
      <c r="N125" s="91">
        <f>2</f>
        <v>2</v>
      </c>
      <c r="O125" s="91">
        <f>1</f>
        <v>1</v>
      </c>
      <c r="P125" s="91">
        <f>5</f>
        <v>5</v>
      </c>
      <c r="Q125" s="91">
        <f>0</f>
        <v>0</v>
      </c>
      <c r="R125" s="91">
        <f>0</f>
        <v>0</v>
      </c>
      <c r="S125" s="91">
        <f>0</f>
        <v>0</v>
      </c>
      <c r="T125" s="91">
        <f>0</f>
        <v>0</v>
      </c>
      <c r="U125" s="91">
        <f>0</f>
        <v>0</v>
      </c>
      <c r="V125" s="91">
        <f>0</f>
        <v>0</v>
      </c>
      <c r="W125" s="91">
        <f>0</f>
        <v>0</v>
      </c>
      <c r="X125" s="91">
        <f>0</f>
        <v>0</v>
      </c>
      <c r="Y125" s="91">
        <f>0</f>
        <v>0</v>
      </c>
      <c r="Z125" s="91">
        <f>0</f>
        <v>0</v>
      </c>
      <c r="AA125" s="91">
        <f>0</f>
        <v>0</v>
      </c>
      <c r="AB125" s="91">
        <f>0</f>
        <v>0</v>
      </c>
      <c r="AC125" s="91">
        <f>0</f>
        <v>0</v>
      </c>
      <c r="AD125" s="91">
        <f>0</f>
        <v>0</v>
      </c>
      <c r="AE125" s="91">
        <f>0</f>
        <v>0</v>
      </c>
      <c r="AF125" s="91">
        <f>0</f>
        <v>0</v>
      </c>
      <c r="AG125" s="91">
        <f>0</f>
        <v>0</v>
      </c>
      <c r="AH125" s="91">
        <f>0</f>
        <v>0</v>
      </c>
      <c r="AI125" s="91">
        <f>0</f>
        <v>0</v>
      </c>
      <c r="AJ125" s="91">
        <f>10</f>
        <v>10</v>
      </c>
      <c r="AK125" s="91">
        <f>0</f>
        <v>0</v>
      </c>
      <c r="AL125" s="91">
        <f>0</f>
        <v>0</v>
      </c>
      <c r="AM125" s="91">
        <f>0</f>
        <v>0</v>
      </c>
      <c r="AN125" s="91">
        <f>0</f>
        <v>0</v>
      </c>
      <c r="AO125" s="91">
        <f>0</f>
        <v>0</v>
      </c>
    </row>
    <row r="126" spans="1:41" s="59" customFormat="1" ht="120" customHeight="1">
      <c r="A126" s="98" t="s">
        <v>287</v>
      </c>
      <c r="B126" s="101" t="s">
        <v>95</v>
      </c>
      <c r="C126" s="100">
        <v>117</v>
      </c>
      <c r="D126" s="91">
        <f>5257</f>
        <v>5257</v>
      </c>
      <c r="E126" s="91">
        <f>0</f>
        <v>0</v>
      </c>
      <c r="F126" s="91">
        <f>0</f>
        <v>0</v>
      </c>
      <c r="G126" s="92">
        <f>0</f>
        <v>0</v>
      </c>
      <c r="H126" s="92">
        <f>0</f>
        <v>0</v>
      </c>
      <c r="I126" s="92">
        <f>0</f>
        <v>0</v>
      </c>
      <c r="J126" s="92">
        <f>0</f>
        <v>0</v>
      </c>
      <c r="K126" s="92">
        <f>0</f>
        <v>0</v>
      </c>
      <c r="L126" s="92">
        <f>0</f>
        <v>0</v>
      </c>
      <c r="M126" s="91">
        <f>5</f>
        <v>5</v>
      </c>
      <c r="N126" s="91">
        <f>16</f>
        <v>16</v>
      </c>
      <c r="O126" s="91">
        <f>6</f>
        <v>6</v>
      </c>
      <c r="P126" s="91">
        <f>177</f>
        <v>177</v>
      </c>
      <c r="Q126" s="91">
        <f>3</f>
        <v>3</v>
      </c>
      <c r="R126" s="91">
        <f>8</f>
        <v>8</v>
      </c>
      <c r="S126" s="91">
        <f>1</f>
        <v>1</v>
      </c>
      <c r="T126" s="91">
        <f>3</f>
        <v>3</v>
      </c>
      <c r="U126" s="91">
        <f>0</f>
        <v>0</v>
      </c>
      <c r="V126" s="91">
        <f>2</f>
        <v>2</v>
      </c>
      <c r="W126" s="91">
        <f>0</f>
        <v>0</v>
      </c>
      <c r="X126" s="91">
        <f>0</f>
        <v>0</v>
      </c>
      <c r="Y126" s="91">
        <f>0</f>
        <v>0</v>
      </c>
      <c r="Z126" s="91">
        <f>0</f>
        <v>0</v>
      </c>
      <c r="AA126" s="91">
        <f>0</f>
        <v>0</v>
      </c>
      <c r="AB126" s="91">
        <f>48</f>
        <v>48</v>
      </c>
      <c r="AC126" s="91">
        <f>0</f>
        <v>0</v>
      </c>
      <c r="AD126" s="91">
        <f>25</f>
        <v>25</v>
      </c>
      <c r="AE126" s="91">
        <f>6</f>
        <v>6</v>
      </c>
      <c r="AF126" s="91">
        <f>0</f>
        <v>0</v>
      </c>
      <c r="AG126" s="91">
        <f>0</f>
        <v>0</v>
      </c>
      <c r="AH126" s="91">
        <f>0</f>
        <v>0</v>
      </c>
      <c r="AI126" s="91">
        <f>0</f>
        <v>0</v>
      </c>
      <c r="AJ126" s="91">
        <f>320</f>
        <v>320</v>
      </c>
      <c r="AK126" s="91">
        <f>0</f>
        <v>0</v>
      </c>
      <c r="AL126" s="91">
        <f>0</f>
        <v>0</v>
      </c>
      <c r="AM126" s="91">
        <f>0</f>
        <v>0</v>
      </c>
      <c r="AN126" s="91">
        <f>0</f>
        <v>0</v>
      </c>
      <c r="AO126" s="91">
        <f>2</f>
        <v>2</v>
      </c>
    </row>
    <row r="127" spans="1:41" s="60" customFormat="1" ht="120" customHeight="1">
      <c r="A127" s="98" t="s">
        <v>288</v>
      </c>
      <c r="B127" s="101" t="s">
        <v>96</v>
      </c>
      <c r="C127" s="100">
        <v>118</v>
      </c>
      <c r="D127" s="91">
        <f>0</f>
        <v>0</v>
      </c>
      <c r="E127" s="91">
        <f>44</f>
        <v>44</v>
      </c>
      <c r="F127" s="91">
        <f>0</f>
        <v>0</v>
      </c>
      <c r="G127" s="92">
        <f>0</f>
        <v>0</v>
      </c>
      <c r="H127" s="92">
        <f>0</f>
        <v>0</v>
      </c>
      <c r="I127" s="92">
        <f>0</f>
        <v>0</v>
      </c>
      <c r="J127" s="92">
        <f>0</f>
        <v>0</v>
      </c>
      <c r="K127" s="92">
        <f>0</f>
        <v>0</v>
      </c>
      <c r="L127" s="92">
        <f>0</f>
        <v>0</v>
      </c>
      <c r="M127" s="91">
        <f>0</f>
        <v>0</v>
      </c>
      <c r="N127" s="91">
        <f>0</f>
        <v>0</v>
      </c>
      <c r="O127" s="91">
        <f>0</f>
        <v>0</v>
      </c>
      <c r="P127" s="91">
        <f>2</f>
        <v>2</v>
      </c>
      <c r="Q127" s="91">
        <f>0</f>
        <v>0</v>
      </c>
      <c r="R127" s="91">
        <f>0</f>
        <v>0</v>
      </c>
      <c r="S127" s="91">
        <f>0</f>
        <v>0</v>
      </c>
      <c r="T127" s="91">
        <f>0</f>
        <v>0</v>
      </c>
      <c r="U127" s="91">
        <f>0</f>
        <v>0</v>
      </c>
      <c r="V127" s="91">
        <f>0</f>
        <v>0</v>
      </c>
      <c r="W127" s="91">
        <f>0</f>
        <v>0</v>
      </c>
      <c r="X127" s="91">
        <f>0</f>
        <v>0</v>
      </c>
      <c r="Y127" s="91">
        <f>0</f>
        <v>0</v>
      </c>
      <c r="Z127" s="91">
        <f>0</f>
        <v>0</v>
      </c>
      <c r="AA127" s="91">
        <f>0</f>
        <v>0</v>
      </c>
      <c r="AB127" s="91">
        <f>0</f>
        <v>0</v>
      </c>
      <c r="AC127" s="91">
        <f>0</f>
        <v>0</v>
      </c>
      <c r="AD127" s="91">
        <f>0</f>
        <v>0</v>
      </c>
      <c r="AE127" s="91">
        <f>0</f>
        <v>0</v>
      </c>
      <c r="AF127" s="91">
        <f>0</f>
        <v>0</v>
      </c>
      <c r="AG127" s="91">
        <f>0</f>
        <v>0</v>
      </c>
      <c r="AH127" s="91">
        <f>0</f>
        <v>0</v>
      </c>
      <c r="AI127" s="91">
        <f>0</f>
        <v>0</v>
      </c>
      <c r="AJ127" s="91">
        <f>2</f>
        <v>2</v>
      </c>
      <c r="AK127" s="91">
        <f>0</f>
        <v>0</v>
      </c>
      <c r="AL127" s="91">
        <f>0</f>
        <v>0</v>
      </c>
      <c r="AM127" s="91">
        <f>0</f>
        <v>0</v>
      </c>
      <c r="AN127" s="91">
        <f>0</f>
        <v>0</v>
      </c>
      <c r="AO127" s="91">
        <f>0</f>
        <v>0</v>
      </c>
    </row>
    <row r="128" spans="1:41" s="60" customFormat="1" ht="60" customHeight="1">
      <c r="A128" s="98" t="s">
        <v>289</v>
      </c>
      <c r="B128" s="101" t="s">
        <v>97</v>
      </c>
      <c r="C128" s="100">
        <v>119</v>
      </c>
      <c r="D128" s="91">
        <f>8</f>
        <v>8</v>
      </c>
      <c r="E128" s="91">
        <f>0</f>
        <v>0</v>
      </c>
      <c r="F128" s="91">
        <f>0</f>
        <v>0</v>
      </c>
      <c r="G128" s="92">
        <f>0</f>
        <v>0</v>
      </c>
      <c r="H128" s="92">
        <f>0</f>
        <v>0</v>
      </c>
      <c r="I128" s="92">
        <f>0</f>
        <v>0</v>
      </c>
      <c r="J128" s="92">
        <f>0</f>
        <v>0</v>
      </c>
      <c r="K128" s="92">
        <f>0</f>
        <v>0</v>
      </c>
      <c r="L128" s="92">
        <f>0</f>
        <v>0</v>
      </c>
      <c r="M128" s="91">
        <f>0</f>
        <v>0</v>
      </c>
      <c r="N128" s="91">
        <f>0</f>
        <v>0</v>
      </c>
      <c r="O128" s="91">
        <f>0</f>
        <v>0</v>
      </c>
      <c r="P128" s="91">
        <f>1</f>
        <v>1</v>
      </c>
      <c r="Q128" s="91">
        <f>0</f>
        <v>0</v>
      </c>
      <c r="R128" s="91">
        <f>12</f>
        <v>12</v>
      </c>
      <c r="S128" s="91">
        <f>1</f>
        <v>1</v>
      </c>
      <c r="T128" s="91">
        <f>5</f>
        <v>5</v>
      </c>
      <c r="U128" s="91">
        <f>0</f>
        <v>0</v>
      </c>
      <c r="V128" s="91">
        <f>0</f>
        <v>0</v>
      </c>
      <c r="W128" s="91">
        <f>0</f>
        <v>0</v>
      </c>
      <c r="X128" s="91">
        <f>0</f>
        <v>0</v>
      </c>
      <c r="Y128" s="91">
        <f>0</f>
        <v>0</v>
      </c>
      <c r="Z128" s="91">
        <f>0</f>
        <v>0</v>
      </c>
      <c r="AA128" s="91">
        <f>0</f>
        <v>0</v>
      </c>
      <c r="AB128" s="91">
        <f>0</f>
        <v>0</v>
      </c>
      <c r="AC128" s="91">
        <f>0</f>
        <v>0</v>
      </c>
      <c r="AD128" s="91">
        <f>0</f>
        <v>0</v>
      </c>
      <c r="AE128" s="91">
        <f>0</f>
        <v>0</v>
      </c>
      <c r="AF128" s="91">
        <f>0</f>
        <v>0</v>
      </c>
      <c r="AG128" s="91">
        <f>0</f>
        <v>0</v>
      </c>
      <c r="AH128" s="91">
        <f>0</f>
        <v>0</v>
      </c>
      <c r="AI128" s="91">
        <f>0</f>
        <v>0</v>
      </c>
      <c r="AJ128" s="91">
        <f>0</f>
        <v>0</v>
      </c>
      <c r="AK128" s="91">
        <f>0</f>
        <v>0</v>
      </c>
      <c r="AL128" s="91">
        <f>0</f>
        <v>0</v>
      </c>
      <c r="AM128" s="91">
        <f>0</f>
        <v>0</v>
      </c>
      <c r="AN128" s="91">
        <f>0</f>
        <v>0</v>
      </c>
      <c r="AO128" s="91">
        <f>0</f>
        <v>0</v>
      </c>
    </row>
    <row r="129" spans="1:41" s="60" customFormat="1" ht="30" customHeight="1">
      <c r="A129" s="98" t="s">
        <v>98</v>
      </c>
      <c r="B129" s="101"/>
      <c r="C129" s="100">
        <v>120</v>
      </c>
      <c r="D129" s="91">
        <f>1</f>
        <v>1</v>
      </c>
      <c r="E129" s="91">
        <f>0</f>
        <v>0</v>
      </c>
      <c r="F129" s="91">
        <f>0</f>
        <v>0</v>
      </c>
      <c r="G129" s="91">
        <f>0</f>
        <v>0</v>
      </c>
      <c r="H129" s="91">
        <f>0</f>
        <v>0</v>
      </c>
      <c r="I129" s="91">
        <f>0</f>
        <v>0</v>
      </c>
      <c r="J129" s="91">
        <f>0</f>
        <v>0</v>
      </c>
      <c r="K129" s="91">
        <f>0</f>
        <v>0</v>
      </c>
      <c r="L129" s="91">
        <f>0</f>
        <v>0</v>
      </c>
      <c r="M129" s="91">
        <f>0</f>
        <v>0</v>
      </c>
      <c r="N129" s="91">
        <f>0</f>
        <v>0</v>
      </c>
      <c r="O129" s="91">
        <f>0</f>
        <v>0</v>
      </c>
      <c r="P129" s="91">
        <f>0</f>
        <v>0</v>
      </c>
      <c r="Q129" s="91">
        <f>0</f>
        <v>0</v>
      </c>
      <c r="R129" s="91">
        <f>0</f>
        <v>0</v>
      </c>
      <c r="S129" s="91">
        <f>0</f>
        <v>0</v>
      </c>
      <c r="T129" s="91">
        <f>0</f>
        <v>0</v>
      </c>
      <c r="U129" s="91">
        <f>0</f>
        <v>0</v>
      </c>
      <c r="V129" s="91">
        <f>0</f>
        <v>0</v>
      </c>
      <c r="W129" s="91">
        <f>0</f>
        <v>0</v>
      </c>
      <c r="X129" s="91">
        <f>0</f>
        <v>0</v>
      </c>
      <c r="Y129" s="91">
        <f>0</f>
        <v>0</v>
      </c>
      <c r="Z129" s="91">
        <f>0</f>
        <v>0</v>
      </c>
      <c r="AA129" s="91">
        <f>0</f>
        <v>0</v>
      </c>
      <c r="AB129" s="91">
        <f>0</f>
        <v>0</v>
      </c>
      <c r="AC129" s="91">
        <f>0</f>
        <v>0</v>
      </c>
      <c r="AD129" s="91">
        <f>0</f>
        <v>0</v>
      </c>
      <c r="AE129" s="91">
        <f>0</f>
        <v>0</v>
      </c>
      <c r="AF129" s="91">
        <f>0</f>
        <v>0</v>
      </c>
      <c r="AG129" s="91">
        <f>0</f>
        <v>0</v>
      </c>
      <c r="AH129" s="91">
        <f>0</f>
        <v>0</v>
      </c>
      <c r="AI129" s="91">
        <f>0</f>
        <v>0</v>
      </c>
      <c r="AJ129" s="91">
        <f>0</f>
        <v>0</v>
      </c>
      <c r="AK129" s="91">
        <f>0</f>
        <v>0</v>
      </c>
      <c r="AL129" s="91">
        <f>0</f>
        <v>0</v>
      </c>
      <c r="AM129" s="91">
        <f>0</f>
        <v>0</v>
      </c>
      <c r="AN129" s="91">
        <f>0</f>
        <v>0</v>
      </c>
      <c r="AO129" s="91">
        <f>0</f>
        <v>0</v>
      </c>
    </row>
    <row r="130" spans="1:41" s="60" customFormat="1" ht="90" customHeight="1">
      <c r="A130" s="98" t="s">
        <v>99</v>
      </c>
      <c r="B130" s="101"/>
      <c r="C130" s="100">
        <v>121</v>
      </c>
      <c r="D130" s="91">
        <f>34</f>
        <v>34</v>
      </c>
      <c r="E130" s="91">
        <f>0</f>
        <v>0</v>
      </c>
      <c r="F130" s="91">
        <f>0</f>
        <v>0</v>
      </c>
      <c r="G130" s="91">
        <f>0</f>
        <v>0</v>
      </c>
      <c r="H130" s="91">
        <f>0</f>
        <v>0</v>
      </c>
      <c r="I130" s="91">
        <f>0</f>
        <v>0</v>
      </c>
      <c r="J130" s="91">
        <f>0</f>
        <v>0</v>
      </c>
      <c r="K130" s="91">
        <f>0</f>
        <v>0</v>
      </c>
      <c r="L130" s="91">
        <f>0</f>
        <v>0</v>
      </c>
      <c r="M130" s="91">
        <f>0</f>
        <v>0</v>
      </c>
      <c r="N130" s="91">
        <f>1</f>
        <v>1</v>
      </c>
      <c r="O130" s="91">
        <f>0</f>
        <v>0</v>
      </c>
      <c r="P130" s="91">
        <f>1</f>
        <v>1</v>
      </c>
      <c r="Q130" s="91">
        <f>0</f>
        <v>0</v>
      </c>
      <c r="R130" s="91">
        <f>1</f>
        <v>1</v>
      </c>
      <c r="S130" s="91">
        <f>0</f>
        <v>0</v>
      </c>
      <c r="T130" s="91">
        <f>0</f>
        <v>0</v>
      </c>
      <c r="U130" s="91">
        <f>0</f>
        <v>0</v>
      </c>
      <c r="V130" s="91">
        <f>0</f>
        <v>0</v>
      </c>
      <c r="W130" s="91">
        <f>0</f>
        <v>0</v>
      </c>
      <c r="X130" s="91">
        <f>0</f>
        <v>0</v>
      </c>
      <c r="Y130" s="91">
        <f>0</f>
        <v>0</v>
      </c>
      <c r="Z130" s="91">
        <f>0</f>
        <v>0</v>
      </c>
      <c r="AA130" s="91">
        <f>1</f>
        <v>1</v>
      </c>
      <c r="AB130" s="91">
        <f>0</f>
        <v>0</v>
      </c>
      <c r="AC130" s="91">
        <f>0</f>
        <v>0</v>
      </c>
      <c r="AD130" s="91">
        <f>0</f>
        <v>0</v>
      </c>
      <c r="AE130" s="91">
        <f>0</f>
        <v>0</v>
      </c>
      <c r="AF130" s="91">
        <f>0</f>
        <v>0</v>
      </c>
      <c r="AG130" s="91">
        <f>0</f>
        <v>0</v>
      </c>
      <c r="AH130" s="91">
        <f>0</f>
        <v>0</v>
      </c>
      <c r="AI130" s="91">
        <f>0</f>
        <v>0</v>
      </c>
      <c r="AJ130" s="91">
        <f>3</f>
        <v>3</v>
      </c>
      <c r="AK130" s="91">
        <f>0</f>
        <v>0</v>
      </c>
      <c r="AL130" s="91">
        <f>0</f>
        <v>0</v>
      </c>
      <c r="AM130" s="91">
        <f>0</f>
        <v>0</v>
      </c>
      <c r="AN130" s="91">
        <f>0</f>
        <v>0</v>
      </c>
      <c r="AO130" s="91">
        <f>0</f>
        <v>0</v>
      </c>
    </row>
    <row r="131" spans="1:41" s="60" customFormat="1" ht="30" customHeight="1">
      <c r="A131" s="98" t="s">
        <v>134</v>
      </c>
      <c r="B131" s="101"/>
      <c r="C131" s="100">
        <v>122</v>
      </c>
      <c r="D131" s="91">
        <f>1028</f>
        <v>1028</v>
      </c>
      <c r="E131" s="91">
        <f>7</f>
        <v>7</v>
      </c>
      <c r="F131" s="91">
        <f>0</f>
        <v>0</v>
      </c>
      <c r="G131" s="91">
        <f>0</f>
        <v>0</v>
      </c>
      <c r="H131" s="91">
        <f>0</f>
        <v>0</v>
      </c>
      <c r="I131" s="91">
        <f>0</f>
        <v>0</v>
      </c>
      <c r="J131" s="91">
        <f>0</f>
        <v>0</v>
      </c>
      <c r="K131" s="91">
        <f>0</f>
        <v>0</v>
      </c>
      <c r="L131" s="91">
        <f>0</f>
        <v>0</v>
      </c>
      <c r="M131" s="91">
        <f>2</f>
        <v>2</v>
      </c>
      <c r="N131" s="91">
        <f>2</f>
        <v>2</v>
      </c>
      <c r="O131" s="91">
        <f>0</f>
        <v>0</v>
      </c>
      <c r="P131" s="91">
        <f>23</f>
        <v>23</v>
      </c>
      <c r="Q131" s="91">
        <f>0</f>
        <v>0</v>
      </c>
      <c r="R131" s="91">
        <f>0</f>
        <v>0</v>
      </c>
      <c r="S131" s="91">
        <f>0</f>
        <v>0</v>
      </c>
      <c r="T131" s="91">
        <f>0</f>
        <v>0</v>
      </c>
      <c r="U131" s="91">
        <f>0</f>
        <v>0</v>
      </c>
      <c r="V131" s="91">
        <f>2</f>
        <v>2</v>
      </c>
      <c r="W131" s="91">
        <f>0</f>
        <v>0</v>
      </c>
      <c r="X131" s="91">
        <f>0</f>
        <v>0</v>
      </c>
      <c r="Y131" s="91">
        <f>0</f>
        <v>0</v>
      </c>
      <c r="Z131" s="91">
        <f>0</f>
        <v>0</v>
      </c>
      <c r="AA131" s="91">
        <f>0</f>
        <v>0</v>
      </c>
      <c r="AB131" s="91">
        <f>31</f>
        <v>31</v>
      </c>
      <c r="AC131" s="91">
        <f>0</f>
        <v>0</v>
      </c>
      <c r="AD131" s="91">
        <f>19</f>
        <v>19</v>
      </c>
      <c r="AE131" s="91">
        <f>0</f>
        <v>0</v>
      </c>
      <c r="AF131" s="91">
        <f>0</f>
        <v>0</v>
      </c>
      <c r="AG131" s="91">
        <f>0</f>
        <v>0</v>
      </c>
      <c r="AH131" s="91">
        <f>0</f>
        <v>0</v>
      </c>
      <c r="AI131" s="91">
        <f>0</f>
        <v>0</v>
      </c>
      <c r="AJ131" s="91">
        <f>25</f>
        <v>25</v>
      </c>
      <c r="AK131" s="91">
        <f>0</f>
        <v>0</v>
      </c>
      <c r="AL131" s="91">
        <f>0</f>
        <v>0</v>
      </c>
      <c r="AM131" s="91">
        <f>0</f>
        <v>0</v>
      </c>
      <c r="AN131" s="91">
        <f>0</f>
        <v>0</v>
      </c>
      <c r="AO131" s="91">
        <f>0</f>
        <v>0</v>
      </c>
    </row>
    <row r="132" spans="1:41" s="60" customFormat="1" ht="60" customHeight="1">
      <c r="A132" s="98" t="s">
        <v>323</v>
      </c>
      <c r="B132" s="101"/>
      <c r="C132" s="100">
        <v>123</v>
      </c>
      <c r="D132" s="91">
        <f>1003</f>
        <v>1003</v>
      </c>
      <c r="E132" s="91">
        <f>6</f>
        <v>6</v>
      </c>
      <c r="F132" s="91">
        <f>0</f>
        <v>0</v>
      </c>
      <c r="G132" s="91">
        <f>0</f>
        <v>0</v>
      </c>
      <c r="H132" s="91">
        <f>0</f>
        <v>0</v>
      </c>
      <c r="I132" s="91">
        <f>0</f>
        <v>0</v>
      </c>
      <c r="J132" s="91">
        <f>0</f>
        <v>0</v>
      </c>
      <c r="K132" s="91">
        <f>0</f>
        <v>0</v>
      </c>
      <c r="L132" s="91">
        <f>0</f>
        <v>0</v>
      </c>
      <c r="M132" s="91">
        <f>2</f>
        <v>2</v>
      </c>
      <c r="N132" s="91">
        <f>2</f>
        <v>2</v>
      </c>
      <c r="O132" s="91">
        <f>0</f>
        <v>0</v>
      </c>
      <c r="P132" s="91">
        <f>23</f>
        <v>23</v>
      </c>
      <c r="Q132" s="91">
        <f>0</f>
        <v>0</v>
      </c>
      <c r="R132" s="91">
        <f>0</f>
        <v>0</v>
      </c>
      <c r="S132" s="91">
        <f>0</f>
        <v>0</v>
      </c>
      <c r="T132" s="91">
        <f>0</f>
        <v>0</v>
      </c>
      <c r="U132" s="91">
        <f>0</f>
        <v>0</v>
      </c>
      <c r="V132" s="91">
        <f>2</f>
        <v>2</v>
      </c>
      <c r="W132" s="91">
        <f>0</f>
        <v>0</v>
      </c>
      <c r="X132" s="91">
        <f>0</f>
        <v>0</v>
      </c>
      <c r="Y132" s="91">
        <f>0</f>
        <v>0</v>
      </c>
      <c r="Z132" s="91">
        <f>0</f>
        <v>0</v>
      </c>
      <c r="AA132" s="91">
        <f>0</f>
        <v>0</v>
      </c>
      <c r="AB132" s="91">
        <f>30</f>
        <v>30</v>
      </c>
      <c r="AC132" s="91">
        <f>0</f>
        <v>0</v>
      </c>
      <c r="AD132" s="91">
        <f>19</f>
        <v>19</v>
      </c>
      <c r="AE132" s="91">
        <f>0</f>
        <v>0</v>
      </c>
      <c r="AF132" s="91">
        <f>0</f>
        <v>0</v>
      </c>
      <c r="AG132" s="91">
        <f>0</f>
        <v>0</v>
      </c>
      <c r="AH132" s="91">
        <f>0</f>
        <v>0</v>
      </c>
      <c r="AI132" s="91">
        <f>0</f>
        <v>0</v>
      </c>
      <c r="AJ132" s="91">
        <f>24</f>
        <v>24</v>
      </c>
      <c r="AK132" s="91">
        <f>0</f>
        <v>0</v>
      </c>
      <c r="AL132" s="91">
        <f>0</f>
        <v>0</v>
      </c>
      <c r="AM132" s="91">
        <f>0</f>
        <v>0</v>
      </c>
      <c r="AN132" s="91">
        <f>0</f>
        <v>0</v>
      </c>
      <c r="AO132" s="91">
        <f>0</f>
        <v>0</v>
      </c>
    </row>
    <row r="133" spans="1:41" s="59" customFormat="1" ht="30" customHeight="1">
      <c r="A133" s="115" t="s">
        <v>100</v>
      </c>
      <c r="B133" s="101"/>
      <c r="C133" s="100">
        <v>124</v>
      </c>
      <c r="D133" s="91">
        <f>0</f>
        <v>0</v>
      </c>
      <c r="E133" s="91">
        <f>0</f>
        <v>0</v>
      </c>
      <c r="F133" s="91">
        <f>0</f>
        <v>0</v>
      </c>
      <c r="G133" s="92">
        <f>0</f>
        <v>0</v>
      </c>
      <c r="H133" s="92">
        <f>0</f>
        <v>0</v>
      </c>
      <c r="I133" s="92">
        <f>0</f>
        <v>0</v>
      </c>
      <c r="J133" s="92">
        <f>0</f>
        <v>0</v>
      </c>
      <c r="K133" s="92">
        <f>0</f>
        <v>0</v>
      </c>
      <c r="L133" s="92">
        <f>0</f>
        <v>0</v>
      </c>
      <c r="M133" s="91">
        <f>0</f>
        <v>0</v>
      </c>
      <c r="N133" s="91">
        <f>0</f>
        <v>0</v>
      </c>
      <c r="O133" s="91">
        <f>0</f>
        <v>0</v>
      </c>
      <c r="P133" s="91">
        <f>0</f>
        <v>0</v>
      </c>
      <c r="Q133" s="91">
        <f>0</f>
        <v>0</v>
      </c>
      <c r="R133" s="91">
        <f>0</f>
        <v>0</v>
      </c>
      <c r="S133" s="91">
        <f>0</f>
        <v>0</v>
      </c>
      <c r="T133" s="91">
        <f>0</f>
        <v>0</v>
      </c>
      <c r="U133" s="91">
        <f>0</f>
        <v>0</v>
      </c>
      <c r="V133" s="91">
        <f>0</f>
        <v>0</v>
      </c>
      <c r="W133" s="91">
        <f>0</f>
        <v>0</v>
      </c>
      <c r="X133" s="91">
        <f>0</f>
        <v>0</v>
      </c>
      <c r="Y133" s="91">
        <f>0</f>
        <v>0</v>
      </c>
      <c r="Z133" s="91">
        <f>0</f>
        <v>0</v>
      </c>
      <c r="AA133" s="91">
        <f>0</f>
        <v>0</v>
      </c>
      <c r="AB133" s="91">
        <f>0</f>
        <v>0</v>
      </c>
      <c r="AC133" s="91">
        <f>0</f>
        <v>0</v>
      </c>
      <c r="AD133" s="91">
        <f>0</f>
        <v>0</v>
      </c>
      <c r="AE133" s="91">
        <f>0</f>
        <v>0</v>
      </c>
      <c r="AF133" s="91">
        <f>0</f>
        <v>0</v>
      </c>
      <c r="AG133" s="91">
        <f>0</f>
        <v>0</v>
      </c>
      <c r="AH133" s="91">
        <f>0</f>
        <v>0</v>
      </c>
      <c r="AI133" s="91">
        <f>0</f>
        <v>0</v>
      </c>
      <c r="AJ133" s="91">
        <f>1</f>
        <v>1</v>
      </c>
      <c r="AK133" s="91">
        <f>0</f>
        <v>0</v>
      </c>
      <c r="AL133" s="91">
        <f>0</f>
        <v>0</v>
      </c>
      <c r="AM133" s="91">
        <f>0</f>
        <v>0</v>
      </c>
      <c r="AN133" s="91">
        <f>0</f>
        <v>0</v>
      </c>
      <c r="AO133" s="91">
        <f>0</f>
        <v>0</v>
      </c>
    </row>
    <row r="134" spans="1:41" ht="36.75" customHeight="1">
      <c r="A134" s="78"/>
      <c r="B134" s="79"/>
      <c r="C134" s="80"/>
    </row>
    <row r="135" spans="1:41" ht="20.25" customHeight="1">
      <c r="Z135" s="51"/>
      <c r="AA135" s="51"/>
      <c r="AB135" s="51"/>
      <c r="AC135" s="51"/>
      <c r="AD135" s="51"/>
      <c r="AE135" s="51"/>
      <c r="AF135" s="51"/>
      <c r="AG135" s="51"/>
      <c r="AH135" s="51"/>
      <c r="AI135" s="51"/>
      <c r="AJ135" s="51"/>
      <c r="AK135" s="51"/>
      <c r="AL135" s="51"/>
    </row>
    <row r="136" spans="1:41" ht="20.25" customHeight="1">
      <c r="Z136" s="51"/>
      <c r="AA136" s="51"/>
      <c r="AB136" s="51"/>
      <c r="AC136" s="51"/>
      <c r="AD136" s="51"/>
      <c r="AE136" s="51"/>
      <c r="AF136" s="51"/>
      <c r="AG136" s="51"/>
      <c r="AH136" s="51"/>
      <c r="AI136" s="51"/>
      <c r="AJ136" s="51"/>
      <c r="AK136" s="51"/>
      <c r="AL136" s="51"/>
      <c r="AN136" s="51"/>
    </row>
    <row r="137" spans="1:41" ht="20.25" customHeight="1">
      <c r="T137" s="51"/>
      <c r="U137" s="51"/>
      <c r="V137" s="51"/>
      <c r="W137" s="51"/>
      <c r="X137" s="51"/>
      <c r="Y137" s="51"/>
      <c r="Z137" s="51"/>
      <c r="AA137" s="51"/>
      <c r="AB137" s="51"/>
      <c r="AC137" s="51"/>
      <c r="AD137" s="51"/>
      <c r="AE137" s="51"/>
      <c r="AF137" s="51"/>
      <c r="AG137" s="51"/>
      <c r="AH137" s="51"/>
      <c r="AI137" s="51"/>
      <c r="AJ137" s="51"/>
      <c r="AK137" s="51"/>
      <c r="AL137" s="51"/>
      <c r="AM137" s="51"/>
      <c r="AN137" s="51"/>
    </row>
    <row r="138" spans="1:41" ht="39" customHeight="1">
      <c r="S138" s="51"/>
      <c r="T138" s="81" t="s">
        <v>273</v>
      </c>
      <c r="U138" s="82"/>
      <c r="V138" s="81"/>
      <c r="W138" s="81"/>
      <c r="X138" s="81"/>
      <c r="Y138" s="83"/>
      <c r="Z138" s="232"/>
      <c r="AA138" s="232"/>
      <c r="AB138" s="232"/>
      <c r="AC138" s="232"/>
      <c r="AD138" s="232"/>
      <c r="AE138" s="232"/>
      <c r="AF138" s="232"/>
      <c r="AG138" s="232"/>
      <c r="AH138" s="232"/>
      <c r="AI138" s="232"/>
      <c r="AJ138" s="232"/>
      <c r="AK138" s="232"/>
      <c r="AL138" s="232"/>
      <c r="AM138" s="232"/>
      <c r="AN138" s="51"/>
    </row>
    <row r="139" spans="1:41" ht="30.75" customHeight="1">
      <c r="E139" s="51"/>
      <c r="S139" s="51"/>
      <c r="T139" s="84"/>
      <c r="U139" s="84"/>
      <c r="V139" s="84"/>
      <c r="W139" s="84"/>
      <c r="X139" s="84"/>
      <c r="Y139" s="84"/>
      <c r="Z139" s="234" t="s">
        <v>272</v>
      </c>
      <c r="AA139" s="234"/>
      <c r="AB139" s="234"/>
      <c r="AC139" s="234"/>
      <c r="AD139" s="234"/>
      <c r="AE139" s="234"/>
      <c r="AF139" s="234"/>
      <c r="AG139" s="234"/>
      <c r="AH139" s="234"/>
      <c r="AI139" s="234"/>
      <c r="AJ139" s="234"/>
      <c r="AK139" s="234"/>
      <c r="AL139" s="234"/>
      <c r="AM139" s="234"/>
      <c r="AN139" s="51"/>
    </row>
    <row r="140" spans="1:41" ht="41.25" customHeight="1">
      <c r="E140" s="51"/>
      <c r="S140" s="51"/>
      <c r="T140" s="236" t="s">
        <v>41</v>
      </c>
      <c r="U140" s="236"/>
      <c r="V140" s="236"/>
      <c r="W140" s="236"/>
      <c r="X140" s="236"/>
      <c r="Y140" s="85"/>
      <c r="Z140" s="232"/>
      <c r="AA140" s="232"/>
      <c r="AB140" s="232"/>
      <c r="AC140" s="232"/>
      <c r="AD140" s="232"/>
      <c r="AE140" s="232"/>
      <c r="AF140" s="232"/>
      <c r="AG140" s="232"/>
      <c r="AH140" s="232"/>
      <c r="AI140" s="232"/>
      <c r="AJ140" s="232"/>
      <c r="AK140" s="232"/>
      <c r="AL140" s="232"/>
      <c r="AM140" s="232"/>
      <c r="AN140" s="51"/>
    </row>
    <row r="141" spans="1:41" ht="30.75" customHeight="1">
      <c r="E141" s="51"/>
      <c r="S141" s="51"/>
      <c r="T141" s="236"/>
      <c r="U141" s="236"/>
      <c r="V141" s="236"/>
      <c r="W141" s="236"/>
      <c r="X141" s="236"/>
      <c r="Y141" s="86"/>
      <c r="Z141" s="245" t="s">
        <v>271</v>
      </c>
      <c r="AA141" s="245"/>
      <c r="AB141" s="245"/>
      <c r="AC141" s="245"/>
      <c r="AD141" s="245"/>
      <c r="AE141" s="245"/>
      <c r="AF141" s="245"/>
      <c r="AG141" s="245"/>
      <c r="AH141" s="245"/>
      <c r="AI141" s="245"/>
      <c r="AJ141" s="245"/>
      <c r="AK141" s="245"/>
      <c r="AL141" s="245"/>
      <c r="AM141" s="245"/>
      <c r="AN141" s="51"/>
    </row>
    <row r="142" spans="1:41" ht="27.75" customHeight="1">
      <c r="E142" s="51"/>
      <c r="S142" s="51"/>
      <c r="T142" s="87" t="s">
        <v>270</v>
      </c>
      <c r="U142" s="88"/>
      <c r="V142" s="86"/>
      <c r="W142" s="86"/>
      <c r="X142" s="86"/>
      <c r="Y142" s="86"/>
      <c r="Z142" s="243"/>
      <c r="AA142" s="243"/>
      <c r="AB142" s="243"/>
      <c r="AC142" s="243"/>
      <c r="AD142" s="243"/>
      <c r="AE142" s="243"/>
      <c r="AF142" s="243"/>
      <c r="AG142" s="89"/>
      <c r="AH142" s="244"/>
      <c r="AI142" s="244"/>
      <c r="AJ142" s="244"/>
      <c r="AK142" s="244"/>
      <c r="AL142" s="244"/>
      <c r="AM142" s="244"/>
      <c r="AN142" s="51"/>
    </row>
    <row r="143" spans="1:41" ht="42.75" customHeight="1">
      <c r="E143" s="51"/>
      <c r="S143" s="51"/>
      <c r="T143" s="86"/>
      <c r="U143" s="86"/>
      <c r="V143" s="86"/>
      <c r="W143" s="86"/>
      <c r="X143" s="86"/>
      <c r="Y143" s="86"/>
      <c r="Z143" s="234" t="s">
        <v>269</v>
      </c>
      <c r="AA143" s="235"/>
      <c r="AB143" s="235"/>
      <c r="AC143" s="235"/>
      <c r="AD143" s="235"/>
      <c r="AE143" s="235"/>
      <c r="AF143" s="235"/>
      <c r="AG143" s="90"/>
      <c r="AH143" s="238" t="s">
        <v>42</v>
      </c>
      <c r="AI143" s="238"/>
      <c r="AJ143" s="238"/>
      <c r="AK143" s="238"/>
      <c r="AL143" s="238"/>
      <c r="AM143" s="84"/>
      <c r="AN143" s="51"/>
    </row>
    <row r="144" spans="1:41" ht="35.25" customHeight="1">
      <c r="E144" s="51"/>
      <c r="T144" s="51"/>
      <c r="U144" s="51"/>
      <c r="V144" s="51"/>
      <c r="W144" s="51"/>
      <c r="X144" s="51"/>
      <c r="Y144" s="51"/>
      <c r="Z144" s="70"/>
      <c r="AA144" s="70"/>
      <c r="AB144" s="70"/>
      <c r="AC144" s="70"/>
      <c r="AD144" s="70"/>
      <c r="AE144" s="61"/>
      <c r="AF144" s="61"/>
      <c r="AG144" s="61"/>
      <c r="AH144" s="61"/>
      <c r="AI144" s="68"/>
      <c r="AJ144" s="68"/>
      <c r="AK144" s="68"/>
      <c r="AL144" s="69"/>
      <c r="AM144" s="51"/>
    </row>
    <row r="145" spans="5:39">
      <c r="E145" s="51"/>
      <c r="Y145" s="51"/>
      <c r="Z145" s="67"/>
      <c r="AA145" s="67"/>
      <c r="AB145" s="67"/>
      <c r="AC145" s="67"/>
      <c r="AD145" s="64"/>
      <c r="AE145" s="68"/>
      <c r="AF145" s="68"/>
      <c r="AG145" s="68"/>
      <c r="AH145" s="68"/>
      <c r="AI145" s="68"/>
      <c r="AJ145" s="68"/>
      <c r="AK145" s="68"/>
      <c r="AL145" s="69"/>
      <c r="AM145" s="51"/>
    </row>
    <row r="146" spans="5:39" ht="32.25" customHeight="1">
      <c r="E146" s="51"/>
      <c r="Y146" s="51"/>
      <c r="Z146" s="73"/>
      <c r="AA146" s="67"/>
      <c r="AB146" s="74"/>
      <c r="AC146" s="74"/>
      <c r="AD146" s="74"/>
      <c r="AE146" s="64"/>
      <c r="AF146" s="61"/>
      <c r="AG146" s="61"/>
      <c r="AH146" s="61"/>
      <c r="AI146" s="61"/>
      <c r="AJ146" s="61"/>
      <c r="AK146" s="67"/>
      <c r="AL146" s="67"/>
      <c r="AM146" s="51"/>
    </row>
    <row r="147" spans="5:39">
      <c r="E147" s="51"/>
      <c r="Y147" s="51"/>
      <c r="Z147" s="73"/>
      <c r="AA147" s="67"/>
      <c r="AB147" s="74"/>
      <c r="AC147" s="74"/>
      <c r="AD147" s="74"/>
      <c r="AE147" s="64"/>
      <c r="AF147" s="68"/>
      <c r="AG147" s="68"/>
      <c r="AH147" s="68"/>
      <c r="AI147" s="68"/>
      <c r="AJ147" s="68"/>
      <c r="AK147" s="67"/>
      <c r="AL147" s="67"/>
      <c r="AM147" s="51"/>
    </row>
    <row r="148" spans="5:39">
      <c r="Z148" s="51"/>
      <c r="AA148" s="51"/>
      <c r="AB148" s="51"/>
      <c r="AC148" s="51"/>
      <c r="AD148" s="51"/>
      <c r="AE148" s="51"/>
      <c r="AF148" s="51"/>
      <c r="AG148" s="51"/>
      <c r="AH148" s="51"/>
      <c r="AI148" s="51"/>
      <c r="AJ148" s="51"/>
      <c r="AK148" s="51"/>
      <c r="AL148" s="51"/>
    </row>
  </sheetData>
  <mergeCells count="61">
    <mergeCell ref="U3:X3"/>
    <mergeCell ref="U4:X4"/>
    <mergeCell ref="I7:I8"/>
    <mergeCell ref="N7:O7"/>
    <mergeCell ref="N6:Q6"/>
    <mergeCell ref="R6:R8"/>
    <mergeCell ref="E3:O3"/>
    <mergeCell ref="E4:O4"/>
    <mergeCell ref="D6:E7"/>
    <mergeCell ref="F6:F8"/>
    <mergeCell ref="H7:H8"/>
    <mergeCell ref="Z7:Z8"/>
    <mergeCell ref="W7:W8"/>
    <mergeCell ref="A2:C2"/>
    <mergeCell ref="E2:O2"/>
    <mergeCell ref="A4:C4"/>
    <mergeCell ref="A5:AN5"/>
    <mergeCell ref="S7:S8"/>
    <mergeCell ref="G7:G8"/>
    <mergeCell ref="A3:C3"/>
    <mergeCell ref="AN7:AN8"/>
    <mergeCell ref="AL7:AL8"/>
    <mergeCell ref="U6:U8"/>
    <mergeCell ref="AK7:AK8"/>
    <mergeCell ref="Z142:AF142"/>
    <mergeCell ref="AH142:AM142"/>
    <mergeCell ref="AB7:AB8"/>
    <mergeCell ref="X7:X8"/>
    <mergeCell ref="AI7:AI8"/>
    <mergeCell ref="V7:V8"/>
    <mergeCell ref="Z141:AM141"/>
    <mergeCell ref="A6:A8"/>
    <mergeCell ref="AA7:AA8"/>
    <mergeCell ref="T7:T8"/>
    <mergeCell ref="AH143:AL143"/>
    <mergeCell ref="Z140:AM140"/>
    <mergeCell ref="AL2:AN2"/>
    <mergeCell ref="V6:AI6"/>
    <mergeCell ref="AC7:AE7"/>
    <mergeCell ref="AM7:AM8"/>
    <mergeCell ref="U2:AD2"/>
    <mergeCell ref="B6:B8"/>
    <mergeCell ref="G6:L6"/>
    <mergeCell ref="L7:L8"/>
    <mergeCell ref="K7:K8"/>
    <mergeCell ref="S6:T6"/>
    <mergeCell ref="Z143:AF143"/>
    <mergeCell ref="T140:X141"/>
    <mergeCell ref="Z139:AM139"/>
    <mergeCell ref="AG7:AG8"/>
    <mergeCell ref="Y7:Y8"/>
    <mergeCell ref="C6:C8"/>
    <mergeCell ref="J7:J8"/>
    <mergeCell ref="M6:M8"/>
    <mergeCell ref="AO7:AO8"/>
    <mergeCell ref="AJ7:AJ8"/>
    <mergeCell ref="Z138:AM138"/>
    <mergeCell ref="AF7:AF8"/>
    <mergeCell ref="P7:Q7"/>
    <mergeCell ref="AH7:AH8"/>
    <mergeCell ref="AJ6:AO6"/>
  </mergeCells>
  <printOptions horizontalCentered="1"/>
  <pageMargins left="0.39370078740157483" right="0.39370078740157483" top="0.78740157480314965" bottom="0.59055118110236227" header="0.43307086614173229" footer="0"/>
  <pageSetup paperSize="8" scale="2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5</vt:i4>
      </vt:variant>
    </vt:vector>
  </HeadingPairs>
  <TitlesOfParts>
    <vt:vector size="8" baseType="lpstr">
      <vt:lpstr>Титул ф.10.2</vt:lpstr>
      <vt:lpstr>Раздел 1</vt:lpstr>
      <vt:lpstr>Раздел 2</vt:lpstr>
      <vt:lpstr>'Раздел 1'!Заголовки_для_печати</vt:lpstr>
      <vt:lpstr>'Раздел 2'!Заголовки_для_печати</vt:lpstr>
      <vt:lpstr>'Раздел 1'!Область_печати</vt:lpstr>
      <vt:lpstr>'Раздел 2'!Область_печати</vt:lpstr>
      <vt:lpstr>'Титул ф.10.2'!Область_печати</vt:lpstr>
    </vt:vector>
  </TitlesOfParts>
  <Company>CROC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 Prokhorov</dc:creator>
  <cp:lastModifiedBy>stat2</cp:lastModifiedBy>
  <cp:lastPrinted>2017-04-12T13:08:34Z</cp:lastPrinted>
  <dcterms:created xsi:type="dcterms:W3CDTF">2004-03-24T19:37:04Z</dcterms:created>
  <dcterms:modified xsi:type="dcterms:W3CDTF">2022-03-24T07:23:54Z</dcterms:modified>
</cp:coreProperties>
</file>