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updateLinks="never" codeName="ThisWorkbook" defaultThemeVersion="124226"/>
  <bookViews>
    <workbookView xWindow="0" yWindow="0" windowWidth="15600" windowHeight="11010" tabRatio="760"/>
  </bookViews>
  <sheets>
    <sheet name="Титул ф.11" sheetId="1" r:id="rId1"/>
    <sheet name="Раздел 1" sheetId="9" r:id="rId2"/>
    <sheet name="Раздел 2" sheetId="10" r:id="rId3"/>
  </sheets>
  <definedNames>
    <definedName name="_xlnm.Print_Titles" localSheetId="1">'Раздел 1'!$10:$10</definedName>
    <definedName name="_xlnm.Print_Titles" localSheetId="2">'Раздел 2'!$8:$8</definedName>
    <definedName name="Коды_отчетных_периодов">#REF!</definedName>
    <definedName name="Коды_периодов">#REF!</definedName>
    <definedName name="Коды_судебные">#REF!</definedName>
    <definedName name="Коды_судов">#REF!</definedName>
    <definedName name="Наим_отчет_периода">#REF!</definedName>
    <definedName name="Наим_УСД">#REF!</definedName>
    <definedName name="Наименование_отчетного_периода">#REF!</definedName>
    <definedName name="Наименование_суда">#REF!</definedName>
    <definedName name="_xlnm.Print_Area" localSheetId="1">'Раздел 1'!$A$2:$AR$96</definedName>
    <definedName name="_xlnm.Print_Area" localSheetId="2">'Раздел 2'!$A$1:$AQ$103</definedName>
    <definedName name="_xlnm.Print_Area" localSheetId="0">'Титул ф.11'!$A$1:$N$30</definedName>
  </definedNames>
  <calcPr calcId="125725" fullCalcOnLoad="1"/>
</workbook>
</file>

<file path=xl/calcChain.xml><?xml version="1.0" encoding="utf-8"?>
<calcChain xmlns="http://schemas.openxmlformats.org/spreadsheetml/2006/main">
  <c r="A1" i="1"/>
  <c r="N27"/>
  <c r="J2" i="9"/>
  <c r="D11"/>
  <c r="E11"/>
  <c r="F11"/>
  <c r="G11"/>
  <c r="H11"/>
  <c r="I11"/>
  <c r="J11"/>
  <c r="K11"/>
  <c r="L11"/>
  <c r="M11"/>
  <c r="N11"/>
  <c r="O11"/>
  <c r="P11"/>
  <c r="Q11"/>
  <c r="R11"/>
  <c r="S11"/>
  <c r="T11"/>
  <c r="U11"/>
  <c r="V11"/>
  <c r="W11"/>
  <c r="X11"/>
  <c r="Y11"/>
  <c r="Z11"/>
  <c r="AA11"/>
  <c r="AB11"/>
  <c r="AC11"/>
  <c r="AD11"/>
  <c r="AE11"/>
  <c r="AF11"/>
  <c r="AG11"/>
  <c r="AH11"/>
  <c r="AI11"/>
  <c r="AJ11"/>
  <c r="AK11"/>
  <c r="AL11"/>
  <c r="AM11"/>
  <c r="AN11"/>
  <c r="AO11"/>
  <c r="AP11"/>
  <c r="AQ11"/>
  <c r="AR11"/>
  <c r="D12"/>
  <c r="E12"/>
  <c r="F12"/>
  <c r="G12"/>
  <c r="H12"/>
  <c r="I12"/>
  <c r="J12"/>
  <c r="K12"/>
  <c r="L12"/>
  <c r="M12"/>
  <c r="N12"/>
  <c r="O12"/>
  <c r="P12"/>
  <c r="Q12"/>
  <c r="R12"/>
  <c r="S12"/>
  <c r="T12"/>
  <c r="U12"/>
  <c r="V12"/>
  <c r="W12"/>
  <c r="X12"/>
  <c r="Y12"/>
  <c r="Z12"/>
  <c r="AA12"/>
  <c r="AB12"/>
  <c r="AC12"/>
  <c r="AD12"/>
  <c r="AE12"/>
  <c r="AF12"/>
  <c r="AG12"/>
  <c r="AH12"/>
  <c r="AI12"/>
  <c r="AJ12"/>
  <c r="AK12"/>
  <c r="AL12"/>
  <c r="AM12"/>
  <c r="AN12"/>
  <c r="AO12"/>
  <c r="AP12"/>
  <c r="AQ12"/>
  <c r="AR12"/>
  <c r="D13"/>
  <c r="E13"/>
  <c r="F13"/>
  <c r="G13"/>
  <c r="H13"/>
  <c r="I13"/>
  <c r="J13"/>
  <c r="K13"/>
  <c r="L13"/>
  <c r="M13"/>
  <c r="N13"/>
  <c r="O13"/>
  <c r="P13"/>
  <c r="Q13"/>
  <c r="R13"/>
  <c r="S13"/>
  <c r="T13"/>
  <c r="U13"/>
  <c r="V13"/>
  <c r="W13"/>
  <c r="X13"/>
  <c r="Y13"/>
  <c r="Z13"/>
  <c r="AA13"/>
  <c r="AB13"/>
  <c r="AC13"/>
  <c r="AD13"/>
  <c r="AE13"/>
  <c r="AF13"/>
  <c r="AG13"/>
  <c r="AH13"/>
  <c r="AI13"/>
  <c r="AJ13"/>
  <c r="AK13"/>
  <c r="AL13"/>
  <c r="AM13"/>
  <c r="AN13"/>
  <c r="AO13"/>
  <c r="AP13"/>
  <c r="AQ13"/>
  <c r="AR13"/>
  <c r="D14"/>
  <c r="E14"/>
  <c r="F14"/>
  <c r="G14"/>
  <c r="H14"/>
  <c r="I14"/>
  <c r="J14"/>
  <c r="K14"/>
  <c r="L14"/>
  <c r="M14"/>
  <c r="N14"/>
  <c r="O14"/>
  <c r="P14"/>
  <c r="Q14"/>
  <c r="R14"/>
  <c r="S14"/>
  <c r="T14"/>
  <c r="U14"/>
  <c r="V14"/>
  <c r="W14"/>
  <c r="X14"/>
  <c r="Y14"/>
  <c r="Z14"/>
  <c r="AA14"/>
  <c r="AB14"/>
  <c r="AC14"/>
  <c r="AD14"/>
  <c r="AE14"/>
  <c r="AF14"/>
  <c r="AG14"/>
  <c r="AH14"/>
  <c r="AI14"/>
  <c r="AJ14"/>
  <c r="AK14"/>
  <c r="AL14"/>
  <c r="AM14"/>
  <c r="AN14"/>
  <c r="AO14"/>
  <c r="AP14"/>
  <c r="AQ14"/>
  <c r="AR14"/>
  <c r="D15"/>
  <c r="E15"/>
  <c r="F15"/>
  <c r="G15"/>
  <c r="H15"/>
  <c r="I15"/>
  <c r="J15"/>
  <c r="K15"/>
  <c r="L15"/>
  <c r="M15"/>
  <c r="N15"/>
  <c r="O15"/>
  <c r="P15"/>
  <c r="Q15"/>
  <c r="R15"/>
  <c r="S15"/>
  <c r="T15"/>
  <c r="U15"/>
  <c r="V15"/>
  <c r="W15"/>
  <c r="X15"/>
  <c r="Y15"/>
  <c r="Z15"/>
  <c r="AA15"/>
  <c r="AB15"/>
  <c r="AC15"/>
  <c r="AD15"/>
  <c r="AE15"/>
  <c r="AF15"/>
  <c r="AG15"/>
  <c r="AH15"/>
  <c r="AI15"/>
  <c r="AJ15"/>
  <c r="AK15"/>
  <c r="AL15"/>
  <c r="AM15"/>
  <c r="AN15"/>
  <c r="AO15"/>
  <c r="AP15"/>
  <c r="AQ15"/>
  <c r="AR15"/>
  <c r="D16"/>
  <c r="E16"/>
  <c r="F16"/>
  <c r="G16"/>
  <c r="H16"/>
  <c r="I16"/>
  <c r="J16"/>
  <c r="K16"/>
  <c r="L16"/>
  <c r="M16"/>
  <c r="N16"/>
  <c r="O16"/>
  <c r="P16"/>
  <c r="Q16"/>
  <c r="R16"/>
  <c r="S16"/>
  <c r="T16"/>
  <c r="U16"/>
  <c r="V16"/>
  <c r="W16"/>
  <c r="X16"/>
  <c r="Y16"/>
  <c r="Z16"/>
  <c r="AA16"/>
  <c r="AB16"/>
  <c r="AC16"/>
  <c r="AD16"/>
  <c r="AE16"/>
  <c r="AF16"/>
  <c r="AG16"/>
  <c r="AH16"/>
  <c r="AI16"/>
  <c r="AJ16"/>
  <c r="AK16"/>
  <c r="AL16"/>
  <c r="AM16"/>
  <c r="AN16"/>
  <c r="AO16"/>
  <c r="AP16"/>
  <c r="AQ16"/>
  <c r="AR16"/>
  <c r="D17"/>
  <c r="E17"/>
  <c r="F17"/>
  <c r="G17"/>
  <c r="H17"/>
  <c r="I17"/>
  <c r="J17"/>
  <c r="K17"/>
  <c r="L17"/>
  <c r="M17"/>
  <c r="N17"/>
  <c r="O17"/>
  <c r="P17"/>
  <c r="Q17"/>
  <c r="R17"/>
  <c r="S17"/>
  <c r="T17"/>
  <c r="U17"/>
  <c r="V17"/>
  <c r="W17"/>
  <c r="X17"/>
  <c r="Y17"/>
  <c r="Z17"/>
  <c r="AA17"/>
  <c r="AB17"/>
  <c r="AC17"/>
  <c r="AD17"/>
  <c r="AE17"/>
  <c r="AF17"/>
  <c r="AG17"/>
  <c r="AH17"/>
  <c r="AI17"/>
  <c r="AJ17"/>
  <c r="AK17"/>
  <c r="AL17"/>
  <c r="AM17"/>
  <c r="AN17"/>
  <c r="AO17"/>
  <c r="AP17"/>
  <c r="AQ17"/>
  <c r="AR17"/>
  <c r="D18"/>
  <c r="E18"/>
  <c r="F18"/>
  <c r="G18"/>
  <c r="H18"/>
  <c r="I18"/>
  <c r="J18"/>
  <c r="K18"/>
  <c r="L18"/>
  <c r="M18"/>
  <c r="N18"/>
  <c r="O18"/>
  <c r="P18"/>
  <c r="Q18"/>
  <c r="R18"/>
  <c r="S18"/>
  <c r="T18"/>
  <c r="U18"/>
  <c r="V18"/>
  <c r="W18"/>
  <c r="X18"/>
  <c r="Y18"/>
  <c r="Z18"/>
  <c r="AA18"/>
  <c r="AB18"/>
  <c r="AC18"/>
  <c r="AD18"/>
  <c r="AE18"/>
  <c r="AF18"/>
  <c r="AG18"/>
  <c r="AH18"/>
  <c r="AI18"/>
  <c r="AJ18"/>
  <c r="AK18"/>
  <c r="AL18"/>
  <c r="AM18"/>
  <c r="AN18"/>
  <c r="AO18"/>
  <c r="AP18"/>
  <c r="AQ18"/>
  <c r="AR18"/>
  <c r="D19"/>
  <c r="E19"/>
  <c r="F19"/>
  <c r="G19"/>
  <c r="H19"/>
  <c r="I19"/>
  <c r="J19"/>
  <c r="K19"/>
  <c r="L19"/>
  <c r="M19"/>
  <c r="N19"/>
  <c r="O19"/>
  <c r="P19"/>
  <c r="Q19"/>
  <c r="R19"/>
  <c r="S19"/>
  <c r="T19"/>
  <c r="U19"/>
  <c r="V19"/>
  <c r="W19"/>
  <c r="X19"/>
  <c r="Y19"/>
  <c r="Z19"/>
  <c r="AA19"/>
  <c r="AB19"/>
  <c r="AC19"/>
  <c r="AD19"/>
  <c r="AE19"/>
  <c r="AF19"/>
  <c r="AG19"/>
  <c r="AH19"/>
  <c r="AI19"/>
  <c r="AJ19"/>
  <c r="AK19"/>
  <c r="AL19"/>
  <c r="AM19"/>
  <c r="AN19"/>
  <c r="AO19"/>
  <c r="AP19"/>
  <c r="AQ19"/>
  <c r="AR19"/>
  <c r="D20"/>
  <c r="E20"/>
  <c r="F20"/>
  <c r="G20"/>
  <c r="H20"/>
  <c r="I20"/>
  <c r="J20"/>
  <c r="K20"/>
  <c r="L20"/>
  <c r="M20"/>
  <c r="N20"/>
  <c r="O20"/>
  <c r="P20"/>
  <c r="Q20"/>
  <c r="R20"/>
  <c r="S20"/>
  <c r="T20"/>
  <c r="U20"/>
  <c r="V20"/>
  <c r="W20"/>
  <c r="X20"/>
  <c r="Y20"/>
  <c r="Z20"/>
  <c r="AA20"/>
  <c r="AB20"/>
  <c r="AC20"/>
  <c r="AD20"/>
  <c r="AE20"/>
  <c r="AF20"/>
  <c r="AG20"/>
  <c r="AH20"/>
  <c r="AI20"/>
  <c r="AJ20"/>
  <c r="AK20"/>
  <c r="AL20"/>
  <c r="AM20"/>
  <c r="AN20"/>
  <c r="AO20"/>
  <c r="AP20"/>
  <c r="AQ20"/>
  <c r="AR20"/>
  <c r="D21"/>
  <c r="E21"/>
  <c r="F21"/>
  <c r="G21"/>
  <c r="H21"/>
  <c r="I21"/>
  <c r="J21"/>
  <c r="K21"/>
  <c r="L21"/>
  <c r="M21"/>
  <c r="N21"/>
  <c r="O21"/>
  <c r="P21"/>
  <c r="Q21"/>
  <c r="R21"/>
  <c r="S21"/>
  <c r="T21"/>
  <c r="U21"/>
  <c r="V21"/>
  <c r="W21"/>
  <c r="X21"/>
  <c r="Y21"/>
  <c r="Z21"/>
  <c r="AA21"/>
  <c r="AB21"/>
  <c r="AC21"/>
  <c r="AD21"/>
  <c r="AE21"/>
  <c r="AF21"/>
  <c r="AG21"/>
  <c r="AH21"/>
  <c r="AI21"/>
  <c r="AJ21"/>
  <c r="AK21"/>
  <c r="AL21"/>
  <c r="AM21"/>
  <c r="AN21"/>
  <c r="AO21"/>
  <c r="AP21"/>
  <c r="AQ21"/>
  <c r="AR21"/>
  <c r="D22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Z22"/>
  <c r="AA22"/>
  <c r="AB22"/>
  <c r="AC22"/>
  <c r="AD22"/>
  <c r="AE22"/>
  <c r="AF22"/>
  <c r="AG22"/>
  <c r="AH22"/>
  <c r="AI22"/>
  <c r="AJ22"/>
  <c r="AK22"/>
  <c r="AL22"/>
  <c r="AM22"/>
  <c r="AN22"/>
  <c r="AO22"/>
  <c r="AP22"/>
  <c r="AQ22"/>
  <c r="AR22"/>
  <c r="D23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Z23"/>
  <c r="AA23"/>
  <c r="AB23"/>
  <c r="AC23"/>
  <c r="AD23"/>
  <c r="AE23"/>
  <c r="AF23"/>
  <c r="AG23"/>
  <c r="AH23"/>
  <c r="AI23"/>
  <c r="AJ23"/>
  <c r="AK23"/>
  <c r="AL23"/>
  <c r="AM23"/>
  <c r="AN23"/>
  <c r="AO23"/>
  <c r="AP23"/>
  <c r="AQ23"/>
  <c r="AR23"/>
  <c r="D24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Z24"/>
  <c r="AA24"/>
  <c r="AB24"/>
  <c r="AC24"/>
  <c r="AD24"/>
  <c r="AE24"/>
  <c r="AF24"/>
  <c r="AG24"/>
  <c r="AH24"/>
  <c r="AI24"/>
  <c r="AJ24"/>
  <c r="AK24"/>
  <c r="AL24"/>
  <c r="AM24"/>
  <c r="AN24"/>
  <c r="AO24"/>
  <c r="AP24"/>
  <c r="AQ24"/>
  <c r="AR24"/>
  <c r="D25"/>
  <c r="E25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Z25"/>
  <c r="AA25"/>
  <c r="AB25"/>
  <c r="AC25"/>
  <c r="AD25"/>
  <c r="AE25"/>
  <c r="AF25"/>
  <c r="AG25"/>
  <c r="AH25"/>
  <c r="AI25"/>
  <c r="AJ25"/>
  <c r="AK25"/>
  <c r="AL25"/>
  <c r="AM25"/>
  <c r="AN25"/>
  <c r="AO25"/>
  <c r="AP25"/>
  <c r="AQ25"/>
  <c r="AR25"/>
  <c r="D26"/>
  <c r="E26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Y26"/>
  <c r="Z26"/>
  <c r="AA26"/>
  <c r="AB26"/>
  <c r="AC26"/>
  <c r="AD26"/>
  <c r="AE26"/>
  <c r="AF26"/>
  <c r="AG26"/>
  <c r="AH26"/>
  <c r="AI26"/>
  <c r="AJ26"/>
  <c r="AK26"/>
  <c r="AL26"/>
  <c r="AM26"/>
  <c r="AN26"/>
  <c r="AO26"/>
  <c r="AP26"/>
  <c r="AQ26"/>
  <c r="AR26"/>
  <c r="D27"/>
  <c r="E27"/>
  <c r="F27"/>
  <c r="G27"/>
  <c r="H27"/>
  <c r="I27"/>
  <c r="J27"/>
  <c r="K27"/>
  <c r="L27"/>
  <c r="M27"/>
  <c r="N27"/>
  <c r="O27"/>
  <c r="P27"/>
  <c r="Q27"/>
  <c r="R27"/>
  <c r="S27"/>
  <c r="T27"/>
  <c r="U27"/>
  <c r="V27"/>
  <c r="W27"/>
  <c r="X27"/>
  <c r="Y27"/>
  <c r="Z27"/>
  <c r="AA27"/>
  <c r="AB27"/>
  <c r="AC27"/>
  <c r="AD27"/>
  <c r="AE27"/>
  <c r="AF27"/>
  <c r="AG27"/>
  <c r="AH27"/>
  <c r="AI27"/>
  <c r="AJ27"/>
  <c r="AK27"/>
  <c r="AL27"/>
  <c r="AM27"/>
  <c r="AN27"/>
  <c r="AO27"/>
  <c r="AP27"/>
  <c r="AQ27"/>
  <c r="AR27"/>
  <c r="D28"/>
  <c r="E28"/>
  <c r="F28"/>
  <c r="G28"/>
  <c r="H28"/>
  <c r="I28"/>
  <c r="J28"/>
  <c r="K28"/>
  <c r="L28"/>
  <c r="M28"/>
  <c r="N28"/>
  <c r="O28"/>
  <c r="P28"/>
  <c r="Q28"/>
  <c r="R28"/>
  <c r="S28"/>
  <c r="T28"/>
  <c r="U28"/>
  <c r="V28"/>
  <c r="W28"/>
  <c r="X28"/>
  <c r="Y28"/>
  <c r="Z28"/>
  <c r="AA28"/>
  <c r="AB28"/>
  <c r="AC28"/>
  <c r="AD28"/>
  <c r="AE28"/>
  <c r="AF28"/>
  <c r="AG28"/>
  <c r="AH28"/>
  <c r="AI28"/>
  <c r="AJ28"/>
  <c r="AK28"/>
  <c r="AL28"/>
  <c r="AM28"/>
  <c r="AN28"/>
  <c r="AO28"/>
  <c r="AP28"/>
  <c r="AQ28"/>
  <c r="AR28"/>
  <c r="D29"/>
  <c r="E29"/>
  <c r="F29"/>
  <c r="G29"/>
  <c r="H29"/>
  <c r="I29"/>
  <c r="J29"/>
  <c r="K29"/>
  <c r="L29"/>
  <c r="M29"/>
  <c r="N29"/>
  <c r="O29"/>
  <c r="P29"/>
  <c r="Q29"/>
  <c r="R29"/>
  <c r="S29"/>
  <c r="T29"/>
  <c r="U29"/>
  <c r="V29"/>
  <c r="W29"/>
  <c r="X29"/>
  <c r="Y29"/>
  <c r="Z29"/>
  <c r="AA29"/>
  <c r="AB29"/>
  <c r="AC29"/>
  <c r="AD29"/>
  <c r="AE29"/>
  <c r="AF29"/>
  <c r="AG29"/>
  <c r="AH29"/>
  <c r="AI29"/>
  <c r="AJ29"/>
  <c r="AK29"/>
  <c r="AL29"/>
  <c r="AM29"/>
  <c r="AN29"/>
  <c r="AO29"/>
  <c r="AP29"/>
  <c r="AQ29"/>
  <c r="AR29"/>
  <c r="D30"/>
  <c r="E30"/>
  <c r="F30"/>
  <c r="G30"/>
  <c r="H30"/>
  <c r="I30"/>
  <c r="J30"/>
  <c r="K30"/>
  <c r="L30"/>
  <c r="M30"/>
  <c r="N30"/>
  <c r="O30"/>
  <c r="P30"/>
  <c r="Q30"/>
  <c r="R30"/>
  <c r="S30"/>
  <c r="T30"/>
  <c r="U30"/>
  <c r="V30"/>
  <c r="W30"/>
  <c r="X30"/>
  <c r="Y30"/>
  <c r="Z30"/>
  <c r="AA30"/>
  <c r="AB30"/>
  <c r="AC30"/>
  <c r="AD30"/>
  <c r="AE30"/>
  <c r="AF30"/>
  <c r="AG30"/>
  <c r="AH30"/>
  <c r="AI30"/>
  <c r="AJ30"/>
  <c r="AK30"/>
  <c r="AL30"/>
  <c r="AM30"/>
  <c r="AN30"/>
  <c r="AO30"/>
  <c r="AP30"/>
  <c r="AQ30"/>
  <c r="AR30"/>
  <c r="D31"/>
  <c r="E31"/>
  <c r="F31"/>
  <c r="G31"/>
  <c r="H31"/>
  <c r="I31"/>
  <c r="J31"/>
  <c r="K31"/>
  <c r="L31"/>
  <c r="M31"/>
  <c r="N31"/>
  <c r="O31"/>
  <c r="P31"/>
  <c r="Q31"/>
  <c r="R31"/>
  <c r="S31"/>
  <c r="T31"/>
  <c r="U31"/>
  <c r="V31"/>
  <c r="W31"/>
  <c r="X31"/>
  <c r="Y31"/>
  <c r="Z31"/>
  <c r="AA31"/>
  <c r="AB31"/>
  <c r="AC31"/>
  <c r="AD31"/>
  <c r="AE31"/>
  <c r="AF31"/>
  <c r="AG31"/>
  <c r="AH31"/>
  <c r="AI31"/>
  <c r="AJ31"/>
  <c r="AK31"/>
  <c r="AL31"/>
  <c r="AM31"/>
  <c r="AN31"/>
  <c r="AO31"/>
  <c r="AP31"/>
  <c r="AQ31"/>
  <c r="AR31"/>
  <c r="D32"/>
  <c r="E32"/>
  <c r="F32"/>
  <c r="G32"/>
  <c r="H32"/>
  <c r="I32"/>
  <c r="J32"/>
  <c r="K32"/>
  <c r="L32"/>
  <c r="M32"/>
  <c r="N32"/>
  <c r="O32"/>
  <c r="P32"/>
  <c r="Q32"/>
  <c r="R32"/>
  <c r="S32"/>
  <c r="T32"/>
  <c r="U32"/>
  <c r="V32"/>
  <c r="W32"/>
  <c r="X32"/>
  <c r="Y32"/>
  <c r="Z32"/>
  <c r="AA32"/>
  <c r="AB32"/>
  <c r="AC32"/>
  <c r="AD32"/>
  <c r="AE32"/>
  <c r="AF32"/>
  <c r="AG32"/>
  <c r="AH32"/>
  <c r="AI32"/>
  <c r="AJ32"/>
  <c r="AK32"/>
  <c r="AL32"/>
  <c r="AM32"/>
  <c r="AN32"/>
  <c r="AO32"/>
  <c r="AP32"/>
  <c r="AQ32"/>
  <c r="AR32"/>
  <c r="D33"/>
  <c r="E33"/>
  <c r="F33"/>
  <c r="G33"/>
  <c r="H33"/>
  <c r="I33"/>
  <c r="J33"/>
  <c r="K33"/>
  <c r="L33"/>
  <c r="M33"/>
  <c r="N33"/>
  <c r="O33"/>
  <c r="P33"/>
  <c r="Q33"/>
  <c r="R33"/>
  <c r="S33"/>
  <c r="T33"/>
  <c r="U33"/>
  <c r="V33"/>
  <c r="W33"/>
  <c r="X33"/>
  <c r="Y33"/>
  <c r="Z33"/>
  <c r="AA33"/>
  <c r="AB33"/>
  <c r="AC33"/>
  <c r="AD33"/>
  <c r="AE33"/>
  <c r="AF33"/>
  <c r="AG33"/>
  <c r="AH33"/>
  <c r="AI33"/>
  <c r="AJ33"/>
  <c r="AK33"/>
  <c r="AL33"/>
  <c r="AM33"/>
  <c r="AN33"/>
  <c r="AO33"/>
  <c r="AP33"/>
  <c r="AQ33"/>
  <c r="AR33"/>
  <c r="D34"/>
  <c r="E34"/>
  <c r="F34"/>
  <c r="G34"/>
  <c r="H34"/>
  <c r="I34"/>
  <c r="J34"/>
  <c r="K34"/>
  <c r="L34"/>
  <c r="M34"/>
  <c r="N34"/>
  <c r="O34"/>
  <c r="P34"/>
  <c r="Q34"/>
  <c r="R34"/>
  <c r="S34"/>
  <c r="T34"/>
  <c r="U34"/>
  <c r="V34"/>
  <c r="W34"/>
  <c r="X34"/>
  <c r="Y34"/>
  <c r="Z34"/>
  <c r="AA34"/>
  <c r="AB34"/>
  <c r="AC34"/>
  <c r="AD34"/>
  <c r="AE34"/>
  <c r="AF34"/>
  <c r="AG34"/>
  <c r="AH34"/>
  <c r="AI34"/>
  <c r="AJ34"/>
  <c r="AK34"/>
  <c r="AL34"/>
  <c r="AM34"/>
  <c r="AN34"/>
  <c r="AO34"/>
  <c r="AP34"/>
  <c r="AQ34"/>
  <c r="AR34"/>
  <c r="D35"/>
  <c r="E35"/>
  <c r="F35"/>
  <c r="G35"/>
  <c r="H35"/>
  <c r="I35"/>
  <c r="J35"/>
  <c r="K35"/>
  <c r="L35"/>
  <c r="M35"/>
  <c r="N35"/>
  <c r="O35"/>
  <c r="P35"/>
  <c r="Q35"/>
  <c r="R35"/>
  <c r="S35"/>
  <c r="T35"/>
  <c r="U35"/>
  <c r="V35"/>
  <c r="W35"/>
  <c r="X35"/>
  <c r="Y35"/>
  <c r="Z35"/>
  <c r="AA35"/>
  <c r="AB35"/>
  <c r="AC35"/>
  <c r="AD35"/>
  <c r="AE35"/>
  <c r="AF35"/>
  <c r="AG35"/>
  <c r="AH35"/>
  <c r="AI35"/>
  <c r="AJ35"/>
  <c r="AK35"/>
  <c r="AL35"/>
  <c r="AM35"/>
  <c r="AN35"/>
  <c r="AO35"/>
  <c r="AP35"/>
  <c r="AQ35"/>
  <c r="AR35"/>
  <c r="D36"/>
  <c r="E36"/>
  <c r="F36"/>
  <c r="G36"/>
  <c r="H36"/>
  <c r="I36"/>
  <c r="J36"/>
  <c r="K36"/>
  <c r="L36"/>
  <c r="M36"/>
  <c r="N36"/>
  <c r="O36"/>
  <c r="P36"/>
  <c r="Q36"/>
  <c r="R36"/>
  <c r="S36"/>
  <c r="T36"/>
  <c r="U36"/>
  <c r="V36"/>
  <c r="W36"/>
  <c r="X36"/>
  <c r="Y36"/>
  <c r="Z36"/>
  <c r="AA36"/>
  <c r="AB36"/>
  <c r="AC36"/>
  <c r="AD36"/>
  <c r="AE36"/>
  <c r="AF36"/>
  <c r="AG36"/>
  <c r="AH36"/>
  <c r="AI36"/>
  <c r="AJ36"/>
  <c r="AK36"/>
  <c r="AL36"/>
  <c r="AM36"/>
  <c r="AN36"/>
  <c r="AO36"/>
  <c r="AP36"/>
  <c r="AQ36"/>
  <c r="AR36"/>
  <c r="D37"/>
  <c r="E37"/>
  <c r="F37"/>
  <c r="G37"/>
  <c r="H37"/>
  <c r="I37"/>
  <c r="J37"/>
  <c r="K37"/>
  <c r="L37"/>
  <c r="M37"/>
  <c r="N37"/>
  <c r="O37"/>
  <c r="P37"/>
  <c r="Q37"/>
  <c r="R37"/>
  <c r="S37"/>
  <c r="T37"/>
  <c r="U37"/>
  <c r="V37"/>
  <c r="W37"/>
  <c r="X37"/>
  <c r="Y37"/>
  <c r="Z37"/>
  <c r="AA37"/>
  <c r="AB37"/>
  <c r="AC37"/>
  <c r="AD37"/>
  <c r="AE37"/>
  <c r="AF37"/>
  <c r="AG37"/>
  <c r="AH37"/>
  <c r="AI37"/>
  <c r="AJ37"/>
  <c r="AK37"/>
  <c r="AL37"/>
  <c r="AM37"/>
  <c r="AN37"/>
  <c r="AO37"/>
  <c r="AP37"/>
  <c r="AQ37"/>
  <c r="AR37"/>
  <c r="D38"/>
  <c r="E38"/>
  <c r="F38"/>
  <c r="G38"/>
  <c r="H38"/>
  <c r="I38"/>
  <c r="J38"/>
  <c r="K38"/>
  <c r="L38"/>
  <c r="M38"/>
  <c r="N38"/>
  <c r="O38"/>
  <c r="P38"/>
  <c r="Q38"/>
  <c r="R38"/>
  <c r="S38"/>
  <c r="T38"/>
  <c r="U38"/>
  <c r="V38"/>
  <c r="W38"/>
  <c r="X38"/>
  <c r="Y38"/>
  <c r="Z38"/>
  <c r="AA38"/>
  <c r="AB38"/>
  <c r="AC38"/>
  <c r="AD38"/>
  <c r="AE38"/>
  <c r="AF38"/>
  <c r="AG38"/>
  <c r="AH38"/>
  <c r="AI38"/>
  <c r="AJ38"/>
  <c r="AK38"/>
  <c r="AL38"/>
  <c r="AM38"/>
  <c r="AN38"/>
  <c r="AO38"/>
  <c r="AP38"/>
  <c r="AQ38"/>
  <c r="AR38"/>
  <c r="D39"/>
  <c r="E39"/>
  <c r="F39"/>
  <c r="G39"/>
  <c r="H39"/>
  <c r="I39"/>
  <c r="J39"/>
  <c r="K39"/>
  <c r="L39"/>
  <c r="M39"/>
  <c r="N39"/>
  <c r="O39"/>
  <c r="P39"/>
  <c r="Q39"/>
  <c r="R39"/>
  <c r="S39"/>
  <c r="T39"/>
  <c r="U39"/>
  <c r="V39"/>
  <c r="W39"/>
  <c r="X39"/>
  <c r="Y39"/>
  <c r="Z39"/>
  <c r="AA39"/>
  <c r="AB39"/>
  <c r="AC39"/>
  <c r="AD39"/>
  <c r="AE39"/>
  <c r="AF39"/>
  <c r="AG39"/>
  <c r="AH39"/>
  <c r="AI39"/>
  <c r="AJ39"/>
  <c r="AK39"/>
  <c r="AL39"/>
  <c r="AM39"/>
  <c r="AN39"/>
  <c r="AO39"/>
  <c r="AP39"/>
  <c r="AQ39"/>
  <c r="AR39"/>
  <c r="D40"/>
  <c r="E40"/>
  <c r="F40"/>
  <c r="G40"/>
  <c r="H40"/>
  <c r="I40"/>
  <c r="J40"/>
  <c r="K40"/>
  <c r="L40"/>
  <c r="M40"/>
  <c r="N40"/>
  <c r="O40"/>
  <c r="P40"/>
  <c r="Q40"/>
  <c r="R40"/>
  <c r="S40"/>
  <c r="T40"/>
  <c r="U40"/>
  <c r="V40"/>
  <c r="W40"/>
  <c r="X40"/>
  <c r="Y40"/>
  <c r="Z40"/>
  <c r="AA40"/>
  <c r="AB40"/>
  <c r="AC40"/>
  <c r="AD40"/>
  <c r="AE40"/>
  <c r="AF40"/>
  <c r="AG40"/>
  <c r="AH40"/>
  <c r="AI40"/>
  <c r="AJ40"/>
  <c r="AK40"/>
  <c r="AL40"/>
  <c r="AM40"/>
  <c r="AN40"/>
  <c r="AO40"/>
  <c r="AP40"/>
  <c r="AQ40"/>
  <c r="AR40"/>
  <c r="D4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Z41"/>
  <c r="AA41"/>
  <c r="AB41"/>
  <c r="AC41"/>
  <c r="AD41"/>
  <c r="AE41"/>
  <c r="AF41"/>
  <c r="AG41"/>
  <c r="AH41"/>
  <c r="AI41"/>
  <c r="AJ41"/>
  <c r="AK41"/>
  <c r="AL41"/>
  <c r="AM41"/>
  <c r="AN41"/>
  <c r="AO41"/>
  <c r="AP41"/>
  <c r="AQ41"/>
  <c r="AR41"/>
  <c r="D42"/>
  <c r="E42"/>
  <c r="F42"/>
  <c r="G42"/>
  <c r="H42"/>
  <c r="I42"/>
  <c r="J42"/>
  <c r="K42"/>
  <c r="L42"/>
  <c r="M42"/>
  <c r="N42"/>
  <c r="O42"/>
  <c r="P42"/>
  <c r="Q42"/>
  <c r="R42"/>
  <c r="S42"/>
  <c r="T42"/>
  <c r="U42"/>
  <c r="V42"/>
  <c r="W42"/>
  <c r="X42"/>
  <c r="Y42"/>
  <c r="Z42"/>
  <c r="AA42"/>
  <c r="AB42"/>
  <c r="AC42"/>
  <c r="AD42"/>
  <c r="AE42"/>
  <c r="AF42"/>
  <c r="AG42"/>
  <c r="AH42"/>
  <c r="AI42"/>
  <c r="AJ42"/>
  <c r="AK42"/>
  <c r="AL42"/>
  <c r="AM42"/>
  <c r="AN42"/>
  <c r="AO42"/>
  <c r="AP42"/>
  <c r="AQ42"/>
  <c r="AR42"/>
  <c r="D43"/>
  <c r="E43"/>
  <c r="F43"/>
  <c r="G43"/>
  <c r="H43"/>
  <c r="I43"/>
  <c r="J43"/>
  <c r="K43"/>
  <c r="L43"/>
  <c r="M43"/>
  <c r="N43"/>
  <c r="O43"/>
  <c r="P43"/>
  <c r="Q43"/>
  <c r="R43"/>
  <c r="S43"/>
  <c r="T43"/>
  <c r="U43"/>
  <c r="V43"/>
  <c r="W43"/>
  <c r="X43"/>
  <c r="Y43"/>
  <c r="Z43"/>
  <c r="AA43"/>
  <c r="AB43"/>
  <c r="AC43"/>
  <c r="AD43"/>
  <c r="AE43"/>
  <c r="AF43"/>
  <c r="AG43"/>
  <c r="AH43"/>
  <c r="AI43"/>
  <c r="AJ43"/>
  <c r="AK43"/>
  <c r="AL43"/>
  <c r="AM43"/>
  <c r="AN43"/>
  <c r="AO43"/>
  <c r="AP43"/>
  <c r="AQ43"/>
  <c r="AR43"/>
  <c r="D44"/>
  <c r="E44"/>
  <c r="F44"/>
  <c r="G44"/>
  <c r="H44"/>
  <c r="I44"/>
  <c r="J44"/>
  <c r="K44"/>
  <c r="L44"/>
  <c r="M44"/>
  <c r="N44"/>
  <c r="O44"/>
  <c r="P44"/>
  <c r="Q44"/>
  <c r="R44"/>
  <c r="S44"/>
  <c r="T44"/>
  <c r="U44"/>
  <c r="V44"/>
  <c r="W44"/>
  <c r="X44"/>
  <c r="Y44"/>
  <c r="Z44"/>
  <c r="AA44"/>
  <c r="AB44"/>
  <c r="AC44"/>
  <c r="AD44"/>
  <c r="AE44"/>
  <c r="AF44"/>
  <c r="AG44"/>
  <c r="AH44"/>
  <c r="AI44"/>
  <c r="AJ44"/>
  <c r="AK44"/>
  <c r="AL44"/>
  <c r="AM44"/>
  <c r="AN44"/>
  <c r="AO44"/>
  <c r="AP44"/>
  <c r="AQ44"/>
  <c r="AR44"/>
  <c r="D45"/>
  <c r="E45"/>
  <c r="F45"/>
  <c r="G45"/>
  <c r="H45"/>
  <c r="I45"/>
  <c r="J45"/>
  <c r="K45"/>
  <c r="L45"/>
  <c r="M45"/>
  <c r="N45"/>
  <c r="O45"/>
  <c r="P45"/>
  <c r="Q45"/>
  <c r="R45"/>
  <c r="S45"/>
  <c r="T45"/>
  <c r="U45"/>
  <c r="V45"/>
  <c r="W45"/>
  <c r="X45"/>
  <c r="Y45"/>
  <c r="Z45"/>
  <c r="AA45"/>
  <c r="AB45"/>
  <c r="AC45"/>
  <c r="AD45"/>
  <c r="AE45"/>
  <c r="AF45"/>
  <c r="AG45"/>
  <c r="AH45"/>
  <c r="AI45"/>
  <c r="AJ45"/>
  <c r="AK45"/>
  <c r="AL45"/>
  <c r="AM45"/>
  <c r="AN45"/>
  <c r="AO45"/>
  <c r="AP45"/>
  <c r="AQ45"/>
  <c r="AR45"/>
  <c r="D46"/>
  <c r="E46"/>
  <c r="F46"/>
  <c r="G46"/>
  <c r="H46"/>
  <c r="I46"/>
  <c r="J46"/>
  <c r="K46"/>
  <c r="L46"/>
  <c r="M46"/>
  <c r="N46"/>
  <c r="O46"/>
  <c r="P46"/>
  <c r="Q46"/>
  <c r="R46"/>
  <c r="S46"/>
  <c r="T46"/>
  <c r="U46"/>
  <c r="V46"/>
  <c r="W46"/>
  <c r="X46"/>
  <c r="Y46"/>
  <c r="Z46"/>
  <c r="AA46"/>
  <c r="AB46"/>
  <c r="AC46"/>
  <c r="AD46"/>
  <c r="AE46"/>
  <c r="AF46"/>
  <c r="AG46"/>
  <c r="AH46"/>
  <c r="AI46"/>
  <c r="AJ46"/>
  <c r="AK46"/>
  <c r="AL46"/>
  <c r="AM46"/>
  <c r="AN46"/>
  <c r="AO46"/>
  <c r="AP46"/>
  <c r="AQ46"/>
  <c r="AR46"/>
  <c r="D47"/>
  <c r="E47"/>
  <c r="F47"/>
  <c r="G47"/>
  <c r="H47"/>
  <c r="I47"/>
  <c r="J47"/>
  <c r="K47"/>
  <c r="L47"/>
  <c r="M47"/>
  <c r="N47"/>
  <c r="O47"/>
  <c r="P47"/>
  <c r="Q47"/>
  <c r="R47"/>
  <c r="S47"/>
  <c r="T47"/>
  <c r="U47"/>
  <c r="V47"/>
  <c r="W47"/>
  <c r="X47"/>
  <c r="Y47"/>
  <c r="Z47"/>
  <c r="AA47"/>
  <c r="AB47"/>
  <c r="AC47"/>
  <c r="AD47"/>
  <c r="AE47"/>
  <c r="AF47"/>
  <c r="AG47"/>
  <c r="AH47"/>
  <c r="AI47"/>
  <c r="AJ47"/>
  <c r="AK47"/>
  <c r="AL47"/>
  <c r="AM47"/>
  <c r="AN47"/>
  <c r="AO47"/>
  <c r="AP47"/>
  <c r="AQ47"/>
  <c r="AR47"/>
  <c r="D48"/>
  <c r="E48"/>
  <c r="F48"/>
  <c r="G48"/>
  <c r="H48"/>
  <c r="I48"/>
  <c r="J48"/>
  <c r="K48"/>
  <c r="L48"/>
  <c r="M48"/>
  <c r="N48"/>
  <c r="O48"/>
  <c r="P48"/>
  <c r="Q48"/>
  <c r="R48"/>
  <c r="S48"/>
  <c r="T48"/>
  <c r="U48"/>
  <c r="V48"/>
  <c r="W48"/>
  <c r="X48"/>
  <c r="Y48"/>
  <c r="Z48"/>
  <c r="AA48"/>
  <c r="AB48"/>
  <c r="AC48"/>
  <c r="AD48"/>
  <c r="AE48"/>
  <c r="AF48"/>
  <c r="AG48"/>
  <c r="AH48"/>
  <c r="AI48"/>
  <c r="AJ48"/>
  <c r="AK48"/>
  <c r="AL48"/>
  <c r="AM48"/>
  <c r="AN48"/>
  <c r="AO48"/>
  <c r="AP48"/>
  <c r="AQ48"/>
  <c r="AR48"/>
  <c r="D49"/>
  <c r="E49"/>
  <c r="F49"/>
  <c r="G49"/>
  <c r="H49"/>
  <c r="I49"/>
  <c r="J49"/>
  <c r="K49"/>
  <c r="L49"/>
  <c r="M49"/>
  <c r="N49"/>
  <c r="O49"/>
  <c r="P49"/>
  <c r="Q49"/>
  <c r="R49"/>
  <c r="S49"/>
  <c r="T49"/>
  <c r="U49"/>
  <c r="V49"/>
  <c r="W49"/>
  <c r="X49"/>
  <c r="Y49"/>
  <c r="Z49"/>
  <c r="AA49"/>
  <c r="AB49"/>
  <c r="AC49"/>
  <c r="AD49"/>
  <c r="AE49"/>
  <c r="AF49"/>
  <c r="AG49"/>
  <c r="AH49"/>
  <c r="AI49"/>
  <c r="AJ49"/>
  <c r="AK49"/>
  <c r="AL49"/>
  <c r="AM49"/>
  <c r="AN49"/>
  <c r="AO49"/>
  <c r="AP49"/>
  <c r="AQ49"/>
  <c r="AR49"/>
  <c r="D50"/>
  <c r="E50"/>
  <c r="F50"/>
  <c r="G50"/>
  <c r="H50"/>
  <c r="I50"/>
  <c r="J50"/>
  <c r="K50"/>
  <c r="L50"/>
  <c r="M50"/>
  <c r="N50"/>
  <c r="O50"/>
  <c r="P50"/>
  <c r="Q50"/>
  <c r="R50"/>
  <c r="S50"/>
  <c r="T50"/>
  <c r="U50"/>
  <c r="V50"/>
  <c r="W50"/>
  <c r="X50"/>
  <c r="Y50"/>
  <c r="Z50"/>
  <c r="AA50"/>
  <c r="AB50"/>
  <c r="AC50"/>
  <c r="AD50"/>
  <c r="AE50"/>
  <c r="AF50"/>
  <c r="AG50"/>
  <c r="AH50"/>
  <c r="AI50"/>
  <c r="AJ50"/>
  <c r="AK50"/>
  <c r="AL50"/>
  <c r="AM50"/>
  <c r="AN50"/>
  <c r="AO50"/>
  <c r="AP50"/>
  <c r="AQ50"/>
  <c r="AR50"/>
  <c r="D51"/>
  <c r="E51"/>
  <c r="F51"/>
  <c r="G51"/>
  <c r="H51"/>
  <c r="I51"/>
  <c r="J51"/>
  <c r="K51"/>
  <c r="L51"/>
  <c r="M51"/>
  <c r="N51"/>
  <c r="O51"/>
  <c r="P51"/>
  <c r="Q51"/>
  <c r="R51"/>
  <c r="S51"/>
  <c r="T51"/>
  <c r="U51"/>
  <c r="V51"/>
  <c r="W51"/>
  <c r="X51"/>
  <c r="Y51"/>
  <c r="Z51"/>
  <c r="AA51"/>
  <c r="AB51"/>
  <c r="AC51"/>
  <c r="AD51"/>
  <c r="AE51"/>
  <c r="AF51"/>
  <c r="AG51"/>
  <c r="AH51"/>
  <c r="AI51"/>
  <c r="AJ51"/>
  <c r="AK51"/>
  <c r="AL51"/>
  <c r="AM51"/>
  <c r="AN51"/>
  <c r="AO51"/>
  <c r="AP51"/>
  <c r="AQ51"/>
  <c r="AR51"/>
  <c r="D52"/>
  <c r="E52"/>
  <c r="F52"/>
  <c r="G52"/>
  <c r="H52"/>
  <c r="I52"/>
  <c r="J52"/>
  <c r="K52"/>
  <c r="L52"/>
  <c r="M52"/>
  <c r="N52"/>
  <c r="O52"/>
  <c r="P52"/>
  <c r="Q52"/>
  <c r="R52"/>
  <c r="S52"/>
  <c r="T52"/>
  <c r="U52"/>
  <c r="V52"/>
  <c r="W52"/>
  <c r="X52"/>
  <c r="Y52"/>
  <c r="Z52"/>
  <c r="AA52"/>
  <c r="AB52"/>
  <c r="AC52"/>
  <c r="AD52"/>
  <c r="AE52"/>
  <c r="AF52"/>
  <c r="AG52"/>
  <c r="AH52"/>
  <c r="AI52"/>
  <c r="AJ52"/>
  <c r="AK52"/>
  <c r="AL52"/>
  <c r="AM52"/>
  <c r="AN52"/>
  <c r="AO52"/>
  <c r="AP52"/>
  <c r="AQ52"/>
  <c r="AR52"/>
  <c r="D53"/>
  <c r="E53"/>
  <c r="F53"/>
  <c r="G53"/>
  <c r="H53"/>
  <c r="I53"/>
  <c r="J53"/>
  <c r="K53"/>
  <c r="L53"/>
  <c r="M53"/>
  <c r="N53"/>
  <c r="O53"/>
  <c r="P53"/>
  <c r="Q53"/>
  <c r="R53"/>
  <c r="S53"/>
  <c r="T53"/>
  <c r="U53"/>
  <c r="V53"/>
  <c r="W53"/>
  <c r="X53"/>
  <c r="Y53"/>
  <c r="Z53"/>
  <c r="AA53"/>
  <c r="AB53"/>
  <c r="AC53"/>
  <c r="AD53"/>
  <c r="AE53"/>
  <c r="AF53"/>
  <c r="AG53"/>
  <c r="AH53"/>
  <c r="AI53"/>
  <c r="AJ53"/>
  <c r="AK53"/>
  <c r="AL53"/>
  <c r="AM53"/>
  <c r="AN53"/>
  <c r="AO53"/>
  <c r="AP53"/>
  <c r="AQ53"/>
  <c r="AR53"/>
  <c r="D54"/>
  <c r="E54"/>
  <c r="F54"/>
  <c r="G54"/>
  <c r="H54"/>
  <c r="I54"/>
  <c r="J54"/>
  <c r="K54"/>
  <c r="L54"/>
  <c r="M54"/>
  <c r="N54"/>
  <c r="O54"/>
  <c r="P54"/>
  <c r="Q54"/>
  <c r="R54"/>
  <c r="S54"/>
  <c r="T54"/>
  <c r="U54"/>
  <c r="V54"/>
  <c r="W54"/>
  <c r="X54"/>
  <c r="Y54"/>
  <c r="Z54"/>
  <c r="AA54"/>
  <c r="AB54"/>
  <c r="AC54"/>
  <c r="AD54"/>
  <c r="AE54"/>
  <c r="AF54"/>
  <c r="AG54"/>
  <c r="AH54"/>
  <c r="AI54"/>
  <c r="AJ54"/>
  <c r="AK54"/>
  <c r="AL54"/>
  <c r="AM54"/>
  <c r="AN54"/>
  <c r="AO54"/>
  <c r="AP54"/>
  <c r="AQ54"/>
  <c r="AR54"/>
  <c r="D55"/>
  <c r="E55"/>
  <c r="F55"/>
  <c r="G55"/>
  <c r="H55"/>
  <c r="I55"/>
  <c r="J55"/>
  <c r="K55"/>
  <c r="L55"/>
  <c r="M55"/>
  <c r="N55"/>
  <c r="O55"/>
  <c r="P55"/>
  <c r="Q55"/>
  <c r="R55"/>
  <c r="S55"/>
  <c r="T55"/>
  <c r="U55"/>
  <c r="V55"/>
  <c r="W55"/>
  <c r="X55"/>
  <c r="Y55"/>
  <c r="Z55"/>
  <c r="AA55"/>
  <c r="AB55"/>
  <c r="AC55"/>
  <c r="AD55"/>
  <c r="AE55"/>
  <c r="AF55"/>
  <c r="AG55"/>
  <c r="AH55"/>
  <c r="AI55"/>
  <c r="AJ55"/>
  <c r="AK55"/>
  <c r="AL55"/>
  <c r="AM55"/>
  <c r="AN55"/>
  <c r="AO55"/>
  <c r="AP55"/>
  <c r="AQ55"/>
  <c r="AR55"/>
  <c r="D56"/>
  <c r="E56"/>
  <c r="F56"/>
  <c r="G56"/>
  <c r="H56"/>
  <c r="I56"/>
  <c r="J56"/>
  <c r="K56"/>
  <c r="L56"/>
  <c r="M56"/>
  <c r="N56"/>
  <c r="O56"/>
  <c r="P56"/>
  <c r="Q56"/>
  <c r="R56"/>
  <c r="S56"/>
  <c r="T56"/>
  <c r="U56"/>
  <c r="V56"/>
  <c r="W56"/>
  <c r="X56"/>
  <c r="Y56"/>
  <c r="Z56"/>
  <c r="AA56"/>
  <c r="AB56"/>
  <c r="AC56"/>
  <c r="AD56"/>
  <c r="AE56"/>
  <c r="AF56"/>
  <c r="AG56"/>
  <c r="AH56"/>
  <c r="AI56"/>
  <c r="AJ56"/>
  <c r="AK56"/>
  <c r="AL56"/>
  <c r="AM56"/>
  <c r="AN56"/>
  <c r="AO56"/>
  <c r="AP56"/>
  <c r="AQ56"/>
  <c r="AR56"/>
  <c r="D57"/>
  <c r="E57"/>
  <c r="F57"/>
  <c r="G57"/>
  <c r="H57"/>
  <c r="I57"/>
  <c r="J57"/>
  <c r="K57"/>
  <c r="L57"/>
  <c r="M57"/>
  <c r="N57"/>
  <c r="O57"/>
  <c r="P57"/>
  <c r="Q57"/>
  <c r="R57"/>
  <c r="S57"/>
  <c r="T57"/>
  <c r="U57"/>
  <c r="V57"/>
  <c r="W57"/>
  <c r="X57"/>
  <c r="Y57"/>
  <c r="Z57"/>
  <c r="AA57"/>
  <c r="AB57"/>
  <c r="AC57"/>
  <c r="AD57"/>
  <c r="AE57"/>
  <c r="AF57"/>
  <c r="AG57"/>
  <c r="AH57"/>
  <c r="AI57"/>
  <c r="AJ57"/>
  <c r="AK57"/>
  <c r="AL57"/>
  <c r="AM57"/>
  <c r="AN57"/>
  <c r="AO57"/>
  <c r="AP57"/>
  <c r="AQ57"/>
  <c r="AR57"/>
  <c r="D58"/>
  <c r="E58"/>
  <c r="F58"/>
  <c r="G58"/>
  <c r="H58"/>
  <c r="I58"/>
  <c r="J58"/>
  <c r="K58"/>
  <c r="L58"/>
  <c r="M58"/>
  <c r="N58"/>
  <c r="O58"/>
  <c r="P58"/>
  <c r="Q58"/>
  <c r="R58"/>
  <c r="S58"/>
  <c r="T58"/>
  <c r="U58"/>
  <c r="V58"/>
  <c r="W58"/>
  <c r="X58"/>
  <c r="Y58"/>
  <c r="Z58"/>
  <c r="AA58"/>
  <c r="AB58"/>
  <c r="AC58"/>
  <c r="AD58"/>
  <c r="AE58"/>
  <c r="AF58"/>
  <c r="AG58"/>
  <c r="AH58"/>
  <c r="AI58"/>
  <c r="AJ58"/>
  <c r="AK58"/>
  <c r="AL58"/>
  <c r="AM58"/>
  <c r="AN58"/>
  <c r="AO58"/>
  <c r="AP58"/>
  <c r="AQ58"/>
  <c r="AR58"/>
  <c r="D59"/>
  <c r="E59"/>
  <c r="F59"/>
  <c r="G59"/>
  <c r="H59"/>
  <c r="I59"/>
  <c r="J59"/>
  <c r="K59"/>
  <c r="L59"/>
  <c r="M59"/>
  <c r="N59"/>
  <c r="O59"/>
  <c r="P59"/>
  <c r="Q59"/>
  <c r="R59"/>
  <c r="S59"/>
  <c r="T59"/>
  <c r="U59"/>
  <c r="V59"/>
  <c r="W59"/>
  <c r="X59"/>
  <c r="Y59"/>
  <c r="Z59"/>
  <c r="AA59"/>
  <c r="AB59"/>
  <c r="AC59"/>
  <c r="AD59"/>
  <c r="AE59"/>
  <c r="AF59"/>
  <c r="AG59"/>
  <c r="AH59"/>
  <c r="AI59"/>
  <c r="AJ59"/>
  <c r="AK59"/>
  <c r="AL59"/>
  <c r="AM59"/>
  <c r="AN59"/>
  <c r="AO59"/>
  <c r="AP59"/>
  <c r="AQ59"/>
  <c r="AR59"/>
  <c r="D60"/>
  <c r="E60"/>
  <c r="F60"/>
  <c r="G60"/>
  <c r="H60"/>
  <c r="I60"/>
  <c r="J60"/>
  <c r="K60"/>
  <c r="L60"/>
  <c r="M60"/>
  <c r="N60"/>
  <c r="O60"/>
  <c r="P60"/>
  <c r="Q60"/>
  <c r="R60"/>
  <c r="S60"/>
  <c r="T60"/>
  <c r="U60"/>
  <c r="V60"/>
  <c r="W60"/>
  <c r="X60"/>
  <c r="Y60"/>
  <c r="Z60"/>
  <c r="AA60"/>
  <c r="AB60"/>
  <c r="AC60"/>
  <c r="AD60"/>
  <c r="AE60"/>
  <c r="AF60"/>
  <c r="AG60"/>
  <c r="AH60"/>
  <c r="AI60"/>
  <c r="AJ60"/>
  <c r="AK60"/>
  <c r="AL60"/>
  <c r="AM60"/>
  <c r="AN60"/>
  <c r="AO60"/>
  <c r="AP60"/>
  <c r="AQ60"/>
  <c r="AR60"/>
  <c r="D61"/>
  <c r="E61"/>
  <c r="F61"/>
  <c r="G61"/>
  <c r="H61"/>
  <c r="I61"/>
  <c r="J61"/>
  <c r="K61"/>
  <c r="L61"/>
  <c r="M61"/>
  <c r="N61"/>
  <c r="O61"/>
  <c r="P61"/>
  <c r="Q61"/>
  <c r="R61"/>
  <c r="S61"/>
  <c r="T61"/>
  <c r="U61"/>
  <c r="V61"/>
  <c r="W61"/>
  <c r="X61"/>
  <c r="Y61"/>
  <c r="Z61"/>
  <c r="AA61"/>
  <c r="AB61"/>
  <c r="AC61"/>
  <c r="AD61"/>
  <c r="AE61"/>
  <c r="AF61"/>
  <c r="AG61"/>
  <c r="AH61"/>
  <c r="AI61"/>
  <c r="AJ61"/>
  <c r="AK61"/>
  <c r="AL61"/>
  <c r="AM61"/>
  <c r="AN61"/>
  <c r="AO61"/>
  <c r="AP61"/>
  <c r="AQ61"/>
  <c r="AR61"/>
  <c r="D62"/>
  <c r="E62"/>
  <c r="F62"/>
  <c r="G62"/>
  <c r="H62"/>
  <c r="I62"/>
  <c r="J62"/>
  <c r="K62"/>
  <c r="L62"/>
  <c r="M62"/>
  <c r="N62"/>
  <c r="O62"/>
  <c r="P62"/>
  <c r="Q62"/>
  <c r="R62"/>
  <c r="S62"/>
  <c r="T62"/>
  <c r="U62"/>
  <c r="V62"/>
  <c r="W62"/>
  <c r="X62"/>
  <c r="Y62"/>
  <c r="Z62"/>
  <c r="AA62"/>
  <c r="AB62"/>
  <c r="AC62"/>
  <c r="AD62"/>
  <c r="AE62"/>
  <c r="AF62"/>
  <c r="AG62"/>
  <c r="AH62"/>
  <c r="AI62"/>
  <c r="AJ62"/>
  <c r="AK62"/>
  <c r="AL62"/>
  <c r="AM62"/>
  <c r="AN62"/>
  <c r="AO62"/>
  <c r="AP62"/>
  <c r="AQ62"/>
  <c r="AR62"/>
  <c r="D63"/>
  <c r="E63"/>
  <c r="F63"/>
  <c r="G63"/>
  <c r="H63"/>
  <c r="I63"/>
  <c r="J63"/>
  <c r="K63"/>
  <c r="L63"/>
  <c r="M63"/>
  <c r="N63"/>
  <c r="O63"/>
  <c r="P63"/>
  <c r="Q63"/>
  <c r="R63"/>
  <c r="S63"/>
  <c r="T63"/>
  <c r="U63"/>
  <c r="V63"/>
  <c r="W63"/>
  <c r="X63"/>
  <c r="Y63"/>
  <c r="Z63"/>
  <c r="AA63"/>
  <c r="AB63"/>
  <c r="AC63"/>
  <c r="AD63"/>
  <c r="AE63"/>
  <c r="AF63"/>
  <c r="AG63"/>
  <c r="AH63"/>
  <c r="AI63"/>
  <c r="AJ63"/>
  <c r="AK63"/>
  <c r="AL63"/>
  <c r="AM63"/>
  <c r="AN63"/>
  <c r="AO63"/>
  <c r="AP63"/>
  <c r="AQ63"/>
  <c r="AR63"/>
  <c r="D64"/>
  <c r="E64"/>
  <c r="F64"/>
  <c r="G64"/>
  <c r="H64"/>
  <c r="I64"/>
  <c r="J64"/>
  <c r="K64"/>
  <c r="L64"/>
  <c r="M64"/>
  <c r="N64"/>
  <c r="O64"/>
  <c r="P64"/>
  <c r="Q64"/>
  <c r="R64"/>
  <c r="S64"/>
  <c r="T64"/>
  <c r="U64"/>
  <c r="V64"/>
  <c r="W64"/>
  <c r="X64"/>
  <c r="Y64"/>
  <c r="Z64"/>
  <c r="AA64"/>
  <c r="AB64"/>
  <c r="AC64"/>
  <c r="AD64"/>
  <c r="AE64"/>
  <c r="AF64"/>
  <c r="AG64"/>
  <c r="AH64"/>
  <c r="AI64"/>
  <c r="AJ64"/>
  <c r="AK64"/>
  <c r="AL64"/>
  <c r="AM64"/>
  <c r="AN64"/>
  <c r="AO64"/>
  <c r="AP64"/>
  <c r="AQ64"/>
  <c r="AR64"/>
  <c r="D65"/>
  <c r="E65"/>
  <c r="F65"/>
  <c r="G65"/>
  <c r="H65"/>
  <c r="I65"/>
  <c r="J65"/>
  <c r="K65"/>
  <c r="L65"/>
  <c r="M65"/>
  <c r="N65"/>
  <c r="O65"/>
  <c r="P65"/>
  <c r="Q65"/>
  <c r="R65"/>
  <c r="S65"/>
  <c r="T65"/>
  <c r="U65"/>
  <c r="V65"/>
  <c r="W65"/>
  <c r="X65"/>
  <c r="Y65"/>
  <c r="Z65"/>
  <c r="AA65"/>
  <c r="AB65"/>
  <c r="AC65"/>
  <c r="AD65"/>
  <c r="AE65"/>
  <c r="AF65"/>
  <c r="AG65"/>
  <c r="AH65"/>
  <c r="AI65"/>
  <c r="AJ65"/>
  <c r="AK65"/>
  <c r="AL65"/>
  <c r="AM65"/>
  <c r="AN65"/>
  <c r="AO65"/>
  <c r="AP65"/>
  <c r="AQ65"/>
  <c r="AR65"/>
  <c r="D66"/>
  <c r="E66"/>
  <c r="F66"/>
  <c r="G66"/>
  <c r="H66"/>
  <c r="I66"/>
  <c r="J66"/>
  <c r="K66"/>
  <c r="L66"/>
  <c r="M66"/>
  <c r="N66"/>
  <c r="O66"/>
  <c r="P66"/>
  <c r="Q66"/>
  <c r="R66"/>
  <c r="S66"/>
  <c r="T66"/>
  <c r="U66"/>
  <c r="V66"/>
  <c r="W66"/>
  <c r="X66"/>
  <c r="Y66"/>
  <c r="Z66"/>
  <c r="AA66"/>
  <c r="AB66"/>
  <c r="AC66"/>
  <c r="AD66"/>
  <c r="AE66"/>
  <c r="AF66"/>
  <c r="AG66"/>
  <c r="AH66"/>
  <c r="AI66"/>
  <c r="AJ66"/>
  <c r="AK66"/>
  <c r="AL66"/>
  <c r="AM66"/>
  <c r="AN66"/>
  <c r="AO66"/>
  <c r="AP66"/>
  <c r="AQ66"/>
  <c r="AR66"/>
  <c r="D67"/>
  <c r="E67"/>
  <c r="F67"/>
  <c r="G67"/>
  <c r="H67"/>
  <c r="I67"/>
  <c r="J67"/>
  <c r="K67"/>
  <c r="L67"/>
  <c r="M67"/>
  <c r="N67"/>
  <c r="O67"/>
  <c r="P67"/>
  <c r="Q67"/>
  <c r="R67"/>
  <c r="S67"/>
  <c r="T67"/>
  <c r="U67"/>
  <c r="V67"/>
  <c r="W67"/>
  <c r="X67"/>
  <c r="Y67"/>
  <c r="Z67"/>
  <c r="AA67"/>
  <c r="AB67"/>
  <c r="AC67"/>
  <c r="AD67"/>
  <c r="AE67"/>
  <c r="AF67"/>
  <c r="AG67"/>
  <c r="AH67"/>
  <c r="AI67"/>
  <c r="AJ67"/>
  <c r="AK67"/>
  <c r="AL67"/>
  <c r="AM67"/>
  <c r="AN67"/>
  <c r="AO67"/>
  <c r="AP67"/>
  <c r="AQ67"/>
  <c r="AR67"/>
  <c r="D68"/>
  <c r="E68"/>
  <c r="F68"/>
  <c r="G68"/>
  <c r="H68"/>
  <c r="I68"/>
  <c r="J68"/>
  <c r="K68"/>
  <c r="L68"/>
  <c r="M68"/>
  <c r="N68"/>
  <c r="O68"/>
  <c r="P68"/>
  <c r="Q68"/>
  <c r="R68"/>
  <c r="S68"/>
  <c r="T68"/>
  <c r="U68"/>
  <c r="V68"/>
  <c r="W68"/>
  <c r="X68"/>
  <c r="Y68"/>
  <c r="Z68"/>
  <c r="AA68"/>
  <c r="AB68"/>
  <c r="AC68"/>
  <c r="AD68"/>
  <c r="AE68"/>
  <c r="AF68"/>
  <c r="AG68"/>
  <c r="AH68"/>
  <c r="AI68"/>
  <c r="AJ68"/>
  <c r="AK68"/>
  <c r="AL68"/>
  <c r="AM68"/>
  <c r="AN68"/>
  <c r="AO68"/>
  <c r="AP68"/>
  <c r="AQ68"/>
  <c r="AR68"/>
  <c r="D69"/>
  <c r="E69"/>
  <c r="F69"/>
  <c r="G69"/>
  <c r="H69"/>
  <c r="I69"/>
  <c r="J69"/>
  <c r="K69"/>
  <c r="L69"/>
  <c r="M69"/>
  <c r="N69"/>
  <c r="O69"/>
  <c r="P69"/>
  <c r="Q69"/>
  <c r="R69"/>
  <c r="S69"/>
  <c r="T69"/>
  <c r="U69"/>
  <c r="V69"/>
  <c r="W69"/>
  <c r="X69"/>
  <c r="Y69"/>
  <c r="Z69"/>
  <c r="AA69"/>
  <c r="AB69"/>
  <c r="AC69"/>
  <c r="AD69"/>
  <c r="AE69"/>
  <c r="AF69"/>
  <c r="AG69"/>
  <c r="AH69"/>
  <c r="AI69"/>
  <c r="AJ69"/>
  <c r="AK69"/>
  <c r="AL69"/>
  <c r="AM69"/>
  <c r="AN69"/>
  <c r="AO69"/>
  <c r="AP69"/>
  <c r="AQ69"/>
  <c r="AR69"/>
  <c r="D70"/>
  <c r="E70"/>
  <c r="F70"/>
  <c r="G70"/>
  <c r="H70"/>
  <c r="I70"/>
  <c r="J70"/>
  <c r="K70"/>
  <c r="L70"/>
  <c r="M70"/>
  <c r="N70"/>
  <c r="O70"/>
  <c r="P70"/>
  <c r="Q70"/>
  <c r="R70"/>
  <c r="S70"/>
  <c r="T70"/>
  <c r="U70"/>
  <c r="V70"/>
  <c r="W70"/>
  <c r="X70"/>
  <c r="Y70"/>
  <c r="Z70"/>
  <c r="AA70"/>
  <c r="AB70"/>
  <c r="AC70"/>
  <c r="AD70"/>
  <c r="AE70"/>
  <c r="AF70"/>
  <c r="AG70"/>
  <c r="AH70"/>
  <c r="AI70"/>
  <c r="AJ70"/>
  <c r="AK70"/>
  <c r="AL70"/>
  <c r="AM70"/>
  <c r="AN70"/>
  <c r="AO70"/>
  <c r="AP70"/>
  <c r="AQ70"/>
  <c r="AR70"/>
  <c r="D71"/>
  <c r="E71"/>
  <c r="F71"/>
  <c r="G71"/>
  <c r="H71"/>
  <c r="I71"/>
  <c r="J71"/>
  <c r="K71"/>
  <c r="L71"/>
  <c r="M71"/>
  <c r="N71"/>
  <c r="O71"/>
  <c r="P71"/>
  <c r="Q71"/>
  <c r="R71"/>
  <c r="S71"/>
  <c r="T71"/>
  <c r="U71"/>
  <c r="V71"/>
  <c r="W71"/>
  <c r="X71"/>
  <c r="Y71"/>
  <c r="Z71"/>
  <c r="AA71"/>
  <c r="AB71"/>
  <c r="AC71"/>
  <c r="AD71"/>
  <c r="AE71"/>
  <c r="AF71"/>
  <c r="AG71"/>
  <c r="AH71"/>
  <c r="AI71"/>
  <c r="AJ71"/>
  <c r="AK71"/>
  <c r="AL71"/>
  <c r="AM71"/>
  <c r="AN71"/>
  <c r="AO71"/>
  <c r="AP71"/>
  <c r="AQ71"/>
  <c r="AR71"/>
  <c r="D72"/>
  <c r="E72"/>
  <c r="F72"/>
  <c r="G72"/>
  <c r="H72"/>
  <c r="I72"/>
  <c r="J72"/>
  <c r="K72"/>
  <c r="L72"/>
  <c r="M72"/>
  <c r="N72"/>
  <c r="O72"/>
  <c r="P72"/>
  <c r="Q72"/>
  <c r="R72"/>
  <c r="S72"/>
  <c r="T72"/>
  <c r="U72"/>
  <c r="V72"/>
  <c r="W72"/>
  <c r="X72"/>
  <c r="Y72"/>
  <c r="Z72"/>
  <c r="AA72"/>
  <c r="AB72"/>
  <c r="AC72"/>
  <c r="AD72"/>
  <c r="AE72"/>
  <c r="AF72"/>
  <c r="AG72"/>
  <c r="AH72"/>
  <c r="AI72"/>
  <c r="AJ72"/>
  <c r="AK72"/>
  <c r="AL72"/>
  <c r="AM72"/>
  <c r="AN72"/>
  <c r="AO72"/>
  <c r="AP72"/>
  <c r="AQ72"/>
  <c r="AR72"/>
  <c r="D73"/>
  <c r="E73"/>
  <c r="F73"/>
  <c r="G73"/>
  <c r="H73"/>
  <c r="I73"/>
  <c r="J73"/>
  <c r="K73"/>
  <c r="L73"/>
  <c r="M73"/>
  <c r="N73"/>
  <c r="O73"/>
  <c r="P73"/>
  <c r="Q73"/>
  <c r="R73"/>
  <c r="S73"/>
  <c r="T73"/>
  <c r="U73"/>
  <c r="V73"/>
  <c r="W73"/>
  <c r="X73"/>
  <c r="Y73"/>
  <c r="Z73"/>
  <c r="AA73"/>
  <c r="AB73"/>
  <c r="AC73"/>
  <c r="AD73"/>
  <c r="AE73"/>
  <c r="AF73"/>
  <c r="AG73"/>
  <c r="AH73"/>
  <c r="AI73"/>
  <c r="AJ73"/>
  <c r="AK73"/>
  <c r="AL73"/>
  <c r="AM73"/>
  <c r="AN73"/>
  <c r="AO73"/>
  <c r="AP73"/>
  <c r="AQ73"/>
  <c r="AR73"/>
  <c r="D74"/>
  <c r="E74"/>
  <c r="F74"/>
  <c r="G74"/>
  <c r="H74"/>
  <c r="I74"/>
  <c r="J74"/>
  <c r="K74"/>
  <c r="L74"/>
  <c r="M74"/>
  <c r="N74"/>
  <c r="O74"/>
  <c r="P74"/>
  <c r="Q74"/>
  <c r="R74"/>
  <c r="S74"/>
  <c r="T74"/>
  <c r="U74"/>
  <c r="V74"/>
  <c r="W74"/>
  <c r="X74"/>
  <c r="Y74"/>
  <c r="Z74"/>
  <c r="AA74"/>
  <c r="AB74"/>
  <c r="AC74"/>
  <c r="AD74"/>
  <c r="AE74"/>
  <c r="AF74"/>
  <c r="AG74"/>
  <c r="AH74"/>
  <c r="AI74"/>
  <c r="AJ74"/>
  <c r="AK74"/>
  <c r="AL74"/>
  <c r="AM74"/>
  <c r="AN74"/>
  <c r="AO74"/>
  <c r="AP74"/>
  <c r="AQ74"/>
  <c r="AR74"/>
  <c r="D75"/>
  <c r="E75"/>
  <c r="F75"/>
  <c r="G75"/>
  <c r="H75"/>
  <c r="I75"/>
  <c r="J75"/>
  <c r="K75"/>
  <c r="L75"/>
  <c r="M75"/>
  <c r="N75"/>
  <c r="O75"/>
  <c r="P75"/>
  <c r="Q75"/>
  <c r="R75"/>
  <c r="S75"/>
  <c r="T75"/>
  <c r="U75"/>
  <c r="V75"/>
  <c r="W75"/>
  <c r="X75"/>
  <c r="Y75"/>
  <c r="Z75"/>
  <c r="AA75"/>
  <c r="AB75"/>
  <c r="AC75"/>
  <c r="AD75"/>
  <c r="AE75"/>
  <c r="AF75"/>
  <c r="AG75"/>
  <c r="AH75"/>
  <c r="AI75"/>
  <c r="AJ75"/>
  <c r="AK75"/>
  <c r="AL75"/>
  <c r="AM75"/>
  <c r="AN75"/>
  <c r="AO75"/>
  <c r="AP75"/>
  <c r="AQ75"/>
  <c r="AR75"/>
  <c r="D76"/>
  <c r="E76"/>
  <c r="F76"/>
  <c r="G76"/>
  <c r="H76"/>
  <c r="I76"/>
  <c r="J76"/>
  <c r="K76"/>
  <c r="L76"/>
  <c r="M76"/>
  <c r="N76"/>
  <c r="O76"/>
  <c r="P76"/>
  <c r="Q76"/>
  <c r="R76"/>
  <c r="S76"/>
  <c r="T76"/>
  <c r="U76"/>
  <c r="V76"/>
  <c r="W76"/>
  <c r="X76"/>
  <c r="Y76"/>
  <c r="Z76"/>
  <c r="AA76"/>
  <c r="AB76"/>
  <c r="AC76"/>
  <c r="AD76"/>
  <c r="AE76"/>
  <c r="AF76"/>
  <c r="AG76"/>
  <c r="AH76"/>
  <c r="AI76"/>
  <c r="AJ76"/>
  <c r="AK76"/>
  <c r="AL76"/>
  <c r="AM76"/>
  <c r="AN76"/>
  <c r="AO76"/>
  <c r="AP76"/>
  <c r="AQ76"/>
  <c r="AR76"/>
  <c r="D77"/>
  <c r="E77"/>
  <c r="F77"/>
  <c r="G77"/>
  <c r="H77"/>
  <c r="I77"/>
  <c r="J77"/>
  <c r="K77"/>
  <c r="L77"/>
  <c r="M77"/>
  <c r="N77"/>
  <c r="O77"/>
  <c r="P77"/>
  <c r="Q77"/>
  <c r="R77"/>
  <c r="S77"/>
  <c r="T77"/>
  <c r="U77"/>
  <c r="V77"/>
  <c r="W77"/>
  <c r="X77"/>
  <c r="Y77"/>
  <c r="Z77"/>
  <c r="AA77"/>
  <c r="AB77"/>
  <c r="AC77"/>
  <c r="AD77"/>
  <c r="AE77"/>
  <c r="AF77"/>
  <c r="AG77"/>
  <c r="AH77"/>
  <c r="AI77"/>
  <c r="AJ77"/>
  <c r="AK77"/>
  <c r="AL77"/>
  <c r="AM77"/>
  <c r="AN77"/>
  <c r="AO77"/>
  <c r="AP77"/>
  <c r="AQ77"/>
  <c r="AR77"/>
  <c r="D78"/>
  <c r="E78"/>
  <c r="F78"/>
  <c r="G78"/>
  <c r="H78"/>
  <c r="I78"/>
  <c r="J78"/>
  <c r="K78"/>
  <c r="L78"/>
  <c r="M78"/>
  <c r="N78"/>
  <c r="O78"/>
  <c r="P78"/>
  <c r="Q78"/>
  <c r="R78"/>
  <c r="S78"/>
  <c r="T78"/>
  <c r="U78"/>
  <c r="V78"/>
  <c r="W78"/>
  <c r="X78"/>
  <c r="Y78"/>
  <c r="Z78"/>
  <c r="AA78"/>
  <c r="AB78"/>
  <c r="AC78"/>
  <c r="AD78"/>
  <c r="AE78"/>
  <c r="AF78"/>
  <c r="AG78"/>
  <c r="AH78"/>
  <c r="AI78"/>
  <c r="AJ78"/>
  <c r="AK78"/>
  <c r="AL78"/>
  <c r="AM78"/>
  <c r="AN78"/>
  <c r="AO78"/>
  <c r="AP78"/>
  <c r="AQ78"/>
  <c r="AR78"/>
  <c r="D79"/>
  <c r="E79"/>
  <c r="F79"/>
  <c r="G79"/>
  <c r="H79"/>
  <c r="I79"/>
  <c r="J79"/>
  <c r="K79"/>
  <c r="L79"/>
  <c r="M79"/>
  <c r="N79"/>
  <c r="O79"/>
  <c r="P79"/>
  <c r="Q79"/>
  <c r="R79"/>
  <c r="S79"/>
  <c r="T79"/>
  <c r="U79"/>
  <c r="V79"/>
  <c r="W79"/>
  <c r="X79"/>
  <c r="Y79"/>
  <c r="Z79"/>
  <c r="AA79"/>
  <c r="AB79"/>
  <c r="AC79"/>
  <c r="AD79"/>
  <c r="AE79"/>
  <c r="AF79"/>
  <c r="AG79"/>
  <c r="AH79"/>
  <c r="AI79"/>
  <c r="AJ79"/>
  <c r="AK79"/>
  <c r="AL79"/>
  <c r="AM79"/>
  <c r="AN79"/>
  <c r="AO79"/>
  <c r="AP79"/>
  <c r="AQ79"/>
  <c r="AR79"/>
  <c r="D80"/>
  <c r="E80"/>
  <c r="F80"/>
  <c r="G80"/>
  <c r="H80"/>
  <c r="I80"/>
  <c r="J80"/>
  <c r="K80"/>
  <c r="L80"/>
  <c r="M80"/>
  <c r="N80"/>
  <c r="O80"/>
  <c r="P80"/>
  <c r="Q80"/>
  <c r="R80"/>
  <c r="S80"/>
  <c r="T80"/>
  <c r="U80"/>
  <c r="V80"/>
  <c r="W80"/>
  <c r="X80"/>
  <c r="Y80"/>
  <c r="Z80"/>
  <c r="AA80"/>
  <c r="AB80"/>
  <c r="AC80"/>
  <c r="AD80"/>
  <c r="AE80"/>
  <c r="AF80"/>
  <c r="AG80"/>
  <c r="AH80"/>
  <c r="AI80"/>
  <c r="AJ80"/>
  <c r="AK80"/>
  <c r="AL80"/>
  <c r="AM80"/>
  <c r="AN80"/>
  <c r="AO80"/>
  <c r="AP80"/>
  <c r="AQ80"/>
  <c r="AR80"/>
  <c r="D81"/>
  <c r="E81"/>
  <c r="F81"/>
  <c r="G81"/>
  <c r="H81"/>
  <c r="I81"/>
  <c r="J81"/>
  <c r="K81"/>
  <c r="L81"/>
  <c r="M81"/>
  <c r="N81"/>
  <c r="O81"/>
  <c r="P81"/>
  <c r="Q81"/>
  <c r="R81"/>
  <c r="S81"/>
  <c r="T81"/>
  <c r="U81"/>
  <c r="V81"/>
  <c r="W81"/>
  <c r="X81"/>
  <c r="Y81"/>
  <c r="Z81"/>
  <c r="AA81"/>
  <c r="AB81"/>
  <c r="AC81"/>
  <c r="AD81"/>
  <c r="AE81"/>
  <c r="AF81"/>
  <c r="AG81"/>
  <c r="AH81"/>
  <c r="AI81"/>
  <c r="AJ81"/>
  <c r="AK81"/>
  <c r="AL81"/>
  <c r="AM81"/>
  <c r="AN81"/>
  <c r="AO81"/>
  <c r="AP81"/>
  <c r="AQ81"/>
  <c r="AR81"/>
  <c r="D82"/>
  <c r="E82"/>
  <c r="F82"/>
  <c r="G82"/>
  <c r="H82"/>
  <c r="I82"/>
  <c r="J82"/>
  <c r="K82"/>
  <c r="L82"/>
  <c r="M82"/>
  <c r="N82"/>
  <c r="O82"/>
  <c r="P82"/>
  <c r="Q82"/>
  <c r="R82"/>
  <c r="S82"/>
  <c r="T82"/>
  <c r="U82"/>
  <c r="V82"/>
  <c r="W82"/>
  <c r="X82"/>
  <c r="Y82"/>
  <c r="Z82"/>
  <c r="AA82"/>
  <c r="AB82"/>
  <c r="AC82"/>
  <c r="AD82"/>
  <c r="AE82"/>
  <c r="AF82"/>
  <c r="AG82"/>
  <c r="AH82"/>
  <c r="AI82"/>
  <c r="AJ82"/>
  <c r="AK82"/>
  <c r="AL82"/>
  <c r="AM82"/>
  <c r="AN82"/>
  <c r="AO82"/>
  <c r="AP82"/>
  <c r="AQ82"/>
  <c r="AR82"/>
  <c r="D83"/>
  <c r="E83"/>
  <c r="F83"/>
  <c r="G83"/>
  <c r="H83"/>
  <c r="I83"/>
  <c r="J83"/>
  <c r="K83"/>
  <c r="L83"/>
  <c r="M83"/>
  <c r="N83"/>
  <c r="O83"/>
  <c r="P83"/>
  <c r="Q83"/>
  <c r="R83"/>
  <c r="S83"/>
  <c r="T83"/>
  <c r="U83"/>
  <c r="V83"/>
  <c r="W83"/>
  <c r="X83"/>
  <c r="Y83"/>
  <c r="Z83"/>
  <c r="AA83"/>
  <c r="AB83"/>
  <c r="AC83"/>
  <c r="AD83"/>
  <c r="AE83"/>
  <c r="AF83"/>
  <c r="AG83"/>
  <c r="AH83"/>
  <c r="AI83"/>
  <c r="AJ83"/>
  <c r="AK83"/>
  <c r="AL83"/>
  <c r="AM83"/>
  <c r="AN83"/>
  <c r="AO83"/>
  <c r="AP83"/>
  <c r="AQ83"/>
  <c r="AR83"/>
  <c r="D84"/>
  <c r="E84"/>
  <c r="F84"/>
  <c r="G84"/>
  <c r="H84"/>
  <c r="I84"/>
  <c r="J84"/>
  <c r="K84"/>
  <c r="L84"/>
  <c r="M84"/>
  <c r="N84"/>
  <c r="O84"/>
  <c r="P84"/>
  <c r="Q84"/>
  <c r="R84"/>
  <c r="S84"/>
  <c r="T84"/>
  <c r="U84"/>
  <c r="V84"/>
  <c r="W84"/>
  <c r="X84"/>
  <c r="Y84"/>
  <c r="Z84"/>
  <c r="AA84"/>
  <c r="AB84"/>
  <c r="AC84"/>
  <c r="AD84"/>
  <c r="AE84"/>
  <c r="AF84"/>
  <c r="AG84"/>
  <c r="AH84"/>
  <c r="AI84"/>
  <c r="AJ84"/>
  <c r="AK84"/>
  <c r="AL84"/>
  <c r="AM84"/>
  <c r="AN84"/>
  <c r="AO84"/>
  <c r="AP84"/>
  <c r="AQ84"/>
  <c r="AR84"/>
  <c r="D85"/>
  <c r="E85"/>
  <c r="F85"/>
  <c r="G85"/>
  <c r="H85"/>
  <c r="I85"/>
  <c r="J85"/>
  <c r="K85"/>
  <c r="L85"/>
  <c r="M85"/>
  <c r="N85"/>
  <c r="O85"/>
  <c r="P85"/>
  <c r="Q85"/>
  <c r="R85"/>
  <c r="S85"/>
  <c r="T85"/>
  <c r="U85"/>
  <c r="V85"/>
  <c r="W85"/>
  <c r="X85"/>
  <c r="Y85"/>
  <c r="Z85"/>
  <c r="AA85"/>
  <c r="AB85"/>
  <c r="AC85"/>
  <c r="AD85"/>
  <c r="AE85"/>
  <c r="AF85"/>
  <c r="AG85"/>
  <c r="AH85"/>
  <c r="AI85"/>
  <c r="AJ85"/>
  <c r="AK85"/>
  <c r="AL85"/>
  <c r="AM85"/>
  <c r="AN85"/>
  <c r="AO85"/>
  <c r="AP85"/>
  <c r="AQ85"/>
  <c r="AR85"/>
  <c r="D86"/>
  <c r="E86"/>
  <c r="F86"/>
  <c r="G86"/>
  <c r="H86"/>
  <c r="I86"/>
  <c r="J86"/>
  <c r="K86"/>
  <c r="L86"/>
  <c r="M86"/>
  <c r="N86"/>
  <c r="O86"/>
  <c r="P86"/>
  <c r="Q86"/>
  <c r="R86"/>
  <c r="S86"/>
  <c r="T86"/>
  <c r="U86"/>
  <c r="V86"/>
  <c r="W86"/>
  <c r="X86"/>
  <c r="Y86"/>
  <c r="Z86"/>
  <c r="AA86"/>
  <c r="AB86"/>
  <c r="AC86"/>
  <c r="AD86"/>
  <c r="AE86"/>
  <c r="AF86"/>
  <c r="AG86"/>
  <c r="AH86"/>
  <c r="AI86"/>
  <c r="AJ86"/>
  <c r="AK86"/>
  <c r="AL86"/>
  <c r="AM86"/>
  <c r="AN86"/>
  <c r="AO86"/>
  <c r="AP86"/>
  <c r="AQ86"/>
  <c r="AR86"/>
  <c r="D87"/>
  <c r="E87"/>
  <c r="F87"/>
  <c r="G87"/>
  <c r="H87"/>
  <c r="I87"/>
  <c r="J87"/>
  <c r="K87"/>
  <c r="L87"/>
  <c r="M87"/>
  <c r="N87"/>
  <c r="O87"/>
  <c r="P87"/>
  <c r="Q87"/>
  <c r="R87"/>
  <c r="S87"/>
  <c r="T87"/>
  <c r="U87"/>
  <c r="V87"/>
  <c r="W87"/>
  <c r="X87"/>
  <c r="Y87"/>
  <c r="Z87"/>
  <c r="AA87"/>
  <c r="AB87"/>
  <c r="AC87"/>
  <c r="AD87"/>
  <c r="AE87"/>
  <c r="AF87"/>
  <c r="AG87"/>
  <c r="AH87"/>
  <c r="AI87"/>
  <c r="AJ87"/>
  <c r="AK87"/>
  <c r="AL87"/>
  <c r="AM87"/>
  <c r="AN87"/>
  <c r="AO87"/>
  <c r="AP87"/>
  <c r="AQ87"/>
  <c r="AR87"/>
  <c r="D88"/>
  <c r="E88"/>
  <c r="F88"/>
  <c r="G88"/>
  <c r="H88"/>
  <c r="I88"/>
  <c r="J88"/>
  <c r="K88"/>
  <c r="L88"/>
  <c r="M88"/>
  <c r="N88"/>
  <c r="O88"/>
  <c r="P88"/>
  <c r="Q88"/>
  <c r="R88"/>
  <c r="S88"/>
  <c r="T88"/>
  <c r="U88"/>
  <c r="V88"/>
  <c r="W88"/>
  <c r="X88"/>
  <c r="Y88"/>
  <c r="Z88"/>
  <c r="AA88"/>
  <c r="AB88"/>
  <c r="AC88"/>
  <c r="AD88"/>
  <c r="AE88"/>
  <c r="AF88"/>
  <c r="AG88"/>
  <c r="AH88"/>
  <c r="AI88"/>
  <c r="AJ88"/>
  <c r="AK88"/>
  <c r="AL88"/>
  <c r="AM88"/>
  <c r="AN88"/>
  <c r="AO88"/>
  <c r="AP88"/>
  <c r="AQ88"/>
  <c r="AR88"/>
  <c r="D89"/>
  <c r="E89"/>
  <c r="F89"/>
  <c r="G89"/>
  <c r="H89"/>
  <c r="I89"/>
  <c r="J89"/>
  <c r="K89"/>
  <c r="L89"/>
  <c r="M89"/>
  <c r="N89"/>
  <c r="O89"/>
  <c r="P89"/>
  <c r="Q89"/>
  <c r="R89"/>
  <c r="S89"/>
  <c r="T89"/>
  <c r="U89"/>
  <c r="V89"/>
  <c r="W89"/>
  <c r="X89"/>
  <c r="Y89"/>
  <c r="Z89"/>
  <c r="AA89"/>
  <c r="AB89"/>
  <c r="AC89"/>
  <c r="AD89"/>
  <c r="AE89"/>
  <c r="AF89"/>
  <c r="AG89"/>
  <c r="AH89"/>
  <c r="AI89"/>
  <c r="AJ89"/>
  <c r="AK89"/>
  <c r="AL89"/>
  <c r="AM89"/>
  <c r="AN89"/>
  <c r="AO89"/>
  <c r="AP89"/>
  <c r="AQ89"/>
  <c r="AR89"/>
  <c r="D90"/>
  <c r="E90"/>
  <c r="F90"/>
  <c r="G90"/>
  <c r="H90"/>
  <c r="I90"/>
  <c r="J90"/>
  <c r="K90"/>
  <c r="L90"/>
  <c r="M90"/>
  <c r="N90"/>
  <c r="O90"/>
  <c r="P90"/>
  <c r="Q90"/>
  <c r="R90"/>
  <c r="S90"/>
  <c r="T90"/>
  <c r="U90"/>
  <c r="V90"/>
  <c r="W90"/>
  <c r="X90"/>
  <c r="Y90"/>
  <c r="Z90"/>
  <c r="AA90"/>
  <c r="AB90"/>
  <c r="AC90"/>
  <c r="AD90"/>
  <c r="AE90"/>
  <c r="AF90"/>
  <c r="AG90"/>
  <c r="AH90"/>
  <c r="AI90"/>
  <c r="AJ90"/>
  <c r="AK90"/>
  <c r="AL90"/>
  <c r="AM90"/>
  <c r="AN90"/>
  <c r="AO90"/>
  <c r="AP90"/>
  <c r="AQ90"/>
  <c r="AR90"/>
  <c r="D91"/>
  <c r="E91"/>
  <c r="F91"/>
  <c r="G91"/>
  <c r="H91"/>
  <c r="I91"/>
  <c r="J91"/>
  <c r="K91"/>
  <c r="L91"/>
  <c r="M91"/>
  <c r="N91"/>
  <c r="O91"/>
  <c r="P91"/>
  <c r="Q91"/>
  <c r="R91"/>
  <c r="S91"/>
  <c r="T91"/>
  <c r="U91"/>
  <c r="V91"/>
  <c r="W91"/>
  <c r="X91"/>
  <c r="Y91"/>
  <c r="Z91"/>
  <c r="AA91"/>
  <c r="AB91"/>
  <c r="AC91"/>
  <c r="AD91"/>
  <c r="AE91"/>
  <c r="AF91"/>
  <c r="AG91"/>
  <c r="AH91"/>
  <c r="AI91"/>
  <c r="AJ91"/>
  <c r="AK91"/>
  <c r="AL91"/>
  <c r="AM91"/>
  <c r="AN91"/>
  <c r="AO91"/>
  <c r="AP91"/>
  <c r="AQ91"/>
  <c r="AR91"/>
  <c r="D92"/>
  <c r="E92"/>
  <c r="F92"/>
  <c r="G92"/>
  <c r="H92"/>
  <c r="I92"/>
  <c r="J92"/>
  <c r="K92"/>
  <c r="L92"/>
  <c r="M92"/>
  <c r="N92"/>
  <c r="O92"/>
  <c r="P92"/>
  <c r="Q92"/>
  <c r="R92"/>
  <c r="S92"/>
  <c r="T92"/>
  <c r="U92"/>
  <c r="V92"/>
  <c r="W92"/>
  <c r="X92"/>
  <c r="Y92"/>
  <c r="Z92"/>
  <c r="AA92"/>
  <c r="AB92"/>
  <c r="AC92"/>
  <c r="AD92"/>
  <c r="AE92"/>
  <c r="AF92"/>
  <c r="AG92"/>
  <c r="AH92"/>
  <c r="AI92"/>
  <c r="AJ92"/>
  <c r="AK92"/>
  <c r="AL92"/>
  <c r="AM92"/>
  <c r="AN92"/>
  <c r="AO92"/>
  <c r="AP92"/>
  <c r="AQ92"/>
  <c r="AR92"/>
  <c r="D93"/>
  <c r="E93"/>
  <c r="F93"/>
  <c r="G93"/>
  <c r="H93"/>
  <c r="I93"/>
  <c r="J93"/>
  <c r="K93"/>
  <c r="L93"/>
  <c r="M93"/>
  <c r="N93"/>
  <c r="O93"/>
  <c r="P93"/>
  <c r="Q93"/>
  <c r="R93"/>
  <c r="S93"/>
  <c r="T93"/>
  <c r="U93"/>
  <c r="V93"/>
  <c r="W93"/>
  <c r="X93"/>
  <c r="Y93"/>
  <c r="Z93"/>
  <c r="AA93"/>
  <c r="AB93"/>
  <c r="AC93"/>
  <c r="AD93"/>
  <c r="AE93"/>
  <c r="AF93"/>
  <c r="AG93"/>
  <c r="AH93"/>
  <c r="AI93"/>
  <c r="AJ93"/>
  <c r="AK93"/>
  <c r="AL93"/>
  <c r="AM93"/>
  <c r="AN93"/>
  <c r="AO93"/>
  <c r="AP93"/>
  <c r="AQ93"/>
  <c r="AR93"/>
  <c r="D94"/>
  <c r="E94"/>
  <c r="F94"/>
  <c r="G94"/>
  <c r="H94"/>
  <c r="I94"/>
  <c r="J94"/>
  <c r="K94"/>
  <c r="L94"/>
  <c r="M94"/>
  <c r="N94"/>
  <c r="O94"/>
  <c r="P94"/>
  <c r="Q94"/>
  <c r="R94"/>
  <c r="S94"/>
  <c r="T94"/>
  <c r="U94"/>
  <c r="V94"/>
  <c r="W94"/>
  <c r="X94"/>
  <c r="Y94"/>
  <c r="Z94"/>
  <c r="AA94"/>
  <c r="AB94"/>
  <c r="AC94"/>
  <c r="AD94"/>
  <c r="AE94"/>
  <c r="AF94"/>
  <c r="AG94"/>
  <c r="AH94"/>
  <c r="AI94"/>
  <c r="AJ94"/>
  <c r="AK94"/>
  <c r="AL94"/>
  <c r="AM94"/>
  <c r="AN94"/>
  <c r="AO94"/>
  <c r="AP94"/>
  <c r="AQ94"/>
  <c r="AR94"/>
  <c r="D95"/>
  <c r="E95"/>
  <c r="F95"/>
  <c r="G95"/>
  <c r="H95"/>
  <c r="I95"/>
  <c r="J95"/>
  <c r="K95"/>
  <c r="L95"/>
  <c r="M95"/>
  <c r="N95"/>
  <c r="O95"/>
  <c r="P95"/>
  <c r="Q95"/>
  <c r="R95"/>
  <c r="S95"/>
  <c r="T95"/>
  <c r="U95"/>
  <c r="V95"/>
  <c r="W95"/>
  <c r="X95"/>
  <c r="Y95"/>
  <c r="Z95"/>
  <c r="AA95"/>
  <c r="AB95"/>
  <c r="AC95"/>
  <c r="AD95"/>
  <c r="AE95"/>
  <c r="AF95"/>
  <c r="AG95"/>
  <c r="AH95"/>
  <c r="AI95"/>
  <c r="AJ95"/>
  <c r="AK95"/>
  <c r="AL95"/>
  <c r="AM95"/>
  <c r="AN95"/>
  <c r="AO95"/>
  <c r="AP95"/>
  <c r="AQ95"/>
  <c r="AR95"/>
  <c r="D96"/>
  <c r="E96"/>
  <c r="F96"/>
  <c r="G96"/>
  <c r="H96"/>
  <c r="I96"/>
  <c r="J96"/>
  <c r="K96"/>
  <c r="L96"/>
  <c r="M96"/>
  <c r="N96"/>
  <c r="O96"/>
  <c r="P96"/>
  <c r="Q96"/>
  <c r="R96"/>
  <c r="S96"/>
  <c r="T96"/>
  <c r="U96"/>
  <c r="V96"/>
  <c r="W96"/>
  <c r="X96"/>
  <c r="Y96"/>
  <c r="Z96"/>
  <c r="AA96"/>
  <c r="AB96"/>
  <c r="AC96"/>
  <c r="AD96"/>
  <c r="AE96"/>
  <c r="AF96"/>
  <c r="AG96"/>
  <c r="AH96"/>
  <c r="AI96"/>
  <c r="AJ96"/>
  <c r="AK96"/>
  <c r="AL96"/>
  <c r="AM96"/>
  <c r="AN96"/>
  <c r="AO96"/>
  <c r="AP96"/>
  <c r="AQ96"/>
  <c r="AR96"/>
  <c r="D9" i="10"/>
  <c r="E9"/>
  <c r="F9"/>
  <c r="G9"/>
  <c r="H9"/>
  <c r="I9"/>
  <c r="J9"/>
  <c r="K9"/>
  <c r="L9"/>
  <c r="M9"/>
  <c r="N9"/>
  <c r="O9"/>
  <c r="P9"/>
  <c r="Q9"/>
  <c r="R9"/>
  <c r="S9"/>
  <c r="T9"/>
  <c r="U9"/>
  <c r="V9"/>
  <c r="W9"/>
  <c r="X9"/>
  <c r="Y9"/>
  <c r="Z9"/>
  <c r="AA9"/>
  <c r="AB9"/>
  <c r="AC9"/>
  <c r="AD9"/>
  <c r="AE9"/>
  <c r="AF9"/>
  <c r="AG9"/>
  <c r="AH9"/>
  <c r="AI9"/>
  <c r="AJ9"/>
  <c r="AK9"/>
  <c r="AL9"/>
  <c r="AM9"/>
  <c r="AN9"/>
  <c r="AO9"/>
  <c r="AP9"/>
  <c r="AQ9"/>
  <c r="D10"/>
  <c r="E10"/>
  <c r="F10"/>
  <c r="G10"/>
  <c r="H10"/>
  <c r="I10"/>
  <c r="J10"/>
  <c r="K10"/>
  <c r="L10"/>
  <c r="M10"/>
  <c r="N10"/>
  <c r="O10"/>
  <c r="P10"/>
  <c r="Q10"/>
  <c r="R10"/>
  <c r="S10"/>
  <c r="T10"/>
  <c r="U10"/>
  <c r="V10"/>
  <c r="W10"/>
  <c r="X10"/>
  <c r="Y10"/>
  <c r="Z10"/>
  <c r="AA10"/>
  <c r="AB10"/>
  <c r="AC10"/>
  <c r="AD10"/>
  <c r="AE10"/>
  <c r="AF10"/>
  <c r="AG10"/>
  <c r="AH10"/>
  <c r="AI10"/>
  <c r="AJ10"/>
  <c r="AK10"/>
  <c r="AL10"/>
  <c r="AM10"/>
  <c r="AN10"/>
  <c r="AO10"/>
  <c r="AP10"/>
  <c r="AQ10"/>
  <c r="D11"/>
  <c r="E11"/>
  <c r="F11"/>
  <c r="G11"/>
  <c r="H11"/>
  <c r="I11"/>
  <c r="J11"/>
  <c r="K11"/>
  <c r="L11"/>
  <c r="M11"/>
  <c r="N11"/>
  <c r="O11"/>
  <c r="P11"/>
  <c r="Q11"/>
  <c r="R11"/>
  <c r="S11"/>
  <c r="T11"/>
  <c r="U11"/>
  <c r="V11"/>
  <c r="W11"/>
  <c r="X11"/>
  <c r="Y11"/>
  <c r="Z11"/>
  <c r="AA11"/>
  <c r="AB11"/>
  <c r="AC11"/>
  <c r="AD11"/>
  <c r="AE11"/>
  <c r="AF11"/>
  <c r="AG11"/>
  <c r="AH11"/>
  <c r="AI11"/>
  <c r="AJ11"/>
  <c r="AK11"/>
  <c r="AL11"/>
  <c r="AM11"/>
  <c r="AN11"/>
  <c r="AO11"/>
  <c r="AP11"/>
  <c r="AQ11"/>
  <c r="D12"/>
  <c r="E12"/>
  <c r="F12"/>
  <c r="G12"/>
  <c r="H12"/>
  <c r="I12"/>
  <c r="J12"/>
  <c r="K12"/>
  <c r="L12"/>
  <c r="M12"/>
  <c r="N12"/>
  <c r="O12"/>
  <c r="P12"/>
  <c r="Q12"/>
  <c r="R12"/>
  <c r="S12"/>
  <c r="T12"/>
  <c r="U12"/>
  <c r="V12"/>
  <c r="W12"/>
  <c r="X12"/>
  <c r="Y12"/>
  <c r="Z12"/>
  <c r="AA12"/>
  <c r="AB12"/>
  <c r="AC12"/>
  <c r="AD12"/>
  <c r="AE12"/>
  <c r="AF12"/>
  <c r="AG12"/>
  <c r="AH12"/>
  <c r="AI12"/>
  <c r="AJ12"/>
  <c r="AK12"/>
  <c r="AL12"/>
  <c r="AM12"/>
  <c r="AN12"/>
  <c r="AO12"/>
  <c r="AP12"/>
  <c r="AQ12"/>
  <c r="D13"/>
  <c r="E13"/>
  <c r="F13"/>
  <c r="G13"/>
  <c r="H13"/>
  <c r="I13"/>
  <c r="J13"/>
  <c r="K13"/>
  <c r="L13"/>
  <c r="M13"/>
  <c r="N13"/>
  <c r="O13"/>
  <c r="P13"/>
  <c r="Q13"/>
  <c r="R13"/>
  <c r="S13"/>
  <c r="T13"/>
  <c r="U13"/>
  <c r="V13"/>
  <c r="W13"/>
  <c r="X13"/>
  <c r="Y13"/>
  <c r="Z13"/>
  <c r="AA13"/>
  <c r="AB13"/>
  <c r="AC13"/>
  <c r="AD13"/>
  <c r="AE13"/>
  <c r="AF13"/>
  <c r="AG13"/>
  <c r="AH13"/>
  <c r="AI13"/>
  <c r="AJ13"/>
  <c r="AK13"/>
  <c r="AL13"/>
  <c r="AM13"/>
  <c r="AN13"/>
  <c r="AO13"/>
  <c r="AP13"/>
  <c r="AQ13"/>
  <c r="D14"/>
  <c r="E14"/>
  <c r="F14"/>
  <c r="G14"/>
  <c r="H14"/>
  <c r="I14"/>
  <c r="J14"/>
  <c r="K14"/>
  <c r="L14"/>
  <c r="M14"/>
  <c r="N14"/>
  <c r="O14"/>
  <c r="P14"/>
  <c r="Q14"/>
  <c r="R14"/>
  <c r="S14"/>
  <c r="T14"/>
  <c r="U14"/>
  <c r="V14"/>
  <c r="W14"/>
  <c r="X14"/>
  <c r="Y14"/>
  <c r="Z14"/>
  <c r="AA14"/>
  <c r="AB14"/>
  <c r="AC14"/>
  <c r="AD14"/>
  <c r="AE14"/>
  <c r="AF14"/>
  <c r="AG14"/>
  <c r="AH14"/>
  <c r="AI14"/>
  <c r="AJ14"/>
  <c r="AK14"/>
  <c r="AL14"/>
  <c r="AM14"/>
  <c r="AN14"/>
  <c r="AO14"/>
  <c r="AP14"/>
  <c r="AQ14"/>
  <c r="D15"/>
  <c r="E15"/>
  <c r="F15"/>
  <c r="G15"/>
  <c r="H15"/>
  <c r="I15"/>
  <c r="J15"/>
  <c r="K15"/>
  <c r="L15"/>
  <c r="M15"/>
  <c r="N15"/>
  <c r="O15"/>
  <c r="P15"/>
  <c r="Q15"/>
  <c r="R15"/>
  <c r="S15"/>
  <c r="T15"/>
  <c r="U15"/>
  <c r="V15"/>
  <c r="W15"/>
  <c r="X15"/>
  <c r="Y15"/>
  <c r="Z15"/>
  <c r="AA15"/>
  <c r="AB15"/>
  <c r="AC15"/>
  <c r="AD15"/>
  <c r="AE15"/>
  <c r="AF15"/>
  <c r="AG15"/>
  <c r="AH15"/>
  <c r="AI15"/>
  <c r="AJ15"/>
  <c r="AK15"/>
  <c r="AL15"/>
  <c r="AM15"/>
  <c r="AN15"/>
  <c r="AO15"/>
  <c r="AP15"/>
  <c r="AQ15"/>
  <c r="D16"/>
  <c r="E16"/>
  <c r="F16"/>
  <c r="G16"/>
  <c r="H16"/>
  <c r="I16"/>
  <c r="J16"/>
  <c r="K16"/>
  <c r="L16"/>
  <c r="M16"/>
  <c r="N16"/>
  <c r="O16"/>
  <c r="P16"/>
  <c r="Q16"/>
  <c r="R16"/>
  <c r="S16"/>
  <c r="T16"/>
  <c r="U16"/>
  <c r="V16"/>
  <c r="W16"/>
  <c r="X16"/>
  <c r="Y16"/>
  <c r="Z16"/>
  <c r="AA16"/>
  <c r="AB16"/>
  <c r="AC16"/>
  <c r="AD16"/>
  <c r="AE16"/>
  <c r="AF16"/>
  <c r="AG16"/>
  <c r="AH16"/>
  <c r="AI16"/>
  <c r="AJ16"/>
  <c r="AK16"/>
  <c r="AL16"/>
  <c r="AM16"/>
  <c r="AN16"/>
  <c r="AO16"/>
  <c r="AP16"/>
  <c r="AQ16"/>
  <c r="D17"/>
  <c r="E17"/>
  <c r="F17"/>
  <c r="G17"/>
  <c r="H17"/>
  <c r="I17"/>
  <c r="J17"/>
  <c r="K17"/>
  <c r="L17"/>
  <c r="M17"/>
  <c r="N17"/>
  <c r="O17"/>
  <c r="P17"/>
  <c r="Q17"/>
  <c r="R17"/>
  <c r="S17"/>
  <c r="T17"/>
  <c r="U17"/>
  <c r="V17"/>
  <c r="W17"/>
  <c r="X17"/>
  <c r="Y17"/>
  <c r="Z17"/>
  <c r="AA17"/>
  <c r="AB17"/>
  <c r="AC17"/>
  <c r="AD17"/>
  <c r="AE17"/>
  <c r="AF17"/>
  <c r="AG17"/>
  <c r="AH17"/>
  <c r="AI17"/>
  <c r="AJ17"/>
  <c r="AK17"/>
  <c r="AL17"/>
  <c r="AM17"/>
  <c r="AN17"/>
  <c r="AO17"/>
  <c r="AP17"/>
  <c r="AQ17"/>
  <c r="D18"/>
  <c r="E18"/>
  <c r="F18"/>
  <c r="G18"/>
  <c r="H18"/>
  <c r="I18"/>
  <c r="J18"/>
  <c r="K18"/>
  <c r="L18"/>
  <c r="M18"/>
  <c r="N18"/>
  <c r="O18"/>
  <c r="P18"/>
  <c r="Q18"/>
  <c r="R18"/>
  <c r="S18"/>
  <c r="T18"/>
  <c r="U18"/>
  <c r="V18"/>
  <c r="W18"/>
  <c r="X18"/>
  <c r="Y18"/>
  <c r="Z18"/>
  <c r="AA18"/>
  <c r="AB18"/>
  <c r="AC18"/>
  <c r="AD18"/>
  <c r="AE18"/>
  <c r="AF18"/>
  <c r="AG18"/>
  <c r="AH18"/>
  <c r="AI18"/>
  <c r="AJ18"/>
  <c r="AK18"/>
  <c r="AL18"/>
  <c r="AM18"/>
  <c r="AN18"/>
  <c r="AO18"/>
  <c r="AP18"/>
  <c r="AQ18"/>
  <c r="D19"/>
  <c r="E19"/>
  <c r="F19"/>
  <c r="G19"/>
  <c r="H19"/>
  <c r="I19"/>
  <c r="J19"/>
  <c r="K19"/>
  <c r="L19"/>
  <c r="M19"/>
  <c r="N19"/>
  <c r="O19"/>
  <c r="P19"/>
  <c r="Q19"/>
  <c r="R19"/>
  <c r="S19"/>
  <c r="T19"/>
  <c r="U19"/>
  <c r="V19"/>
  <c r="W19"/>
  <c r="X19"/>
  <c r="Y19"/>
  <c r="Z19"/>
  <c r="AA19"/>
  <c r="AB19"/>
  <c r="AC19"/>
  <c r="AD19"/>
  <c r="AE19"/>
  <c r="AF19"/>
  <c r="AG19"/>
  <c r="AH19"/>
  <c r="AI19"/>
  <c r="AJ19"/>
  <c r="AK19"/>
  <c r="AL19"/>
  <c r="AM19"/>
  <c r="AN19"/>
  <c r="AO19"/>
  <c r="AP19"/>
  <c r="AQ19"/>
  <c r="D20"/>
  <c r="E20"/>
  <c r="F20"/>
  <c r="G20"/>
  <c r="H20"/>
  <c r="I20"/>
  <c r="J20"/>
  <c r="K20"/>
  <c r="L20"/>
  <c r="M20"/>
  <c r="N20"/>
  <c r="O20"/>
  <c r="P20"/>
  <c r="Q20"/>
  <c r="R20"/>
  <c r="S20"/>
  <c r="T20"/>
  <c r="U20"/>
  <c r="V20"/>
  <c r="W20"/>
  <c r="X20"/>
  <c r="Y20"/>
  <c r="Z20"/>
  <c r="AA20"/>
  <c r="AB20"/>
  <c r="AC20"/>
  <c r="AD20"/>
  <c r="AE20"/>
  <c r="AF20"/>
  <c r="AG20"/>
  <c r="AH20"/>
  <c r="AI20"/>
  <c r="AJ20"/>
  <c r="AK20"/>
  <c r="AL20"/>
  <c r="AM20"/>
  <c r="AN20"/>
  <c r="AO20"/>
  <c r="AP20"/>
  <c r="AQ20"/>
  <c r="D21"/>
  <c r="E21"/>
  <c r="F21"/>
  <c r="G21"/>
  <c r="H21"/>
  <c r="I21"/>
  <c r="J21"/>
  <c r="K21"/>
  <c r="L21"/>
  <c r="M21"/>
  <c r="N21"/>
  <c r="O21"/>
  <c r="P21"/>
  <c r="Q21"/>
  <c r="R21"/>
  <c r="S21"/>
  <c r="T21"/>
  <c r="U21"/>
  <c r="V21"/>
  <c r="W21"/>
  <c r="X21"/>
  <c r="Y21"/>
  <c r="Z21"/>
  <c r="AA21"/>
  <c r="AB21"/>
  <c r="AC21"/>
  <c r="AD21"/>
  <c r="AE21"/>
  <c r="AF21"/>
  <c r="AG21"/>
  <c r="AH21"/>
  <c r="AI21"/>
  <c r="AJ21"/>
  <c r="AK21"/>
  <c r="AL21"/>
  <c r="AM21"/>
  <c r="AN21"/>
  <c r="AO21"/>
  <c r="AP21"/>
  <c r="AQ21"/>
  <c r="D22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Z22"/>
  <c r="AA22"/>
  <c r="AB22"/>
  <c r="AC22"/>
  <c r="AD22"/>
  <c r="AE22"/>
  <c r="AF22"/>
  <c r="AG22"/>
  <c r="AH22"/>
  <c r="AI22"/>
  <c r="AJ22"/>
  <c r="AK22"/>
  <c r="AL22"/>
  <c r="AM22"/>
  <c r="AN22"/>
  <c r="AO22"/>
  <c r="AP22"/>
  <c r="AQ22"/>
  <c r="D23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Z23"/>
  <c r="AA23"/>
  <c r="AB23"/>
  <c r="AC23"/>
  <c r="AD23"/>
  <c r="AE23"/>
  <c r="AF23"/>
  <c r="AG23"/>
  <c r="AH23"/>
  <c r="AI23"/>
  <c r="AJ23"/>
  <c r="AK23"/>
  <c r="AL23"/>
  <c r="AM23"/>
  <c r="AN23"/>
  <c r="AO23"/>
  <c r="AP23"/>
  <c r="AQ23"/>
  <c r="D24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Z24"/>
  <c r="AA24"/>
  <c r="AB24"/>
  <c r="AC24"/>
  <c r="AD24"/>
  <c r="AE24"/>
  <c r="AF24"/>
  <c r="AG24"/>
  <c r="AH24"/>
  <c r="AI24"/>
  <c r="AJ24"/>
  <c r="AK24"/>
  <c r="AL24"/>
  <c r="AM24"/>
  <c r="AN24"/>
  <c r="AO24"/>
  <c r="AP24"/>
  <c r="AQ24"/>
  <c r="D25"/>
  <c r="E25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Z25"/>
  <c r="AA25"/>
  <c r="AB25"/>
  <c r="AC25"/>
  <c r="AD25"/>
  <c r="AE25"/>
  <c r="AF25"/>
  <c r="AG25"/>
  <c r="AH25"/>
  <c r="AI25"/>
  <c r="AJ25"/>
  <c r="AK25"/>
  <c r="AL25"/>
  <c r="AM25"/>
  <c r="AN25"/>
  <c r="AO25"/>
  <c r="AP25"/>
  <c r="AQ25"/>
  <c r="D26"/>
  <c r="E26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Y26"/>
  <c r="Z26"/>
  <c r="AA26"/>
  <c r="AB26"/>
  <c r="AC26"/>
  <c r="AD26"/>
  <c r="AE26"/>
  <c r="AF26"/>
  <c r="AG26"/>
  <c r="AH26"/>
  <c r="AI26"/>
  <c r="AJ26"/>
  <c r="AK26"/>
  <c r="AL26"/>
  <c r="AM26"/>
  <c r="AN26"/>
  <c r="AO26"/>
  <c r="AP26"/>
  <c r="AQ26"/>
  <c r="D27"/>
  <c r="E27"/>
  <c r="F27"/>
  <c r="G27"/>
  <c r="H27"/>
  <c r="I27"/>
  <c r="J27"/>
  <c r="K27"/>
  <c r="L27"/>
  <c r="M27"/>
  <c r="N27"/>
  <c r="O27"/>
  <c r="P27"/>
  <c r="Q27"/>
  <c r="R27"/>
  <c r="S27"/>
  <c r="T27"/>
  <c r="U27"/>
  <c r="V27"/>
  <c r="W27"/>
  <c r="X27"/>
  <c r="Y27"/>
  <c r="Z27"/>
  <c r="AA27"/>
  <c r="AB27"/>
  <c r="AC27"/>
  <c r="AD27"/>
  <c r="AE27"/>
  <c r="AF27"/>
  <c r="AG27"/>
  <c r="AH27"/>
  <c r="AI27"/>
  <c r="AJ27"/>
  <c r="AK27"/>
  <c r="AL27"/>
  <c r="AM27"/>
  <c r="AN27"/>
  <c r="AO27"/>
  <c r="AP27"/>
  <c r="AQ27"/>
  <c r="D28"/>
  <c r="E28"/>
  <c r="F28"/>
  <c r="G28"/>
  <c r="H28"/>
  <c r="I28"/>
  <c r="J28"/>
  <c r="K28"/>
  <c r="L28"/>
  <c r="M28"/>
  <c r="N28"/>
  <c r="O28"/>
  <c r="P28"/>
  <c r="Q28"/>
  <c r="R28"/>
  <c r="S28"/>
  <c r="T28"/>
  <c r="U28"/>
  <c r="V28"/>
  <c r="W28"/>
  <c r="X28"/>
  <c r="Y28"/>
  <c r="Z28"/>
  <c r="AA28"/>
  <c r="AB28"/>
  <c r="AC28"/>
  <c r="AD28"/>
  <c r="AE28"/>
  <c r="AF28"/>
  <c r="AG28"/>
  <c r="AH28"/>
  <c r="AI28"/>
  <c r="AJ28"/>
  <c r="AK28"/>
  <c r="AL28"/>
  <c r="AM28"/>
  <c r="AN28"/>
  <c r="AO28"/>
  <c r="AP28"/>
  <c r="AQ28"/>
  <c r="D29"/>
  <c r="E29"/>
  <c r="F29"/>
  <c r="G29"/>
  <c r="H29"/>
  <c r="I29"/>
  <c r="J29"/>
  <c r="K29"/>
  <c r="L29"/>
  <c r="M29"/>
  <c r="N29"/>
  <c r="O29"/>
  <c r="P29"/>
  <c r="Q29"/>
  <c r="R29"/>
  <c r="S29"/>
  <c r="T29"/>
  <c r="U29"/>
  <c r="V29"/>
  <c r="W29"/>
  <c r="X29"/>
  <c r="Y29"/>
  <c r="Z29"/>
  <c r="AA29"/>
  <c r="AB29"/>
  <c r="AC29"/>
  <c r="AD29"/>
  <c r="AE29"/>
  <c r="AF29"/>
  <c r="AG29"/>
  <c r="AH29"/>
  <c r="AI29"/>
  <c r="AJ29"/>
  <c r="AK29"/>
  <c r="AL29"/>
  <c r="AM29"/>
  <c r="AN29"/>
  <c r="AO29"/>
  <c r="AP29"/>
  <c r="AQ29"/>
  <c r="D30"/>
  <c r="E30"/>
  <c r="F30"/>
  <c r="G30"/>
  <c r="H30"/>
  <c r="I30"/>
  <c r="J30"/>
  <c r="K30"/>
  <c r="L30"/>
  <c r="M30"/>
  <c r="N30"/>
  <c r="O30"/>
  <c r="P30"/>
  <c r="Q30"/>
  <c r="R30"/>
  <c r="S30"/>
  <c r="T30"/>
  <c r="U30"/>
  <c r="V30"/>
  <c r="W30"/>
  <c r="X30"/>
  <c r="Y30"/>
  <c r="Z30"/>
  <c r="AA30"/>
  <c r="AB30"/>
  <c r="AC30"/>
  <c r="AD30"/>
  <c r="AE30"/>
  <c r="AF30"/>
  <c r="AG30"/>
  <c r="AH30"/>
  <c r="AI30"/>
  <c r="AJ30"/>
  <c r="AK30"/>
  <c r="AL30"/>
  <c r="AM30"/>
  <c r="AN30"/>
  <c r="AO30"/>
  <c r="AP30"/>
  <c r="AQ30"/>
  <c r="D31"/>
  <c r="E31"/>
  <c r="F31"/>
  <c r="G31"/>
  <c r="H31"/>
  <c r="I31"/>
  <c r="J31"/>
  <c r="K31"/>
  <c r="L31"/>
  <c r="M31"/>
  <c r="N31"/>
  <c r="O31"/>
  <c r="P31"/>
  <c r="Q31"/>
  <c r="R31"/>
  <c r="S31"/>
  <c r="T31"/>
  <c r="U31"/>
  <c r="V31"/>
  <c r="W31"/>
  <c r="X31"/>
  <c r="Y31"/>
  <c r="Z31"/>
  <c r="AA31"/>
  <c r="AB31"/>
  <c r="AC31"/>
  <c r="AD31"/>
  <c r="AE31"/>
  <c r="AF31"/>
  <c r="AG31"/>
  <c r="AH31"/>
  <c r="AI31"/>
  <c r="AJ31"/>
  <c r="AK31"/>
  <c r="AL31"/>
  <c r="AM31"/>
  <c r="AN31"/>
  <c r="AO31"/>
  <c r="AP31"/>
  <c r="AQ31"/>
  <c r="D32"/>
  <c r="E32"/>
  <c r="F32"/>
  <c r="G32"/>
  <c r="H32"/>
  <c r="I32"/>
  <c r="J32"/>
  <c r="K32"/>
  <c r="L32"/>
  <c r="M32"/>
  <c r="N32"/>
  <c r="O32"/>
  <c r="P32"/>
  <c r="Q32"/>
  <c r="R32"/>
  <c r="S32"/>
  <c r="T32"/>
  <c r="U32"/>
  <c r="V32"/>
  <c r="W32"/>
  <c r="X32"/>
  <c r="Y32"/>
  <c r="Z32"/>
  <c r="AA32"/>
  <c r="AB32"/>
  <c r="AC32"/>
  <c r="AD32"/>
  <c r="AE32"/>
  <c r="AF32"/>
  <c r="AG32"/>
  <c r="AH32"/>
  <c r="AI32"/>
  <c r="AJ32"/>
  <c r="AK32"/>
  <c r="AL32"/>
  <c r="AM32"/>
  <c r="AN32"/>
  <c r="AO32"/>
  <c r="AP32"/>
  <c r="AQ32"/>
  <c r="D33"/>
  <c r="E33"/>
  <c r="F33"/>
  <c r="G33"/>
  <c r="H33"/>
  <c r="I33"/>
  <c r="J33"/>
  <c r="K33"/>
  <c r="L33"/>
  <c r="M33"/>
  <c r="N33"/>
  <c r="O33"/>
  <c r="P33"/>
  <c r="Q33"/>
  <c r="R33"/>
  <c r="S33"/>
  <c r="T33"/>
  <c r="U33"/>
  <c r="V33"/>
  <c r="W33"/>
  <c r="X33"/>
  <c r="Y33"/>
  <c r="Z33"/>
  <c r="AA33"/>
  <c r="AB33"/>
  <c r="AC33"/>
  <c r="AD33"/>
  <c r="AE33"/>
  <c r="AF33"/>
  <c r="AG33"/>
  <c r="AH33"/>
  <c r="AI33"/>
  <c r="AJ33"/>
  <c r="AK33"/>
  <c r="AL33"/>
  <c r="AM33"/>
  <c r="AN33"/>
  <c r="AO33"/>
  <c r="AP33"/>
  <c r="AQ33"/>
  <c r="D34"/>
  <c r="E34"/>
  <c r="F34"/>
  <c r="G34"/>
  <c r="H34"/>
  <c r="I34"/>
  <c r="J34"/>
  <c r="K34"/>
  <c r="L34"/>
  <c r="M34"/>
  <c r="N34"/>
  <c r="O34"/>
  <c r="P34"/>
  <c r="Q34"/>
  <c r="R34"/>
  <c r="S34"/>
  <c r="T34"/>
  <c r="U34"/>
  <c r="V34"/>
  <c r="W34"/>
  <c r="X34"/>
  <c r="Y34"/>
  <c r="Z34"/>
  <c r="AA34"/>
  <c r="AB34"/>
  <c r="AC34"/>
  <c r="AD34"/>
  <c r="AE34"/>
  <c r="AF34"/>
  <c r="AG34"/>
  <c r="AH34"/>
  <c r="AI34"/>
  <c r="AJ34"/>
  <c r="AK34"/>
  <c r="AL34"/>
  <c r="AM34"/>
  <c r="AN34"/>
  <c r="AO34"/>
  <c r="AP34"/>
  <c r="AQ34"/>
  <c r="D35"/>
  <c r="E35"/>
  <c r="F35"/>
  <c r="G35"/>
  <c r="H35"/>
  <c r="I35"/>
  <c r="J35"/>
  <c r="K35"/>
  <c r="L35"/>
  <c r="M35"/>
  <c r="N35"/>
  <c r="O35"/>
  <c r="P35"/>
  <c r="Q35"/>
  <c r="R35"/>
  <c r="S35"/>
  <c r="T35"/>
  <c r="U35"/>
  <c r="V35"/>
  <c r="W35"/>
  <c r="X35"/>
  <c r="Y35"/>
  <c r="Z35"/>
  <c r="AA35"/>
  <c r="AB35"/>
  <c r="AC35"/>
  <c r="AD35"/>
  <c r="AE35"/>
  <c r="AF35"/>
  <c r="AG35"/>
  <c r="AH35"/>
  <c r="AI35"/>
  <c r="AJ35"/>
  <c r="AK35"/>
  <c r="AL35"/>
  <c r="AM35"/>
  <c r="AN35"/>
  <c r="AO35"/>
  <c r="AP35"/>
  <c r="AQ35"/>
  <c r="D36"/>
  <c r="E36"/>
  <c r="F36"/>
  <c r="G36"/>
  <c r="H36"/>
  <c r="I36"/>
  <c r="J36"/>
  <c r="K36"/>
  <c r="L36"/>
  <c r="M36"/>
  <c r="N36"/>
  <c r="O36"/>
  <c r="P36"/>
  <c r="Q36"/>
  <c r="R36"/>
  <c r="S36"/>
  <c r="T36"/>
  <c r="U36"/>
  <c r="V36"/>
  <c r="W36"/>
  <c r="X36"/>
  <c r="Y36"/>
  <c r="Z36"/>
  <c r="AA36"/>
  <c r="AB36"/>
  <c r="AC36"/>
  <c r="AD36"/>
  <c r="AE36"/>
  <c r="AF36"/>
  <c r="AG36"/>
  <c r="AH36"/>
  <c r="AI36"/>
  <c r="AJ36"/>
  <c r="AK36"/>
  <c r="AL36"/>
  <c r="AM36"/>
  <c r="AN36"/>
  <c r="AO36"/>
  <c r="AP36"/>
  <c r="AQ36"/>
  <c r="D37"/>
  <c r="E37"/>
  <c r="F37"/>
  <c r="G37"/>
  <c r="H37"/>
  <c r="I37"/>
  <c r="J37"/>
  <c r="K37"/>
  <c r="L37"/>
  <c r="M37"/>
  <c r="N37"/>
  <c r="O37"/>
  <c r="P37"/>
  <c r="Q37"/>
  <c r="R37"/>
  <c r="S37"/>
  <c r="T37"/>
  <c r="U37"/>
  <c r="V37"/>
  <c r="W37"/>
  <c r="X37"/>
  <c r="Y37"/>
  <c r="Z37"/>
  <c r="AA37"/>
  <c r="AB37"/>
  <c r="AC37"/>
  <c r="AD37"/>
  <c r="AE37"/>
  <c r="AF37"/>
  <c r="AG37"/>
  <c r="AH37"/>
  <c r="AI37"/>
  <c r="AJ37"/>
  <c r="AK37"/>
  <c r="AL37"/>
  <c r="AM37"/>
  <c r="AN37"/>
  <c r="AO37"/>
  <c r="AP37"/>
  <c r="AQ37"/>
  <c r="D38"/>
  <c r="E38"/>
  <c r="F38"/>
  <c r="G38"/>
  <c r="H38"/>
  <c r="I38"/>
  <c r="J38"/>
  <c r="K38"/>
  <c r="L38"/>
  <c r="M38"/>
  <c r="N38"/>
  <c r="O38"/>
  <c r="P38"/>
  <c r="Q38"/>
  <c r="R38"/>
  <c r="S38"/>
  <c r="T38"/>
  <c r="U38"/>
  <c r="V38"/>
  <c r="W38"/>
  <c r="X38"/>
  <c r="Y38"/>
  <c r="Z38"/>
  <c r="AA38"/>
  <c r="AB38"/>
  <c r="AC38"/>
  <c r="AD38"/>
  <c r="AE38"/>
  <c r="AF38"/>
  <c r="AG38"/>
  <c r="AH38"/>
  <c r="AI38"/>
  <c r="AJ38"/>
  <c r="AK38"/>
  <c r="AL38"/>
  <c r="AM38"/>
  <c r="AN38"/>
  <c r="AO38"/>
  <c r="AP38"/>
  <c r="AQ38"/>
  <c r="D39"/>
  <c r="E39"/>
  <c r="F39"/>
  <c r="G39"/>
  <c r="H39"/>
  <c r="I39"/>
  <c r="J39"/>
  <c r="K39"/>
  <c r="L39"/>
  <c r="M39"/>
  <c r="N39"/>
  <c r="O39"/>
  <c r="P39"/>
  <c r="Q39"/>
  <c r="R39"/>
  <c r="S39"/>
  <c r="T39"/>
  <c r="U39"/>
  <c r="V39"/>
  <c r="W39"/>
  <c r="X39"/>
  <c r="Y39"/>
  <c r="Z39"/>
  <c r="AA39"/>
  <c r="AB39"/>
  <c r="AC39"/>
  <c r="AD39"/>
  <c r="AE39"/>
  <c r="AF39"/>
  <c r="AG39"/>
  <c r="AH39"/>
  <c r="AI39"/>
  <c r="AJ39"/>
  <c r="AK39"/>
  <c r="AL39"/>
  <c r="AM39"/>
  <c r="AN39"/>
  <c r="AO39"/>
  <c r="AP39"/>
  <c r="AQ39"/>
  <c r="D40"/>
  <c r="E40"/>
  <c r="F40"/>
  <c r="G40"/>
  <c r="H40"/>
  <c r="I40"/>
  <c r="J40"/>
  <c r="K40"/>
  <c r="L40"/>
  <c r="M40"/>
  <c r="N40"/>
  <c r="O40"/>
  <c r="P40"/>
  <c r="Q40"/>
  <c r="R40"/>
  <c r="S40"/>
  <c r="T40"/>
  <c r="U40"/>
  <c r="V40"/>
  <c r="W40"/>
  <c r="X40"/>
  <c r="Y40"/>
  <c r="Z40"/>
  <c r="AA40"/>
  <c r="AB40"/>
  <c r="AC40"/>
  <c r="AD40"/>
  <c r="AE40"/>
  <c r="AF40"/>
  <c r="AG40"/>
  <c r="AH40"/>
  <c r="AI40"/>
  <c r="AJ40"/>
  <c r="AK40"/>
  <c r="AL40"/>
  <c r="AM40"/>
  <c r="AN40"/>
  <c r="AO40"/>
  <c r="AP40"/>
  <c r="AQ40"/>
  <c r="D4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Z41"/>
  <c r="AA41"/>
  <c r="AB41"/>
  <c r="AC41"/>
  <c r="AD41"/>
  <c r="AE41"/>
  <c r="AF41"/>
  <c r="AG41"/>
  <c r="AH41"/>
  <c r="AI41"/>
  <c r="AJ41"/>
  <c r="AK41"/>
  <c r="AL41"/>
  <c r="AM41"/>
  <c r="AN41"/>
  <c r="AO41"/>
  <c r="AP41"/>
  <c r="AQ41"/>
  <c r="D42"/>
  <c r="E42"/>
  <c r="F42"/>
  <c r="G42"/>
  <c r="H42"/>
  <c r="I42"/>
  <c r="J42"/>
  <c r="K42"/>
  <c r="L42"/>
  <c r="M42"/>
  <c r="N42"/>
  <c r="O42"/>
  <c r="P42"/>
  <c r="Q42"/>
  <c r="R42"/>
  <c r="S42"/>
  <c r="T42"/>
  <c r="U42"/>
  <c r="V42"/>
  <c r="W42"/>
  <c r="X42"/>
  <c r="Y42"/>
  <c r="Z42"/>
  <c r="AA42"/>
  <c r="AB42"/>
  <c r="AC42"/>
  <c r="AD42"/>
  <c r="AE42"/>
  <c r="AF42"/>
  <c r="AG42"/>
  <c r="AH42"/>
  <c r="AI42"/>
  <c r="AJ42"/>
  <c r="AK42"/>
  <c r="AL42"/>
  <c r="AM42"/>
  <c r="AN42"/>
  <c r="AO42"/>
  <c r="AP42"/>
  <c r="AQ42"/>
  <c r="D43"/>
  <c r="E43"/>
  <c r="F43"/>
  <c r="G43"/>
  <c r="H43"/>
  <c r="I43"/>
  <c r="J43"/>
  <c r="K43"/>
  <c r="L43"/>
  <c r="M43"/>
  <c r="N43"/>
  <c r="O43"/>
  <c r="P43"/>
  <c r="Q43"/>
  <c r="R43"/>
  <c r="S43"/>
  <c r="T43"/>
  <c r="U43"/>
  <c r="V43"/>
  <c r="W43"/>
  <c r="X43"/>
  <c r="Y43"/>
  <c r="Z43"/>
  <c r="AA43"/>
  <c r="AB43"/>
  <c r="AC43"/>
  <c r="AD43"/>
  <c r="AE43"/>
  <c r="AF43"/>
  <c r="AG43"/>
  <c r="AH43"/>
  <c r="AI43"/>
  <c r="AJ43"/>
  <c r="AK43"/>
  <c r="AL43"/>
  <c r="AM43"/>
  <c r="AN43"/>
  <c r="AO43"/>
  <c r="AP43"/>
  <c r="AQ43"/>
  <c r="D44"/>
  <c r="E44"/>
  <c r="F44"/>
  <c r="G44"/>
  <c r="H44"/>
  <c r="I44"/>
  <c r="J44"/>
  <c r="K44"/>
  <c r="L44"/>
  <c r="M44"/>
  <c r="N44"/>
  <c r="O44"/>
  <c r="P44"/>
  <c r="Q44"/>
  <c r="R44"/>
  <c r="S44"/>
  <c r="T44"/>
  <c r="U44"/>
  <c r="V44"/>
  <c r="W44"/>
  <c r="X44"/>
  <c r="Y44"/>
  <c r="Z44"/>
  <c r="AA44"/>
  <c r="AB44"/>
  <c r="AC44"/>
  <c r="AD44"/>
  <c r="AE44"/>
  <c r="AF44"/>
  <c r="AG44"/>
  <c r="AH44"/>
  <c r="AI44"/>
  <c r="AJ44"/>
  <c r="AK44"/>
  <c r="AL44"/>
  <c r="AM44"/>
  <c r="AN44"/>
  <c r="AO44"/>
  <c r="AP44"/>
  <c r="AQ44"/>
  <c r="D45"/>
  <c r="E45"/>
  <c r="F45"/>
  <c r="G45"/>
  <c r="H45"/>
  <c r="I45"/>
  <c r="J45"/>
  <c r="K45"/>
  <c r="L45"/>
  <c r="M45"/>
  <c r="N45"/>
  <c r="O45"/>
  <c r="P45"/>
  <c r="Q45"/>
  <c r="R45"/>
  <c r="S45"/>
  <c r="T45"/>
  <c r="U45"/>
  <c r="V45"/>
  <c r="W45"/>
  <c r="X45"/>
  <c r="Y45"/>
  <c r="Z45"/>
  <c r="AA45"/>
  <c r="AB45"/>
  <c r="AC45"/>
  <c r="AD45"/>
  <c r="AE45"/>
  <c r="AF45"/>
  <c r="AG45"/>
  <c r="AH45"/>
  <c r="AI45"/>
  <c r="AJ45"/>
  <c r="AK45"/>
  <c r="AL45"/>
  <c r="AM45"/>
  <c r="AN45"/>
  <c r="AO45"/>
  <c r="AP45"/>
  <c r="AQ45"/>
  <c r="D46"/>
  <c r="E46"/>
  <c r="F46"/>
  <c r="G46"/>
  <c r="H46"/>
  <c r="I46"/>
  <c r="J46"/>
  <c r="K46"/>
  <c r="L46"/>
  <c r="M46"/>
  <c r="N46"/>
  <c r="O46"/>
  <c r="P46"/>
  <c r="Q46"/>
  <c r="R46"/>
  <c r="S46"/>
  <c r="T46"/>
  <c r="U46"/>
  <c r="V46"/>
  <c r="W46"/>
  <c r="X46"/>
  <c r="Y46"/>
  <c r="Z46"/>
  <c r="AA46"/>
  <c r="AB46"/>
  <c r="AC46"/>
  <c r="AD46"/>
  <c r="AE46"/>
  <c r="AF46"/>
  <c r="AG46"/>
  <c r="AH46"/>
  <c r="AI46"/>
  <c r="AJ46"/>
  <c r="AK46"/>
  <c r="AL46"/>
  <c r="AM46"/>
  <c r="AN46"/>
  <c r="AO46"/>
  <c r="AP46"/>
  <c r="AQ46"/>
  <c r="D47"/>
  <c r="E47"/>
  <c r="F47"/>
  <c r="G47"/>
  <c r="H47"/>
  <c r="I47"/>
  <c r="J47"/>
  <c r="K47"/>
  <c r="L47"/>
  <c r="M47"/>
  <c r="N47"/>
  <c r="O47"/>
  <c r="P47"/>
  <c r="Q47"/>
  <c r="R47"/>
  <c r="S47"/>
  <c r="T47"/>
  <c r="U47"/>
  <c r="V47"/>
  <c r="W47"/>
  <c r="X47"/>
  <c r="Y47"/>
  <c r="Z47"/>
  <c r="AA47"/>
  <c r="AB47"/>
  <c r="AC47"/>
  <c r="AD47"/>
  <c r="AE47"/>
  <c r="AF47"/>
  <c r="AG47"/>
  <c r="AH47"/>
  <c r="AI47"/>
  <c r="AJ47"/>
  <c r="AK47"/>
  <c r="AL47"/>
  <c r="AM47"/>
  <c r="AN47"/>
  <c r="AO47"/>
  <c r="AP47"/>
  <c r="AQ47"/>
  <c r="D48"/>
  <c r="E48"/>
  <c r="F48"/>
  <c r="G48"/>
  <c r="H48"/>
  <c r="I48"/>
  <c r="J48"/>
  <c r="K48"/>
  <c r="L48"/>
  <c r="M48"/>
  <c r="N48"/>
  <c r="O48"/>
  <c r="P48"/>
  <c r="Q48"/>
  <c r="R48"/>
  <c r="S48"/>
  <c r="T48"/>
  <c r="U48"/>
  <c r="V48"/>
  <c r="W48"/>
  <c r="X48"/>
  <c r="Y48"/>
  <c r="Z48"/>
  <c r="AA48"/>
  <c r="AB48"/>
  <c r="AC48"/>
  <c r="AD48"/>
  <c r="AE48"/>
  <c r="AF48"/>
  <c r="AG48"/>
  <c r="AH48"/>
  <c r="AI48"/>
  <c r="AJ48"/>
  <c r="AK48"/>
  <c r="AL48"/>
  <c r="AM48"/>
  <c r="AN48"/>
  <c r="AO48"/>
  <c r="AP48"/>
  <c r="AQ48"/>
  <c r="D49"/>
  <c r="E49"/>
  <c r="F49"/>
  <c r="G49"/>
  <c r="H49"/>
  <c r="I49"/>
  <c r="J49"/>
  <c r="K49"/>
  <c r="L49"/>
  <c r="M49"/>
  <c r="N49"/>
  <c r="O49"/>
  <c r="P49"/>
  <c r="Q49"/>
  <c r="R49"/>
  <c r="S49"/>
  <c r="T49"/>
  <c r="U49"/>
  <c r="V49"/>
  <c r="W49"/>
  <c r="X49"/>
  <c r="Y49"/>
  <c r="Z49"/>
  <c r="AA49"/>
  <c r="AB49"/>
  <c r="AC49"/>
  <c r="AD49"/>
  <c r="AE49"/>
  <c r="AF49"/>
  <c r="AG49"/>
  <c r="AH49"/>
  <c r="AI49"/>
  <c r="AJ49"/>
  <c r="AK49"/>
  <c r="AL49"/>
  <c r="AM49"/>
  <c r="AN49"/>
  <c r="AO49"/>
  <c r="AP49"/>
  <c r="AQ49"/>
  <c r="D50"/>
  <c r="E50"/>
  <c r="F50"/>
  <c r="G50"/>
  <c r="H50"/>
  <c r="I50"/>
  <c r="J50"/>
  <c r="K50"/>
  <c r="L50"/>
  <c r="M50"/>
  <c r="N50"/>
  <c r="O50"/>
  <c r="P50"/>
  <c r="Q50"/>
  <c r="R50"/>
  <c r="S50"/>
  <c r="T50"/>
  <c r="U50"/>
  <c r="V50"/>
  <c r="W50"/>
  <c r="X50"/>
  <c r="Y50"/>
  <c r="Z50"/>
  <c r="AA50"/>
  <c r="AB50"/>
  <c r="AC50"/>
  <c r="AD50"/>
  <c r="AE50"/>
  <c r="AF50"/>
  <c r="AG50"/>
  <c r="AH50"/>
  <c r="AI50"/>
  <c r="AJ50"/>
  <c r="AK50"/>
  <c r="AL50"/>
  <c r="AM50"/>
  <c r="AN50"/>
  <c r="AO50"/>
  <c r="AP50"/>
  <c r="AQ50"/>
  <c r="D51"/>
  <c r="E51"/>
  <c r="F51"/>
  <c r="G51"/>
  <c r="H51"/>
  <c r="I51"/>
  <c r="J51"/>
  <c r="K51"/>
  <c r="L51"/>
  <c r="M51"/>
  <c r="N51"/>
  <c r="O51"/>
  <c r="P51"/>
  <c r="Q51"/>
  <c r="R51"/>
  <c r="S51"/>
  <c r="T51"/>
  <c r="U51"/>
  <c r="V51"/>
  <c r="W51"/>
  <c r="X51"/>
  <c r="Y51"/>
  <c r="Z51"/>
  <c r="AA51"/>
  <c r="AB51"/>
  <c r="AC51"/>
  <c r="AD51"/>
  <c r="AE51"/>
  <c r="AF51"/>
  <c r="AG51"/>
  <c r="AH51"/>
  <c r="AI51"/>
  <c r="AJ51"/>
  <c r="AK51"/>
  <c r="AL51"/>
  <c r="AM51"/>
  <c r="AN51"/>
  <c r="AO51"/>
  <c r="AP51"/>
  <c r="AQ51"/>
  <c r="D52"/>
  <c r="E52"/>
  <c r="F52"/>
  <c r="G52"/>
  <c r="H52"/>
  <c r="I52"/>
  <c r="J52"/>
  <c r="K52"/>
  <c r="L52"/>
  <c r="M52"/>
  <c r="N52"/>
  <c r="O52"/>
  <c r="P52"/>
  <c r="Q52"/>
  <c r="R52"/>
  <c r="S52"/>
  <c r="T52"/>
  <c r="U52"/>
  <c r="V52"/>
  <c r="W52"/>
  <c r="X52"/>
  <c r="Y52"/>
  <c r="Z52"/>
  <c r="AA52"/>
  <c r="AB52"/>
  <c r="AC52"/>
  <c r="AD52"/>
  <c r="AE52"/>
  <c r="AF52"/>
  <c r="AG52"/>
  <c r="AH52"/>
  <c r="AI52"/>
  <c r="AJ52"/>
  <c r="AK52"/>
  <c r="AL52"/>
  <c r="AM52"/>
  <c r="AN52"/>
  <c r="AO52"/>
  <c r="AP52"/>
  <c r="AQ52"/>
  <c r="D53"/>
  <c r="E53"/>
  <c r="F53"/>
  <c r="G53"/>
  <c r="H53"/>
  <c r="I53"/>
  <c r="J53"/>
  <c r="K53"/>
  <c r="L53"/>
  <c r="M53"/>
  <c r="N53"/>
  <c r="O53"/>
  <c r="P53"/>
  <c r="Q53"/>
  <c r="R53"/>
  <c r="S53"/>
  <c r="T53"/>
  <c r="U53"/>
  <c r="V53"/>
  <c r="W53"/>
  <c r="X53"/>
  <c r="Y53"/>
  <c r="Z53"/>
  <c r="AA53"/>
  <c r="AB53"/>
  <c r="AC53"/>
  <c r="AD53"/>
  <c r="AE53"/>
  <c r="AF53"/>
  <c r="AG53"/>
  <c r="AH53"/>
  <c r="AI53"/>
  <c r="AJ53"/>
  <c r="AK53"/>
  <c r="AL53"/>
  <c r="AM53"/>
  <c r="AN53"/>
  <c r="AO53"/>
  <c r="AP53"/>
  <c r="AQ53"/>
  <c r="D54"/>
  <c r="E54"/>
  <c r="F54"/>
  <c r="G54"/>
  <c r="H54"/>
  <c r="I54"/>
  <c r="J54"/>
  <c r="K54"/>
  <c r="L54"/>
  <c r="M54"/>
  <c r="N54"/>
  <c r="O54"/>
  <c r="P54"/>
  <c r="Q54"/>
  <c r="R54"/>
  <c r="S54"/>
  <c r="T54"/>
  <c r="U54"/>
  <c r="V54"/>
  <c r="W54"/>
  <c r="X54"/>
  <c r="Y54"/>
  <c r="Z54"/>
  <c r="AA54"/>
  <c r="AB54"/>
  <c r="AC54"/>
  <c r="AD54"/>
  <c r="AE54"/>
  <c r="AF54"/>
  <c r="AG54"/>
  <c r="AH54"/>
  <c r="AI54"/>
  <c r="AJ54"/>
  <c r="AK54"/>
  <c r="AL54"/>
  <c r="AM54"/>
  <c r="AN54"/>
  <c r="AO54"/>
  <c r="AP54"/>
  <c r="AQ54"/>
  <c r="D55"/>
  <c r="E55"/>
  <c r="F55"/>
  <c r="G55"/>
  <c r="H55"/>
  <c r="I55"/>
  <c r="J55"/>
  <c r="K55"/>
  <c r="L55"/>
  <c r="M55"/>
  <c r="N55"/>
  <c r="O55"/>
  <c r="P55"/>
  <c r="Q55"/>
  <c r="R55"/>
  <c r="S55"/>
  <c r="T55"/>
  <c r="U55"/>
  <c r="V55"/>
  <c r="W55"/>
  <c r="X55"/>
  <c r="Y55"/>
  <c r="Z55"/>
  <c r="AA55"/>
  <c r="AB55"/>
  <c r="AC55"/>
  <c r="AD55"/>
  <c r="AE55"/>
  <c r="AF55"/>
  <c r="AG55"/>
  <c r="AH55"/>
  <c r="AI55"/>
  <c r="AJ55"/>
  <c r="AK55"/>
  <c r="AL55"/>
  <c r="AM55"/>
  <c r="AN55"/>
  <c r="AO55"/>
  <c r="AP55"/>
  <c r="AQ55"/>
  <c r="D56"/>
  <c r="E56"/>
  <c r="F56"/>
  <c r="G56"/>
  <c r="H56"/>
  <c r="I56"/>
  <c r="J56"/>
  <c r="K56"/>
  <c r="L56"/>
  <c r="M56"/>
  <c r="N56"/>
  <c r="O56"/>
  <c r="P56"/>
  <c r="Q56"/>
  <c r="R56"/>
  <c r="S56"/>
  <c r="T56"/>
  <c r="U56"/>
  <c r="V56"/>
  <c r="W56"/>
  <c r="X56"/>
  <c r="Y56"/>
  <c r="Z56"/>
  <c r="AA56"/>
  <c r="AB56"/>
  <c r="AC56"/>
  <c r="AD56"/>
  <c r="AE56"/>
  <c r="AF56"/>
  <c r="AG56"/>
  <c r="AH56"/>
  <c r="AI56"/>
  <c r="AJ56"/>
  <c r="AK56"/>
  <c r="AL56"/>
  <c r="AM56"/>
  <c r="AN56"/>
  <c r="AO56"/>
  <c r="AP56"/>
  <c r="AQ56"/>
  <c r="D57"/>
  <c r="E57"/>
  <c r="F57"/>
  <c r="G57"/>
  <c r="H57"/>
  <c r="I57"/>
  <c r="J57"/>
  <c r="K57"/>
  <c r="L57"/>
  <c r="M57"/>
  <c r="N57"/>
  <c r="O57"/>
  <c r="P57"/>
  <c r="Q57"/>
  <c r="R57"/>
  <c r="S57"/>
  <c r="T57"/>
  <c r="U57"/>
  <c r="V57"/>
  <c r="W57"/>
  <c r="X57"/>
  <c r="Y57"/>
  <c r="Z57"/>
  <c r="AA57"/>
  <c r="AB57"/>
  <c r="AC57"/>
  <c r="AD57"/>
  <c r="AE57"/>
  <c r="AF57"/>
  <c r="AG57"/>
  <c r="AH57"/>
  <c r="AI57"/>
  <c r="AJ57"/>
  <c r="AK57"/>
  <c r="AL57"/>
  <c r="AM57"/>
  <c r="AN57"/>
  <c r="AO57"/>
  <c r="AP57"/>
  <c r="AQ57"/>
  <c r="D58"/>
  <c r="E58"/>
  <c r="F58"/>
  <c r="G58"/>
  <c r="H58"/>
  <c r="I58"/>
  <c r="J58"/>
  <c r="K58"/>
  <c r="L58"/>
  <c r="M58"/>
  <c r="N58"/>
  <c r="O58"/>
  <c r="P58"/>
  <c r="Q58"/>
  <c r="R58"/>
  <c r="S58"/>
  <c r="T58"/>
  <c r="U58"/>
  <c r="V58"/>
  <c r="W58"/>
  <c r="X58"/>
  <c r="Y58"/>
  <c r="Z58"/>
  <c r="AA58"/>
  <c r="AB58"/>
  <c r="AC58"/>
  <c r="AD58"/>
  <c r="AE58"/>
  <c r="AF58"/>
  <c r="AG58"/>
  <c r="AH58"/>
  <c r="AI58"/>
  <c r="AJ58"/>
  <c r="AK58"/>
  <c r="AL58"/>
  <c r="AM58"/>
  <c r="AN58"/>
  <c r="AO58"/>
  <c r="AP58"/>
  <c r="AQ58"/>
  <c r="D59"/>
  <c r="E59"/>
  <c r="F59"/>
  <c r="G59"/>
  <c r="H59"/>
  <c r="I59"/>
  <c r="J59"/>
  <c r="K59"/>
  <c r="L59"/>
  <c r="M59"/>
  <c r="N59"/>
  <c r="O59"/>
  <c r="P59"/>
  <c r="Q59"/>
  <c r="R59"/>
  <c r="S59"/>
  <c r="T59"/>
  <c r="U59"/>
  <c r="V59"/>
  <c r="W59"/>
  <c r="X59"/>
  <c r="Y59"/>
  <c r="Z59"/>
  <c r="AA59"/>
  <c r="AB59"/>
  <c r="AC59"/>
  <c r="AD59"/>
  <c r="AE59"/>
  <c r="AF59"/>
  <c r="AG59"/>
  <c r="AH59"/>
  <c r="AI59"/>
  <c r="AJ59"/>
  <c r="AK59"/>
  <c r="AL59"/>
  <c r="AM59"/>
  <c r="AN59"/>
  <c r="AO59"/>
  <c r="AP59"/>
  <c r="AQ59"/>
  <c r="D60"/>
  <c r="E60"/>
  <c r="F60"/>
  <c r="G60"/>
  <c r="H60"/>
  <c r="I60"/>
  <c r="J60"/>
  <c r="K60"/>
  <c r="L60"/>
  <c r="M60"/>
  <c r="N60"/>
  <c r="O60"/>
  <c r="P60"/>
  <c r="Q60"/>
  <c r="R60"/>
  <c r="S60"/>
  <c r="T60"/>
  <c r="U60"/>
  <c r="V60"/>
  <c r="W60"/>
  <c r="X60"/>
  <c r="Y60"/>
  <c r="Z60"/>
  <c r="AA60"/>
  <c r="AB60"/>
  <c r="AC60"/>
  <c r="AD60"/>
  <c r="AE60"/>
  <c r="AF60"/>
  <c r="AG60"/>
  <c r="AH60"/>
  <c r="AI60"/>
  <c r="AJ60"/>
  <c r="AK60"/>
  <c r="AL60"/>
  <c r="AM60"/>
  <c r="AN60"/>
  <c r="AO60"/>
  <c r="AP60"/>
  <c r="AQ60"/>
  <c r="D61"/>
  <c r="E61"/>
  <c r="F61"/>
  <c r="G61"/>
  <c r="H61"/>
  <c r="I61"/>
  <c r="J61"/>
  <c r="K61"/>
  <c r="L61"/>
  <c r="M61"/>
  <c r="N61"/>
  <c r="O61"/>
  <c r="P61"/>
  <c r="Q61"/>
  <c r="R61"/>
  <c r="S61"/>
  <c r="T61"/>
  <c r="U61"/>
  <c r="V61"/>
  <c r="W61"/>
  <c r="X61"/>
  <c r="Y61"/>
  <c r="Z61"/>
  <c r="AA61"/>
  <c r="AB61"/>
  <c r="AC61"/>
  <c r="AD61"/>
  <c r="AE61"/>
  <c r="AF61"/>
  <c r="AG61"/>
  <c r="AH61"/>
  <c r="AI61"/>
  <c r="AJ61"/>
  <c r="AK61"/>
  <c r="AL61"/>
  <c r="AM61"/>
  <c r="AN61"/>
  <c r="AO61"/>
  <c r="AP61"/>
  <c r="AQ61"/>
  <c r="D62"/>
  <c r="E62"/>
  <c r="F62"/>
  <c r="G62"/>
  <c r="H62"/>
  <c r="I62"/>
  <c r="J62"/>
  <c r="K62"/>
  <c r="L62"/>
  <c r="M62"/>
  <c r="N62"/>
  <c r="O62"/>
  <c r="P62"/>
  <c r="Q62"/>
  <c r="R62"/>
  <c r="S62"/>
  <c r="T62"/>
  <c r="U62"/>
  <c r="V62"/>
  <c r="W62"/>
  <c r="X62"/>
  <c r="Y62"/>
  <c r="Z62"/>
  <c r="AA62"/>
  <c r="AB62"/>
  <c r="AC62"/>
  <c r="AD62"/>
  <c r="AE62"/>
  <c r="AF62"/>
  <c r="AG62"/>
  <c r="AH62"/>
  <c r="AI62"/>
  <c r="AJ62"/>
  <c r="AK62"/>
  <c r="AL62"/>
  <c r="AM62"/>
  <c r="AN62"/>
  <c r="AO62"/>
  <c r="AP62"/>
  <c r="AQ62"/>
  <c r="D63"/>
  <c r="E63"/>
  <c r="F63"/>
  <c r="G63"/>
  <c r="H63"/>
  <c r="I63"/>
  <c r="J63"/>
  <c r="K63"/>
  <c r="L63"/>
  <c r="M63"/>
  <c r="N63"/>
  <c r="O63"/>
  <c r="P63"/>
  <c r="Q63"/>
  <c r="R63"/>
  <c r="S63"/>
  <c r="T63"/>
  <c r="U63"/>
  <c r="V63"/>
  <c r="W63"/>
  <c r="X63"/>
  <c r="Y63"/>
  <c r="Z63"/>
  <c r="AA63"/>
  <c r="AB63"/>
  <c r="AC63"/>
  <c r="AD63"/>
  <c r="AE63"/>
  <c r="AF63"/>
  <c r="AG63"/>
  <c r="AH63"/>
  <c r="AI63"/>
  <c r="AJ63"/>
  <c r="AK63"/>
  <c r="AL63"/>
  <c r="AM63"/>
  <c r="AN63"/>
  <c r="AO63"/>
  <c r="AP63"/>
  <c r="AQ63"/>
  <c r="D64"/>
  <c r="E64"/>
  <c r="F64"/>
  <c r="G64"/>
  <c r="H64"/>
  <c r="I64"/>
  <c r="J64"/>
  <c r="K64"/>
  <c r="L64"/>
  <c r="M64"/>
  <c r="N64"/>
  <c r="O64"/>
  <c r="P64"/>
  <c r="Q64"/>
  <c r="R64"/>
  <c r="S64"/>
  <c r="T64"/>
  <c r="U64"/>
  <c r="V64"/>
  <c r="W64"/>
  <c r="X64"/>
  <c r="Y64"/>
  <c r="Z64"/>
  <c r="AA64"/>
  <c r="AB64"/>
  <c r="AC64"/>
  <c r="AD64"/>
  <c r="AE64"/>
  <c r="AF64"/>
  <c r="AG64"/>
  <c r="AH64"/>
  <c r="AI64"/>
  <c r="AJ64"/>
  <c r="AK64"/>
  <c r="AL64"/>
  <c r="AM64"/>
  <c r="AN64"/>
  <c r="AO64"/>
  <c r="AP64"/>
  <c r="AQ64"/>
  <c r="D65"/>
  <c r="E65"/>
  <c r="F65"/>
  <c r="G65"/>
  <c r="H65"/>
  <c r="I65"/>
  <c r="J65"/>
  <c r="K65"/>
  <c r="L65"/>
  <c r="M65"/>
  <c r="N65"/>
  <c r="O65"/>
  <c r="P65"/>
  <c r="Q65"/>
  <c r="R65"/>
  <c r="S65"/>
  <c r="T65"/>
  <c r="U65"/>
  <c r="V65"/>
  <c r="W65"/>
  <c r="X65"/>
  <c r="Y65"/>
  <c r="Z65"/>
  <c r="AA65"/>
  <c r="AB65"/>
  <c r="AC65"/>
  <c r="AD65"/>
  <c r="AE65"/>
  <c r="AF65"/>
  <c r="AG65"/>
  <c r="AH65"/>
  <c r="AI65"/>
  <c r="AJ65"/>
  <c r="AK65"/>
  <c r="AL65"/>
  <c r="AM65"/>
  <c r="AN65"/>
  <c r="AO65"/>
  <c r="AP65"/>
  <c r="AQ65"/>
  <c r="D66"/>
  <c r="E66"/>
  <c r="F66"/>
  <c r="G66"/>
  <c r="H66"/>
  <c r="I66"/>
  <c r="J66"/>
  <c r="K66"/>
  <c r="L66"/>
  <c r="M66"/>
  <c r="N66"/>
  <c r="O66"/>
  <c r="P66"/>
  <c r="Q66"/>
  <c r="R66"/>
  <c r="S66"/>
  <c r="T66"/>
  <c r="U66"/>
  <c r="V66"/>
  <c r="W66"/>
  <c r="X66"/>
  <c r="Y66"/>
  <c r="Z66"/>
  <c r="AA66"/>
  <c r="AB66"/>
  <c r="AC66"/>
  <c r="AD66"/>
  <c r="AE66"/>
  <c r="AF66"/>
  <c r="AG66"/>
  <c r="AH66"/>
  <c r="AI66"/>
  <c r="AJ66"/>
  <c r="AK66"/>
  <c r="AL66"/>
  <c r="AM66"/>
  <c r="AN66"/>
  <c r="AO66"/>
  <c r="AP66"/>
  <c r="AQ66"/>
  <c r="D67"/>
  <c r="E67"/>
  <c r="F67"/>
  <c r="G67"/>
  <c r="H67"/>
  <c r="I67"/>
  <c r="J67"/>
  <c r="K67"/>
  <c r="L67"/>
  <c r="M67"/>
  <c r="N67"/>
  <c r="O67"/>
  <c r="P67"/>
  <c r="Q67"/>
  <c r="R67"/>
  <c r="S67"/>
  <c r="T67"/>
  <c r="U67"/>
  <c r="V67"/>
  <c r="W67"/>
  <c r="X67"/>
  <c r="Y67"/>
  <c r="Z67"/>
  <c r="AA67"/>
  <c r="AB67"/>
  <c r="AC67"/>
  <c r="AD67"/>
  <c r="AE67"/>
  <c r="AF67"/>
  <c r="AG67"/>
  <c r="AH67"/>
  <c r="AI67"/>
  <c r="AJ67"/>
  <c r="AK67"/>
  <c r="AL67"/>
  <c r="AM67"/>
  <c r="AN67"/>
  <c r="AO67"/>
  <c r="AP67"/>
  <c r="AQ67"/>
  <c r="D68"/>
  <c r="E68"/>
  <c r="F68"/>
  <c r="G68"/>
  <c r="H68"/>
  <c r="I68"/>
  <c r="J68"/>
  <c r="K68"/>
  <c r="L68"/>
  <c r="M68"/>
  <c r="N68"/>
  <c r="O68"/>
  <c r="P68"/>
  <c r="Q68"/>
  <c r="R68"/>
  <c r="S68"/>
  <c r="T68"/>
  <c r="U68"/>
  <c r="V68"/>
  <c r="W68"/>
  <c r="X68"/>
  <c r="Y68"/>
  <c r="Z68"/>
  <c r="AA68"/>
  <c r="AB68"/>
  <c r="AC68"/>
  <c r="AD68"/>
  <c r="AE68"/>
  <c r="AF68"/>
  <c r="AG68"/>
  <c r="AH68"/>
  <c r="AI68"/>
  <c r="AJ68"/>
  <c r="AK68"/>
  <c r="AL68"/>
  <c r="AM68"/>
  <c r="AN68"/>
  <c r="AO68"/>
  <c r="AP68"/>
  <c r="AQ68"/>
  <c r="D69"/>
  <c r="E69"/>
  <c r="F69"/>
  <c r="G69"/>
  <c r="H69"/>
  <c r="I69"/>
  <c r="J69"/>
  <c r="K69"/>
  <c r="L69"/>
  <c r="M69"/>
  <c r="N69"/>
  <c r="O69"/>
  <c r="P69"/>
  <c r="Q69"/>
  <c r="R69"/>
  <c r="S69"/>
  <c r="T69"/>
  <c r="U69"/>
  <c r="V69"/>
  <c r="W69"/>
  <c r="X69"/>
  <c r="Y69"/>
  <c r="Z69"/>
  <c r="AA69"/>
  <c r="AB69"/>
  <c r="AC69"/>
  <c r="AD69"/>
  <c r="AE69"/>
  <c r="AF69"/>
  <c r="AG69"/>
  <c r="AH69"/>
  <c r="AI69"/>
  <c r="AJ69"/>
  <c r="AK69"/>
  <c r="AL69"/>
  <c r="AM69"/>
  <c r="AN69"/>
  <c r="AO69"/>
  <c r="AP69"/>
  <c r="AQ69"/>
  <c r="D70"/>
  <c r="E70"/>
  <c r="F70"/>
  <c r="G70"/>
  <c r="H70"/>
  <c r="I70"/>
  <c r="J70"/>
  <c r="K70"/>
  <c r="L70"/>
  <c r="M70"/>
  <c r="N70"/>
  <c r="O70"/>
  <c r="P70"/>
  <c r="Q70"/>
  <c r="R70"/>
  <c r="S70"/>
  <c r="T70"/>
  <c r="U70"/>
  <c r="V70"/>
  <c r="W70"/>
  <c r="X70"/>
  <c r="Y70"/>
  <c r="Z70"/>
  <c r="AA70"/>
  <c r="AB70"/>
  <c r="AC70"/>
  <c r="AD70"/>
  <c r="AE70"/>
  <c r="AF70"/>
  <c r="AG70"/>
  <c r="AH70"/>
  <c r="AI70"/>
  <c r="AJ70"/>
  <c r="AK70"/>
  <c r="AL70"/>
  <c r="AM70"/>
  <c r="AN70"/>
  <c r="AO70"/>
  <c r="AP70"/>
  <c r="AQ70"/>
  <c r="D71"/>
  <c r="E71"/>
  <c r="F71"/>
  <c r="G71"/>
  <c r="H71"/>
  <c r="I71"/>
  <c r="J71"/>
  <c r="K71"/>
  <c r="L71"/>
  <c r="M71"/>
  <c r="N71"/>
  <c r="O71"/>
  <c r="P71"/>
  <c r="Q71"/>
  <c r="R71"/>
  <c r="S71"/>
  <c r="T71"/>
  <c r="U71"/>
  <c r="V71"/>
  <c r="W71"/>
  <c r="X71"/>
  <c r="Y71"/>
  <c r="Z71"/>
  <c r="AA71"/>
  <c r="AB71"/>
  <c r="AC71"/>
  <c r="AD71"/>
  <c r="AE71"/>
  <c r="AF71"/>
  <c r="AG71"/>
  <c r="AH71"/>
  <c r="AI71"/>
  <c r="AJ71"/>
  <c r="AK71"/>
  <c r="AL71"/>
  <c r="AM71"/>
  <c r="AN71"/>
  <c r="AO71"/>
  <c r="AP71"/>
  <c r="AQ71"/>
  <c r="D72"/>
  <c r="E72"/>
  <c r="F72"/>
  <c r="G72"/>
  <c r="H72"/>
  <c r="I72"/>
  <c r="J72"/>
  <c r="K72"/>
  <c r="L72"/>
  <c r="M72"/>
  <c r="N72"/>
  <c r="O72"/>
  <c r="P72"/>
  <c r="Q72"/>
  <c r="R72"/>
  <c r="S72"/>
  <c r="T72"/>
  <c r="U72"/>
  <c r="V72"/>
  <c r="W72"/>
  <c r="X72"/>
  <c r="Y72"/>
  <c r="Z72"/>
  <c r="AA72"/>
  <c r="AB72"/>
  <c r="AC72"/>
  <c r="AD72"/>
  <c r="AE72"/>
  <c r="AF72"/>
  <c r="AG72"/>
  <c r="AH72"/>
  <c r="AI72"/>
  <c r="AJ72"/>
  <c r="AK72"/>
  <c r="AL72"/>
  <c r="AM72"/>
  <c r="AN72"/>
  <c r="AO72"/>
  <c r="AP72"/>
  <c r="AQ72"/>
  <c r="D73"/>
  <c r="E73"/>
  <c r="F73"/>
  <c r="G73"/>
  <c r="H73"/>
  <c r="I73"/>
  <c r="J73"/>
  <c r="K73"/>
  <c r="L73"/>
  <c r="M73"/>
  <c r="N73"/>
  <c r="O73"/>
  <c r="P73"/>
  <c r="Q73"/>
  <c r="R73"/>
  <c r="S73"/>
  <c r="T73"/>
  <c r="U73"/>
  <c r="V73"/>
  <c r="W73"/>
  <c r="X73"/>
  <c r="Y73"/>
  <c r="Z73"/>
  <c r="AA73"/>
  <c r="AB73"/>
  <c r="AC73"/>
  <c r="AD73"/>
  <c r="AE73"/>
  <c r="AF73"/>
  <c r="AG73"/>
  <c r="AH73"/>
  <c r="AI73"/>
  <c r="AJ73"/>
  <c r="AK73"/>
  <c r="AL73"/>
  <c r="AM73"/>
  <c r="AN73"/>
  <c r="AO73"/>
  <c r="AP73"/>
  <c r="AQ73"/>
  <c r="D74"/>
  <c r="E74"/>
  <c r="F74"/>
  <c r="G74"/>
  <c r="H74"/>
  <c r="I74"/>
  <c r="J74"/>
  <c r="K74"/>
  <c r="L74"/>
  <c r="M74"/>
  <c r="N74"/>
  <c r="O74"/>
  <c r="P74"/>
  <c r="Q74"/>
  <c r="R74"/>
  <c r="S74"/>
  <c r="T74"/>
  <c r="U74"/>
  <c r="V74"/>
  <c r="W74"/>
  <c r="X74"/>
  <c r="Y74"/>
  <c r="Z74"/>
  <c r="AA74"/>
  <c r="AB74"/>
  <c r="AC74"/>
  <c r="AD74"/>
  <c r="AE74"/>
  <c r="AF74"/>
  <c r="AG74"/>
  <c r="AH74"/>
  <c r="AI74"/>
  <c r="AJ74"/>
  <c r="AK74"/>
  <c r="AL74"/>
  <c r="AM74"/>
  <c r="AN74"/>
  <c r="AO74"/>
  <c r="AP74"/>
  <c r="AQ74"/>
  <c r="D75"/>
  <c r="E75"/>
  <c r="F75"/>
  <c r="G75"/>
  <c r="H75"/>
  <c r="I75"/>
  <c r="J75"/>
  <c r="K75"/>
  <c r="L75"/>
  <c r="M75"/>
  <c r="N75"/>
  <c r="O75"/>
  <c r="P75"/>
  <c r="Q75"/>
  <c r="R75"/>
  <c r="S75"/>
  <c r="T75"/>
  <c r="U75"/>
  <c r="V75"/>
  <c r="W75"/>
  <c r="X75"/>
  <c r="Y75"/>
  <c r="Z75"/>
  <c r="AA75"/>
  <c r="AB75"/>
  <c r="AC75"/>
  <c r="AD75"/>
  <c r="AE75"/>
  <c r="AF75"/>
  <c r="AG75"/>
  <c r="AH75"/>
  <c r="AI75"/>
  <c r="AJ75"/>
  <c r="AK75"/>
  <c r="AL75"/>
  <c r="AM75"/>
  <c r="AN75"/>
  <c r="AO75"/>
  <c r="AP75"/>
  <c r="AQ75"/>
  <c r="D76"/>
  <c r="E76"/>
  <c r="F76"/>
  <c r="G76"/>
  <c r="H76"/>
  <c r="I76"/>
  <c r="J76"/>
  <c r="K76"/>
  <c r="L76"/>
  <c r="M76"/>
  <c r="N76"/>
  <c r="O76"/>
  <c r="P76"/>
  <c r="Q76"/>
  <c r="R76"/>
  <c r="S76"/>
  <c r="T76"/>
  <c r="U76"/>
  <c r="V76"/>
  <c r="W76"/>
  <c r="X76"/>
  <c r="Y76"/>
  <c r="Z76"/>
  <c r="AA76"/>
  <c r="AB76"/>
  <c r="AC76"/>
  <c r="AD76"/>
  <c r="AE76"/>
  <c r="AF76"/>
  <c r="AG76"/>
  <c r="AH76"/>
  <c r="AI76"/>
  <c r="AJ76"/>
  <c r="AK76"/>
  <c r="AL76"/>
  <c r="AM76"/>
  <c r="AN76"/>
  <c r="AO76"/>
  <c r="AP76"/>
  <c r="AQ76"/>
  <c r="D77"/>
  <c r="E77"/>
  <c r="F77"/>
  <c r="G77"/>
  <c r="H77"/>
  <c r="I77"/>
  <c r="J77"/>
  <c r="K77"/>
  <c r="L77"/>
  <c r="M77"/>
  <c r="N77"/>
  <c r="O77"/>
  <c r="P77"/>
  <c r="Q77"/>
  <c r="R77"/>
  <c r="S77"/>
  <c r="T77"/>
  <c r="U77"/>
  <c r="V77"/>
  <c r="W77"/>
  <c r="X77"/>
  <c r="Y77"/>
  <c r="Z77"/>
  <c r="AA77"/>
  <c r="AB77"/>
  <c r="AC77"/>
  <c r="AD77"/>
  <c r="AE77"/>
  <c r="AF77"/>
  <c r="AG77"/>
  <c r="AH77"/>
  <c r="AI77"/>
  <c r="AJ77"/>
  <c r="AK77"/>
  <c r="AL77"/>
  <c r="AM77"/>
  <c r="AN77"/>
  <c r="AO77"/>
  <c r="AP77"/>
  <c r="AQ77"/>
  <c r="D78"/>
  <c r="E78"/>
  <c r="F78"/>
  <c r="G78"/>
  <c r="H78"/>
  <c r="I78"/>
  <c r="J78"/>
  <c r="K78"/>
  <c r="L78"/>
  <c r="M78"/>
  <c r="N78"/>
  <c r="O78"/>
  <c r="P78"/>
  <c r="Q78"/>
  <c r="R78"/>
  <c r="S78"/>
  <c r="T78"/>
  <c r="U78"/>
  <c r="V78"/>
  <c r="W78"/>
  <c r="X78"/>
  <c r="Y78"/>
  <c r="Z78"/>
  <c r="AA78"/>
  <c r="AB78"/>
  <c r="AC78"/>
  <c r="AD78"/>
  <c r="AE78"/>
  <c r="AF78"/>
  <c r="AG78"/>
  <c r="AH78"/>
  <c r="AI78"/>
  <c r="AJ78"/>
  <c r="AK78"/>
  <c r="AL78"/>
  <c r="AM78"/>
  <c r="AN78"/>
  <c r="AO78"/>
  <c r="AP78"/>
  <c r="AQ78"/>
  <c r="D79"/>
  <c r="E79"/>
  <c r="F79"/>
  <c r="G79"/>
  <c r="H79"/>
  <c r="I79"/>
  <c r="J79"/>
  <c r="K79"/>
  <c r="L79"/>
  <c r="M79"/>
  <c r="N79"/>
  <c r="O79"/>
  <c r="P79"/>
  <c r="Q79"/>
  <c r="R79"/>
  <c r="S79"/>
  <c r="T79"/>
  <c r="U79"/>
  <c r="V79"/>
  <c r="W79"/>
  <c r="X79"/>
  <c r="Y79"/>
  <c r="Z79"/>
  <c r="AA79"/>
  <c r="AB79"/>
  <c r="AC79"/>
  <c r="AD79"/>
  <c r="AE79"/>
  <c r="AF79"/>
  <c r="AG79"/>
  <c r="AH79"/>
  <c r="AI79"/>
  <c r="AJ79"/>
  <c r="AK79"/>
  <c r="AL79"/>
  <c r="AM79"/>
  <c r="AN79"/>
  <c r="AO79"/>
  <c r="AP79"/>
  <c r="AQ79"/>
  <c r="D80"/>
  <c r="E80"/>
  <c r="F80"/>
  <c r="G80"/>
  <c r="H80"/>
  <c r="I80"/>
  <c r="J80"/>
  <c r="K80"/>
  <c r="L80"/>
  <c r="M80"/>
  <c r="N80"/>
  <c r="O80"/>
  <c r="P80"/>
  <c r="Q80"/>
  <c r="R80"/>
  <c r="S80"/>
  <c r="T80"/>
  <c r="U80"/>
  <c r="V80"/>
  <c r="W80"/>
  <c r="X80"/>
  <c r="Y80"/>
  <c r="Z80"/>
  <c r="AA80"/>
  <c r="AB80"/>
  <c r="AC80"/>
  <c r="AD80"/>
  <c r="AE80"/>
  <c r="AF80"/>
  <c r="AG80"/>
  <c r="AH80"/>
  <c r="AI80"/>
  <c r="AJ80"/>
  <c r="AK80"/>
  <c r="AL80"/>
  <c r="AM80"/>
  <c r="AN80"/>
  <c r="AO80"/>
  <c r="AP80"/>
  <c r="AQ80"/>
  <c r="D81"/>
  <c r="E81"/>
  <c r="F81"/>
  <c r="G81"/>
  <c r="H81"/>
  <c r="I81"/>
  <c r="J81"/>
  <c r="K81"/>
  <c r="L81"/>
  <c r="M81"/>
  <c r="N81"/>
  <c r="O81"/>
  <c r="P81"/>
  <c r="Q81"/>
  <c r="R81"/>
  <c r="S81"/>
  <c r="T81"/>
  <c r="U81"/>
  <c r="V81"/>
  <c r="W81"/>
  <c r="X81"/>
  <c r="Y81"/>
  <c r="Z81"/>
  <c r="AA81"/>
  <c r="AB81"/>
  <c r="AC81"/>
  <c r="AD81"/>
  <c r="AE81"/>
  <c r="AF81"/>
  <c r="AG81"/>
  <c r="AH81"/>
  <c r="AI81"/>
  <c r="AJ81"/>
  <c r="AK81"/>
  <c r="AL81"/>
  <c r="AM81"/>
  <c r="AN81"/>
  <c r="AO81"/>
  <c r="AP81"/>
  <c r="AQ81"/>
  <c r="D82"/>
  <c r="E82"/>
  <c r="F82"/>
  <c r="G82"/>
  <c r="H82"/>
  <c r="I82"/>
  <c r="J82"/>
  <c r="K82"/>
  <c r="L82"/>
  <c r="M82"/>
  <c r="N82"/>
  <c r="O82"/>
  <c r="P82"/>
  <c r="Q82"/>
  <c r="R82"/>
  <c r="S82"/>
  <c r="T82"/>
  <c r="U82"/>
  <c r="V82"/>
  <c r="W82"/>
  <c r="X82"/>
  <c r="Y82"/>
  <c r="Z82"/>
  <c r="AA82"/>
  <c r="AB82"/>
  <c r="AC82"/>
  <c r="AD82"/>
  <c r="AE82"/>
  <c r="AF82"/>
  <c r="AG82"/>
  <c r="AH82"/>
  <c r="AI82"/>
  <c r="AJ82"/>
  <c r="AK82"/>
  <c r="AL82"/>
  <c r="AM82"/>
  <c r="AN82"/>
  <c r="AO82"/>
  <c r="AP82"/>
  <c r="AQ82"/>
  <c r="D83"/>
  <c r="E83"/>
  <c r="F83"/>
  <c r="G83"/>
  <c r="H83"/>
  <c r="I83"/>
  <c r="J83"/>
  <c r="K83"/>
  <c r="L83"/>
  <c r="M83"/>
  <c r="N83"/>
  <c r="O83"/>
  <c r="P83"/>
  <c r="Q83"/>
  <c r="R83"/>
  <c r="S83"/>
  <c r="T83"/>
  <c r="U83"/>
  <c r="V83"/>
  <c r="W83"/>
  <c r="X83"/>
  <c r="Y83"/>
  <c r="Z83"/>
  <c r="AA83"/>
  <c r="AB83"/>
  <c r="AC83"/>
  <c r="AD83"/>
  <c r="AE83"/>
  <c r="AF83"/>
  <c r="AG83"/>
  <c r="AH83"/>
  <c r="AI83"/>
  <c r="AJ83"/>
  <c r="AK83"/>
  <c r="AL83"/>
  <c r="AM83"/>
  <c r="AN83"/>
  <c r="AO83"/>
  <c r="AP83"/>
  <c r="AQ83"/>
  <c r="D84"/>
  <c r="E84"/>
  <c r="F84"/>
  <c r="G84"/>
  <c r="H84"/>
  <c r="I84"/>
  <c r="J84"/>
  <c r="K84"/>
  <c r="L84"/>
  <c r="M84"/>
  <c r="N84"/>
  <c r="O84"/>
  <c r="P84"/>
  <c r="Q84"/>
  <c r="R84"/>
  <c r="S84"/>
  <c r="T84"/>
  <c r="U84"/>
  <c r="V84"/>
  <c r="W84"/>
  <c r="X84"/>
  <c r="Y84"/>
  <c r="Z84"/>
  <c r="AA84"/>
  <c r="AB84"/>
  <c r="AC84"/>
  <c r="AD84"/>
  <c r="AE84"/>
  <c r="AF84"/>
  <c r="AG84"/>
  <c r="AH84"/>
  <c r="AI84"/>
  <c r="AJ84"/>
  <c r="AK84"/>
  <c r="AL84"/>
  <c r="AM84"/>
  <c r="AN84"/>
  <c r="AO84"/>
  <c r="AP84"/>
  <c r="AQ84"/>
  <c r="D85"/>
  <c r="E85"/>
  <c r="F85"/>
  <c r="G85"/>
  <c r="H85"/>
  <c r="I85"/>
  <c r="J85"/>
  <c r="K85"/>
  <c r="L85"/>
  <c r="M85"/>
  <c r="N85"/>
  <c r="O85"/>
  <c r="P85"/>
  <c r="Q85"/>
  <c r="R85"/>
  <c r="S85"/>
  <c r="T85"/>
  <c r="U85"/>
  <c r="V85"/>
  <c r="W85"/>
  <c r="X85"/>
  <c r="Y85"/>
  <c r="Z85"/>
  <c r="AA85"/>
  <c r="AB85"/>
  <c r="AC85"/>
  <c r="AD85"/>
  <c r="AE85"/>
  <c r="AF85"/>
  <c r="AG85"/>
  <c r="AH85"/>
  <c r="AI85"/>
  <c r="AJ85"/>
  <c r="AK85"/>
  <c r="AL85"/>
  <c r="AM85"/>
  <c r="AN85"/>
  <c r="AO85"/>
  <c r="AP85"/>
  <c r="AQ85"/>
  <c r="D86"/>
  <c r="E86"/>
  <c r="F86"/>
  <c r="G86"/>
  <c r="H86"/>
  <c r="I86"/>
  <c r="J86"/>
  <c r="K86"/>
  <c r="L86"/>
  <c r="M86"/>
  <c r="N86"/>
  <c r="O86"/>
  <c r="P86"/>
  <c r="Q86"/>
  <c r="R86"/>
  <c r="S86"/>
  <c r="T86"/>
  <c r="U86"/>
  <c r="V86"/>
  <c r="W86"/>
  <c r="X86"/>
  <c r="Y86"/>
  <c r="Z86"/>
  <c r="AA86"/>
  <c r="AB86"/>
  <c r="AC86"/>
  <c r="AD86"/>
  <c r="AE86"/>
  <c r="AF86"/>
  <c r="AG86"/>
  <c r="AH86"/>
  <c r="AI86"/>
  <c r="AJ86"/>
  <c r="AK86"/>
  <c r="AL86"/>
  <c r="AM86"/>
  <c r="AN86"/>
  <c r="AO86"/>
  <c r="AP86"/>
  <c r="AQ86"/>
  <c r="D87"/>
  <c r="E87"/>
  <c r="F87"/>
  <c r="G87"/>
  <c r="H87"/>
  <c r="I87"/>
  <c r="J87"/>
  <c r="K87"/>
  <c r="L87"/>
  <c r="M87"/>
  <c r="N87"/>
  <c r="O87"/>
  <c r="P87"/>
  <c r="Q87"/>
  <c r="R87"/>
  <c r="S87"/>
  <c r="T87"/>
  <c r="U87"/>
  <c r="V87"/>
  <c r="W87"/>
  <c r="X87"/>
  <c r="Y87"/>
  <c r="Z87"/>
  <c r="AA87"/>
  <c r="AB87"/>
  <c r="AC87"/>
  <c r="AD87"/>
  <c r="AE87"/>
  <c r="AF87"/>
  <c r="AG87"/>
  <c r="AH87"/>
  <c r="AI87"/>
  <c r="AJ87"/>
  <c r="AK87"/>
  <c r="AL87"/>
  <c r="AM87"/>
  <c r="AN87"/>
  <c r="AO87"/>
  <c r="AP87"/>
  <c r="AQ87"/>
  <c r="D88"/>
  <c r="E88"/>
  <c r="F88"/>
  <c r="G88"/>
  <c r="H88"/>
  <c r="I88"/>
  <c r="J88"/>
  <c r="K88"/>
  <c r="L88"/>
  <c r="M88"/>
  <c r="N88"/>
  <c r="O88"/>
  <c r="P88"/>
  <c r="Q88"/>
  <c r="R88"/>
  <c r="S88"/>
  <c r="T88"/>
  <c r="U88"/>
  <c r="V88"/>
  <c r="W88"/>
  <c r="X88"/>
  <c r="Y88"/>
  <c r="Z88"/>
  <c r="AA88"/>
  <c r="AB88"/>
  <c r="AC88"/>
  <c r="AD88"/>
  <c r="AE88"/>
  <c r="AF88"/>
  <c r="AG88"/>
  <c r="AH88"/>
  <c r="AI88"/>
  <c r="AJ88"/>
  <c r="AK88"/>
  <c r="AL88"/>
  <c r="AM88"/>
  <c r="AN88"/>
  <c r="AO88"/>
  <c r="AP88"/>
  <c r="AQ88"/>
  <c r="D89"/>
  <c r="E89"/>
  <c r="F89"/>
  <c r="G89"/>
  <c r="H89"/>
  <c r="I89"/>
  <c r="J89"/>
  <c r="K89"/>
  <c r="L89"/>
  <c r="M89"/>
  <c r="N89"/>
  <c r="O89"/>
  <c r="P89"/>
  <c r="Q89"/>
  <c r="R89"/>
  <c r="S89"/>
  <c r="T89"/>
  <c r="U89"/>
  <c r="V89"/>
  <c r="W89"/>
  <c r="X89"/>
  <c r="Y89"/>
  <c r="Z89"/>
  <c r="AA89"/>
  <c r="AB89"/>
  <c r="AC89"/>
  <c r="AD89"/>
  <c r="AE89"/>
  <c r="AF89"/>
  <c r="AG89"/>
  <c r="AH89"/>
  <c r="AI89"/>
  <c r="AJ89"/>
  <c r="AK89"/>
  <c r="AL89"/>
  <c r="AM89"/>
  <c r="AN89"/>
  <c r="AO89"/>
  <c r="AP89"/>
  <c r="AQ89"/>
  <c r="D90"/>
  <c r="E90"/>
  <c r="F90"/>
  <c r="G90"/>
  <c r="H90"/>
  <c r="I90"/>
  <c r="J90"/>
  <c r="K90"/>
  <c r="L90"/>
  <c r="M90"/>
  <c r="N90"/>
  <c r="O90"/>
  <c r="P90"/>
  <c r="Q90"/>
  <c r="R90"/>
  <c r="S90"/>
  <c r="T90"/>
  <c r="U90"/>
  <c r="V90"/>
  <c r="W90"/>
  <c r="X90"/>
  <c r="Y90"/>
  <c r="Z90"/>
  <c r="AA90"/>
  <c r="AB90"/>
  <c r="AC90"/>
  <c r="AD90"/>
  <c r="AE90"/>
  <c r="AF90"/>
  <c r="AG90"/>
  <c r="AH90"/>
  <c r="AI90"/>
  <c r="AJ90"/>
  <c r="AK90"/>
  <c r="AL90"/>
  <c r="AM90"/>
  <c r="AN90"/>
  <c r="AO90"/>
  <c r="AP90"/>
  <c r="AQ90"/>
  <c r="D91"/>
  <c r="E91"/>
  <c r="F91"/>
  <c r="G91"/>
  <c r="H91"/>
  <c r="I91"/>
  <c r="J91"/>
  <c r="K91"/>
  <c r="L91"/>
  <c r="M91"/>
  <c r="N91"/>
  <c r="O91"/>
  <c r="P91"/>
  <c r="Q91"/>
  <c r="R91"/>
  <c r="S91"/>
  <c r="T91"/>
  <c r="U91"/>
  <c r="V91"/>
  <c r="W91"/>
  <c r="X91"/>
  <c r="Y91"/>
  <c r="Z91"/>
  <c r="AA91"/>
  <c r="AB91"/>
  <c r="AC91"/>
  <c r="AD91"/>
  <c r="AE91"/>
  <c r="AF91"/>
  <c r="AG91"/>
  <c r="AH91"/>
  <c r="AI91"/>
  <c r="AJ91"/>
  <c r="AK91"/>
  <c r="AL91"/>
  <c r="AM91"/>
  <c r="AN91"/>
  <c r="AO91"/>
  <c r="AP91"/>
  <c r="AQ91"/>
  <c r="D92"/>
  <c r="E92"/>
  <c r="F92"/>
  <c r="G92"/>
  <c r="H92"/>
  <c r="I92"/>
  <c r="J92"/>
  <c r="K92"/>
  <c r="L92"/>
  <c r="M92"/>
  <c r="N92"/>
  <c r="O92"/>
  <c r="P92"/>
  <c r="Q92"/>
  <c r="R92"/>
  <c r="S92"/>
  <c r="T92"/>
  <c r="U92"/>
  <c r="V92"/>
  <c r="W92"/>
  <c r="X92"/>
  <c r="Y92"/>
  <c r="Z92"/>
  <c r="AA92"/>
  <c r="AB92"/>
  <c r="AC92"/>
  <c r="AD92"/>
  <c r="AE92"/>
  <c r="AF92"/>
  <c r="AG92"/>
  <c r="AH92"/>
  <c r="AI92"/>
  <c r="AJ92"/>
  <c r="AK92"/>
  <c r="AL92"/>
  <c r="AM92"/>
  <c r="AN92"/>
  <c r="AO92"/>
  <c r="AP92"/>
  <c r="AQ92"/>
  <c r="D93"/>
  <c r="E93"/>
  <c r="F93"/>
  <c r="G93"/>
  <c r="H93"/>
  <c r="I93"/>
  <c r="J93"/>
  <c r="K93"/>
  <c r="L93"/>
  <c r="M93"/>
  <c r="N93"/>
  <c r="O93"/>
  <c r="P93"/>
  <c r="Q93"/>
  <c r="R93"/>
  <c r="S93"/>
  <c r="T93"/>
  <c r="U93"/>
  <c r="V93"/>
  <c r="W93"/>
  <c r="X93"/>
  <c r="Y93"/>
  <c r="Z93"/>
  <c r="AA93"/>
  <c r="AB93"/>
  <c r="AC93"/>
  <c r="AD93"/>
  <c r="AE93"/>
  <c r="AF93"/>
  <c r="AG93"/>
  <c r="AH93"/>
  <c r="AI93"/>
  <c r="AJ93"/>
  <c r="AK93"/>
  <c r="AL93"/>
  <c r="AM93"/>
  <c r="AN93"/>
  <c r="AO93"/>
  <c r="AP93"/>
  <c r="AQ93"/>
  <c r="D94"/>
  <c r="E94"/>
  <c r="F94"/>
  <c r="G94"/>
  <c r="H94"/>
  <c r="I94"/>
  <c r="J94"/>
  <c r="K94"/>
  <c r="L94"/>
  <c r="M94"/>
  <c r="N94"/>
  <c r="O94"/>
  <c r="P94"/>
  <c r="Q94"/>
  <c r="R94"/>
  <c r="S94"/>
  <c r="T94"/>
  <c r="U94"/>
  <c r="V94"/>
  <c r="W94"/>
  <c r="X94"/>
  <c r="Y94"/>
  <c r="Z94"/>
  <c r="AA94"/>
  <c r="AB94"/>
  <c r="AC94"/>
  <c r="AD94"/>
  <c r="AE94"/>
  <c r="AF94"/>
  <c r="AG94"/>
  <c r="AH94"/>
  <c r="AI94"/>
  <c r="AJ94"/>
  <c r="AK94"/>
  <c r="AL94"/>
  <c r="AM94"/>
  <c r="AN94"/>
  <c r="AO94"/>
  <c r="AP94"/>
  <c r="AQ94"/>
</calcChain>
</file>

<file path=xl/sharedStrings.xml><?xml version="1.0" encoding="utf-8"?>
<sst xmlns="http://schemas.openxmlformats.org/spreadsheetml/2006/main" count="406" uniqueCount="276">
  <si>
    <t xml:space="preserve">Наименование получателя </t>
  </si>
  <si>
    <t>14-17 лет</t>
  </si>
  <si>
    <t>18-24 лет</t>
  </si>
  <si>
    <t>25-29 лет</t>
  </si>
  <si>
    <t>30-49 лет</t>
  </si>
  <si>
    <t>50 лет и старше</t>
  </si>
  <si>
    <t>Форма № 11</t>
  </si>
  <si>
    <t>Наименование организации, представившей отчет</t>
  </si>
  <si>
    <t>Категория суда</t>
  </si>
  <si>
    <t>Категория дел</t>
  </si>
  <si>
    <t>Статьи УК РФ</t>
  </si>
  <si>
    <t>№ стр.</t>
  </si>
  <si>
    <t>Раздел 1. Демографические признаки</t>
  </si>
  <si>
    <t>ВЕДОМСТВЕННОЕ СТАТИСТИЧЕСКОЕ НАБЛЮДЕНИЕ</t>
  </si>
  <si>
    <t>за</t>
  </si>
  <si>
    <t>месяцев</t>
  </si>
  <si>
    <t>г.</t>
  </si>
  <si>
    <t>А</t>
  </si>
  <si>
    <t>Б</t>
  </si>
  <si>
    <t>М.П.</t>
  </si>
  <si>
    <t>дата составления отчета</t>
  </si>
  <si>
    <t>ОТЧЕТ О СОСТАВЕ ОСУЖДЕННЫХ, МЕСТЕ СОВЕРШЕНИЯ ПРЕСТУПЛЕНИЯ</t>
  </si>
  <si>
    <t xml:space="preserve"> </t>
  </si>
  <si>
    <t>Должностное лицо, 
ответственное за составление отчета</t>
  </si>
  <si>
    <t>Ф.И.О.                      должность                                подпись</t>
  </si>
  <si>
    <t>код  и  номер  телефона</t>
  </si>
  <si>
    <t>Окружные (флотские) военные суды</t>
  </si>
  <si>
    <t xml:space="preserve">Федеральной службе государственной статистики </t>
  </si>
  <si>
    <t>Кто представляет</t>
  </si>
  <si>
    <t>Кому представляет</t>
  </si>
  <si>
    <t>Сроки представления</t>
  </si>
  <si>
    <t>Полугодовая</t>
  </si>
  <si>
    <t>Сводные:</t>
  </si>
  <si>
    <t xml:space="preserve">Судебному департаменту при Верховном Суде Российской Федерации </t>
  </si>
  <si>
    <t>Судебный департамент при Верховном Суде Российской Федерации</t>
  </si>
  <si>
    <t>Верховному Суду Российской Федерации</t>
  </si>
  <si>
    <t>ОКПО</t>
  </si>
  <si>
    <t xml:space="preserve"> ОКАТО</t>
  </si>
  <si>
    <t>Почтовый адрес</t>
  </si>
  <si>
    <t>Раздел 2. Характеристика преступления, его рецидива и повторности</t>
  </si>
  <si>
    <t>Средней тяжести</t>
  </si>
  <si>
    <t>Тяжкие</t>
  </si>
  <si>
    <t>Особо тяжкие</t>
  </si>
  <si>
    <t>Первичные:</t>
  </si>
  <si>
    <t>Судебному департаменту при Верховном Суде Российской Федерации</t>
  </si>
  <si>
    <t>Областные и равные им суды</t>
  </si>
  <si>
    <t>ВСЕГО ОСУЖДЕНО лиц</t>
  </si>
  <si>
    <t>Пенсионный возраст на момент совершения преступления (из гр. 9)</t>
  </si>
  <si>
    <t>Осуждено женщин (из гр.1)</t>
  </si>
  <si>
    <t>в т.ч. из гр. 30</t>
  </si>
  <si>
    <t>совершены инвалидами
 I и II групп (из гр. 1)</t>
  </si>
  <si>
    <t>Место совершения преступления</t>
  </si>
  <si>
    <t>Имели неснятые и непогашенные судимости на момент судебного рассмотрения</t>
  </si>
  <si>
    <t xml:space="preserve">Признаны совершившими преступления </t>
  </si>
  <si>
    <t>За наиболее тяжкие из совершенных преступлений</t>
  </si>
  <si>
    <t>отбытие наказания по последней судимости</t>
  </si>
  <si>
    <t>Освобождены от отбывания наказания</t>
  </si>
  <si>
    <t>Из ранее юридически несудимых</t>
  </si>
  <si>
    <t xml:space="preserve">Не отбыли наказание </t>
  </si>
  <si>
    <t>Управления Судебного департамента в субъектах Российской Федерации</t>
  </si>
  <si>
    <t>Руководитель</t>
  </si>
  <si>
    <t>1 февраля и 1 августа</t>
  </si>
  <si>
    <t>1 марта и 1 сентября</t>
  </si>
  <si>
    <t>15 апреля и 15 октября</t>
  </si>
  <si>
    <t>25 января и 1 августа</t>
  </si>
  <si>
    <t>в т.ч. из гр. 33</t>
  </si>
  <si>
    <t xml:space="preserve">Совершили преступления в состоянии опьянения либо под воздействием </t>
  </si>
  <si>
    <t>Всего по составам УК РФ</t>
  </si>
  <si>
    <t>женщины пенсионного 
возраста (55 лет и старше)</t>
  </si>
  <si>
    <t>граждане  государств 
СНГ (кроме РФ)</t>
  </si>
  <si>
    <t>иных государств   
(кроме РФ и СНГ)</t>
  </si>
  <si>
    <t>лица без гражданства</t>
  </si>
  <si>
    <t>постоянные жители данной местности</t>
  </si>
  <si>
    <t>беженцы и вынужденные переселенцы</t>
  </si>
  <si>
    <t>другие жители иной местности</t>
  </si>
  <si>
    <t>без определенного места 
жительства</t>
  </si>
  <si>
    <t>среднее 
профессиональное</t>
  </si>
  <si>
    <t>среднее общее</t>
  </si>
  <si>
    <t>основное общее, начальное 
или нет образования</t>
  </si>
  <si>
    <t>рабочие</t>
  </si>
  <si>
    <t>работники сельского хозяйства</t>
  </si>
  <si>
    <t>государственные и 
муниципальные служащие</t>
  </si>
  <si>
    <t>служащие коммерческой 
или иной организации</t>
  </si>
  <si>
    <t>лица, осуществляющие предпринимательскую деятельность или участвующие в предпринимательской деятельности</t>
  </si>
  <si>
    <t>индивидуальные предприниматели</t>
  </si>
  <si>
    <t>учащиеся и студенты</t>
  </si>
  <si>
    <t>военнослужащие по 
призыву и по контракту</t>
  </si>
  <si>
    <t>судьи, работники суда</t>
  </si>
  <si>
    <t>Род занятий (социальное положение)  (из гр. 1)</t>
  </si>
  <si>
    <t>Образование (из гр. 1)</t>
  </si>
  <si>
    <t>Место жительства 
(из гр. 1)</t>
  </si>
  <si>
    <t>Гражданство 
(из гр. 1)</t>
  </si>
  <si>
    <t>Возраст осужденных лиц на момент совершения преступления (из гр. 1)</t>
  </si>
  <si>
    <t>в группе</t>
  </si>
  <si>
    <t xml:space="preserve"> алкогольного </t>
  </si>
  <si>
    <t xml:space="preserve">наркотического </t>
  </si>
  <si>
    <t xml:space="preserve"> психотропных веществ</t>
  </si>
  <si>
    <t xml:space="preserve"> сильнодействующих веществ</t>
  </si>
  <si>
    <t>иное опьянение</t>
  </si>
  <si>
    <t xml:space="preserve">всего </t>
  </si>
  <si>
    <t xml:space="preserve">две судимости </t>
  </si>
  <si>
    <t>Из гр. 12 имели</t>
  </si>
  <si>
    <t xml:space="preserve">три и более судимости </t>
  </si>
  <si>
    <t xml:space="preserve">только за неосторожные преступления </t>
  </si>
  <si>
    <t xml:space="preserve">только к мерам, 
не связанным с лишением свободы </t>
  </si>
  <si>
    <t>особо тяжкие</t>
  </si>
  <si>
    <t xml:space="preserve">тяжкие </t>
  </si>
  <si>
    <t>средней тяжести</t>
  </si>
  <si>
    <t xml:space="preserve">небольшой тяжести </t>
  </si>
  <si>
    <t xml:space="preserve"> отбыли полностью </t>
  </si>
  <si>
    <t>при рецидиве</t>
  </si>
  <si>
    <t>при опасном рецидиве</t>
  </si>
  <si>
    <t>при особо опасном рецидиве</t>
  </si>
  <si>
    <t>судимости сняты и погашены</t>
  </si>
  <si>
    <t>освобождались от уголовной ответственности 
(наказания) по нереабилитирующим основаниям</t>
  </si>
  <si>
    <t>впервые совершили два и 
более преступлений</t>
  </si>
  <si>
    <t>осужденные имели только судимости за 
преступления, совершенные позднее, 
чем по текущему обвинению</t>
  </si>
  <si>
    <t>прокуроры, следователи</t>
  </si>
  <si>
    <t>Неосторожные преступления</t>
  </si>
  <si>
    <t>из них за нарушение правил охраны труда и безопасного производства работ</t>
  </si>
  <si>
    <t>Женщин</t>
  </si>
  <si>
    <t>Несовершеннолетних на момент совершения преступления</t>
  </si>
  <si>
    <t>Государственные, муниципальные служащие</t>
  </si>
  <si>
    <t>Лица, осуществляющие предпринимательскую деятельность или участвующие в предпринимательской деятельности</t>
  </si>
  <si>
    <t>Иностранные лица и лица без гражданства</t>
  </si>
  <si>
    <t>Преступление совершено с использованием боевого оружия</t>
  </si>
  <si>
    <t>Судебный акт вынесен заочно</t>
  </si>
  <si>
    <t>иные сотрудники 
правоохранительных органов, в том числе органов прокуратуры</t>
  </si>
  <si>
    <t>Осужденные имели неснятые и непогашенные 
судимости на момент совершения преступления</t>
  </si>
  <si>
    <t>Обвинительный приговор вынесен лицу 
заочно по текущему обвинению</t>
  </si>
  <si>
    <t>Осужденным изменена судом категория 
тяжести преступлений (из гр.1)</t>
  </si>
  <si>
    <t>в том числе организованной</t>
  </si>
  <si>
    <t xml:space="preserve"> досрочно </t>
  </si>
  <si>
    <t>в том числе условно-
досрочно</t>
  </si>
  <si>
    <t>с заменой более 
мягким видом</t>
  </si>
  <si>
    <t>всего</t>
  </si>
  <si>
    <t xml:space="preserve">исправительные 
работы </t>
  </si>
  <si>
    <t xml:space="preserve">условное осуждение 
к иным мерам </t>
  </si>
  <si>
    <t>беременными</t>
  </si>
  <si>
    <t>имеющими ребенка 
в возрасте до 3-х лет</t>
  </si>
  <si>
    <t xml:space="preserve"> Из 
гр. 12</t>
  </si>
  <si>
    <t>Из гр. 23</t>
  </si>
  <si>
    <t>В том числе из гр. 26 не отбыли</t>
  </si>
  <si>
    <r>
      <t xml:space="preserve">Наименование отчитывающейся
 организации                     </t>
    </r>
    <r>
      <rPr>
        <sz val="8"/>
        <color indexed="30"/>
        <rFont val="Times New Roman"/>
        <family val="1"/>
      </rPr>
      <t xml:space="preserve">                    </t>
    </r>
  </si>
  <si>
    <t>Текущая дата печати:</t>
  </si>
  <si>
    <t>лица прочих занятий 
(кроме указанных в графах 23 - 39)</t>
  </si>
  <si>
    <t xml:space="preserve">Из строки 1 (Всего по составам УК РФ) лица, в отношении которых дела были рассмотрены в особом порядке судебного разбирательства в случаях досудебного соглашения о сотрудничестве </t>
  </si>
  <si>
    <t xml:space="preserve">Из строки 1 (Всего по составам УК РФ) лица, в отношении которых дела были рассмотрены в особом порядке судебного разбирательства при согласии с предъявленным обвинением </t>
  </si>
  <si>
    <t xml:space="preserve">Применена отсрочка исполнения по приговору 
(из строки 1) </t>
  </si>
  <si>
    <t>По приговору освобождено осужденных от наказания, наказание не назначалось</t>
  </si>
  <si>
    <t>Содержание в дисциплинарной в/ч</t>
  </si>
  <si>
    <t>Ограничение по военной службе</t>
  </si>
  <si>
    <t>Судебный штраф (при освобождении от уголовной ответственности - ст. 104.4 УК РФ)</t>
  </si>
  <si>
    <t>Арест, принудительные работы</t>
  </si>
  <si>
    <t>Ограничение свободы</t>
  </si>
  <si>
    <t>Обязательные работы</t>
  </si>
  <si>
    <t>Условное осуждение к иным мерам</t>
  </si>
  <si>
    <t>Условное осуждение к лишению свободы</t>
  </si>
  <si>
    <t>Штраф (основное наказание)</t>
  </si>
  <si>
    <t>Лишение права занимать опр. должности или заниматься опр. деятельностью (основное наказание)</t>
  </si>
  <si>
    <t>Исправительные работы</t>
  </si>
  <si>
    <t>Лишение свободы (реально)</t>
  </si>
  <si>
    <t>143, 215-219 (искл. 215.1, 215.2, 215.3, 215.4)</t>
  </si>
  <si>
    <t xml:space="preserve">ст. 31 УПК </t>
  </si>
  <si>
    <t>115 ч.1, 116.1, 128.1 ч.1</t>
  </si>
  <si>
    <t>из них по составам частного обвинения (п. 4.6 СК=составы частного обвинения)</t>
  </si>
  <si>
    <t xml:space="preserve">Небольшой тяжести </t>
  </si>
  <si>
    <t>Пожизненное лишение свободы</t>
  </si>
  <si>
    <t>353-361</t>
  </si>
  <si>
    <t>Всего по главе 34 УК РФ "Преступления против мира и безопасности человечества"</t>
  </si>
  <si>
    <t>332-352</t>
  </si>
  <si>
    <t>Всего по главе 33 УК РФ  "Преступления против военной службы"</t>
  </si>
  <si>
    <t>324-327.2</t>
  </si>
  <si>
    <t>Незаконные действия в отношении официальных документов, государственных наград, печатей, штампов, бланков</t>
  </si>
  <si>
    <t>317-319</t>
  </si>
  <si>
    <t>в т.ч. в отношении сотрудника правоохранительного органа, других представителей власти</t>
  </si>
  <si>
    <t>317-330.2</t>
  </si>
  <si>
    <t>Всего по главе 32 УК РФ "Преступления против порядка управления"</t>
  </si>
  <si>
    <t>Всего по главе 31 УК РФ "Преступления против правосудия"</t>
  </si>
  <si>
    <t>Дача взятки</t>
  </si>
  <si>
    <t>Получение взятки</t>
  </si>
  <si>
    <t>285-293</t>
  </si>
  <si>
    <t>Всего по главе 30 УК РФ "Преступления против государственной власти, интересов государственной службы и службы в органах местного самоуправления"</t>
  </si>
  <si>
    <t>275-284.1</t>
  </si>
  <si>
    <t>Всего по главе 29 УК РФ "Преступления против основ конституционного строя и безопасности государства"</t>
  </si>
  <si>
    <t>272-274.1</t>
  </si>
  <si>
    <t>Всего по главе 28 УК РФ "Преступления в сфере компьютерной информации"</t>
  </si>
  <si>
    <t>264.1</t>
  </si>
  <si>
    <t xml:space="preserve">Нарушение правил дорожного движения лицом, подвергнутым административному наказанию (ФЗ от 31.12.2014 N 528-ФЗ) </t>
  </si>
  <si>
    <t>Нарушение правил дорожного движения и эксплуатации транспортных средств</t>
  </si>
  <si>
    <t>263-271.1</t>
  </si>
  <si>
    <t>Всего по главе 27 УК РФ "Преступления против безопасности движения и эксплуатации транспорта"</t>
  </si>
  <si>
    <t>Незаконная добыча водных животных и растений</t>
  </si>
  <si>
    <t>Всего по главе 26 УК РФ "Экологические преступления"</t>
  </si>
  <si>
    <t>228-234.1</t>
  </si>
  <si>
    <t>Незаконные действия и нарушение правил обращения с наркотическими средствами и психотропными веществами</t>
  </si>
  <si>
    <t>228-245</t>
  </si>
  <si>
    <t>Всего по главе 25 УК РФ "Преступления против здоровья населения и общественной нравственности"</t>
  </si>
  <si>
    <t>222-226.1</t>
  </si>
  <si>
    <t>Незаконные действия и нарушение правил обращения с оружием, БП, ВВ и взрывными устройствами</t>
  </si>
  <si>
    <t>Всего по главе 24 УК РФ "Преступления против общественной безопасности"</t>
  </si>
  <si>
    <t>204.2</t>
  </si>
  <si>
    <t>Мелкий коммерческий подкуп</t>
  </si>
  <si>
    <t>201-204.2</t>
  </si>
  <si>
    <t>Всего по главе 23 УК РФ "Преступления против интересов службы в коммерческих и иных организациях"</t>
  </si>
  <si>
    <t>Приобретение или сбыт имущества, заведомо добытого преступным путем</t>
  </si>
  <si>
    <t>Незаконные предпринимательство и банковская деятельность, лжепредпринимательство</t>
  </si>
  <si>
    <t>Всего по главе 22 УК РФ "Преступления в сфере экономической деятельности"</t>
  </si>
  <si>
    <t>Умышленное уничтожение или повреждение имущества</t>
  </si>
  <si>
    <t>Неправомерное завладение транспортным средством без цели хищения</t>
  </si>
  <si>
    <t>Вымогательство</t>
  </si>
  <si>
    <t>Разбой</t>
  </si>
  <si>
    <t>Грабеж</t>
  </si>
  <si>
    <t>Присвоение или растрата</t>
  </si>
  <si>
    <t>159-159.6</t>
  </si>
  <si>
    <t>Мошенничество</t>
  </si>
  <si>
    <t>Кража</t>
  </si>
  <si>
    <t>158-168</t>
  </si>
  <si>
    <t>Всего по главе 21 УК РФ "Преступления против собственности"</t>
  </si>
  <si>
    <t>Злостное уклонение от уплаты средств на содержание детей и родителей</t>
  </si>
  <si>
    <t>150-157</t>
  </si>
  <si>
    <t>Всего по главе 20 УК РФ "Преступления против семьи и несовершеннолетних"</t>
  </si>
  <si>
    <t>Всего по главе 19 УК РФ "Преступления против конституционных прав и свобод человека и гражданина"</t>
  </si>
  <si>
    <t>Насильственные действия сексуального характера</t>
  </si>
  <si>
    <t>Изнасилование</t>
  </si>
  <si>
    <t>131-135</t>
  </si>
  <si>
    <t>Всего по главе 18 УК РФ "Преступления против половой неприкосновенности и половой свободы личности"</t>
  </si>
  <si>
    <t>126-130</t>
  </si>
  <si>
    <t>Всего по главе 17 УК РФ "Преступления против свободы, чести и достоинства личности"</t>
  </si>
  <si>
    <t>Умышленное причинение легкого вреда здоровью и побои</t>
  </si>
  <si>
    <t>Истязание</t>
  </si>
  <si>
    <t>Иное причинение тяжкого и средней тяжести вреда здоровью</t>
  </si>
  <si>
    <t>Умышленное причинение средней тяжести вреда здоровью</t>
  </si>
  <si>
    <t>Умышленное причинение тяжкого вреда здоровью человека</t>
  </si>
  <si>
    <t>106-110.2</t>
  </si>
  <si>
    <t>Иные посягательства на жизнь человека</t>
  </si>
  <si>
    <t>Убийство</t>
  </si>
  <si>
    <t>105-125</t>
  </si>
  <si>
    <t>Всего по главе 16 УК РФ "Преступления против жизни и здоровья"</t>
  </si>
  <si>
    <t>В</t>
  </si>
  <si>
    <t>безработные трудоспособные (зарегистрирован в службе занятости)</t>
  </si>
  <si>
    <t>совершили преступление в период отбывания наказания в виде лишения свободы</t>
  </si>
  <si>
    <t>высшее 
профессиональное</t>
  </si>
  <si>
    <t>нетрудоспособные (не работающие)</t>
  </si>
  <si>
    <t xml:space="preserve">в т.ч. из гр. 27 </t>
  </si>
  <si>
    <t>Совершены женщинами 
(из гр. 2)</t>
  </si>
  <si>
    <t>ВСЕГО ОСУЖДЕНО</t>
  </si>
  <si>
    <t>Виды преступлений  
(учет по основной квалификации по составу преступления, по которому назначено наиболее тяжкое наказание)</t>
  </si>
  <si>
    <t>условное осуждение к 
лишению свободы</t>
  </si>
  <si>
    <t>лишение свободы включая отсрочку исполнения 
приговора</t>
  </si>
  <si>
    <t>новых потенциально опасных 
психоактивных веществ</t>
  </si>
  <si>
    <t>совершили преступления 
в административных центрах субъектов РФ</t>
  </si>
  <si>
    <t>совершили преступления 
в сельской местности</t>
  </si>
  <si>
    <t>трудоспособные лица 
без постоянного источника дохода</t>
  </si>
  <si>
    <t>адвокаты, нотариусы, 
аудиторы</t>
  </si>
  <si>
    <t xml:space="preserve">Из строки 53 по делам частного обвинения, возбужденным судом и поступившим от органов предварительного расследования с обвинительным заключением, обвинительным актом или обвинительным постановлением (п. 4.1 СК = составы частного обвинения) </t>
  </si>
  <si>
    <t>115 -116.1</t>
  </si>
  <si>
    <t>осужденный к лишению свободы, назначенному реально</t>
  </si>
  <si>
    <r>
      <t xml:space="preserve">По делам частного обвинения: заявление принято к производству судьей </t>
    </r>
    <r>
      <rPr>
        <sz val="24"/>
        <rFont val="Times New Roman"/>
        <family val="1"/>
        <charset val="204"/>
      </rPr>
      <t>(п.3.2 СК = 1)</t>
    </r>
  </si>
  <si>
    <t>Лиц с неснятыми и непогашенными судимостями
(на момент совершения преступления)</t>
  </si>
  <si>
    <t>113, 114, 118</t>
  </si>
  <si>
    <t>158;158.1</t>
  </si>
  <si>
    <t xml:space="preserve">Совершили преступления </t>
  </si>
  <si>
    <t>Из строки 1 (ИТОГО) подсудность областных и равных им судов, окружных (флотских) военных судов</t>
  </si>
  <si>
    <t>Из строки 84 (Иностранные лица и лица без гражданства) граждане СНГ</t>
  </si>
  <si>
    <t>были судимы в несовершеннолетнем 
возрасте</t>
  </si>
  <si>
    <t>136-149</t>
  </si>
  <si>
    <t>171-173.2</t>
  </si>
  <si>
    <t>205-227</t>
  </si>
  <si>
    <t>246-262</t>
  </si>
  <si>
    <t>294-316</t>
  </si>
  <si>
    <t>мужчины, достигшие к моменту вынесения судом приговора шестидесятилетнего возраста</t>
  </si>
  <si>
    <t xml:space="preserve">169- 200.7 </t>
  </si>
  <si>
    <t>УСД в г.Москва</t>
  </si>
  <si>
    <t>Мировые суды</t>
  </si>
  <si>
    <t xml:space="preserve">Утверждена 
приказом Судебного департамента 
при Верховном Суде Российской Федерации 
от 11.04.2017 № 65 
(в редакции приказа от 15.06.2021  № 117)
</t>
  </si>
</sst>
</file>

<file path=xl/styles.xml><?xml version="1.0" encoding="utf-8"?>
<styleSheet xmlns="http://schemas.openxmlformats.org/spreadsheetml/2006/main">
  <numFmts count="2">
    <numFmt numFmtId="187" formatCode="[&lt;=9999999]###\-####;\(###\)\ ###\-####"/>
    <numFmt numFmtId="188" formatCode="[$-F800]dddd\,\ mmmm\ dd\,\ yyyy"/>
  </numFmts>
  <fonts count="57">
    <font>
      <sz val="10"/>
      <name val="Arial"/>
      <charset val="204"/>
    </font>
    <font>
      <sz val="10"/>
      <name val="Arial"/>
      <charset val="204"/>
    </font>
    <font>
      <sz val="10"/>
      <color indexed="9"/>
      <name val="Arial"/>
      <family val="2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Arial"/>
      <family val="2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color indexed="64"/>
      <name val="Arial"/>
      <family val="2"/>
      <charset val="204"/>
    </font>
    <font>
      <sz val="10"/>
      <color indexed="64"/>
      <name val="Arial"/>
      <family val="2"/>
      <charset val="204"/>
    </font>
    <font>
      <sz val="10"/>
      <color indexed="64"/>
      <name val="Arial"/>
      <family val="2"/>
      <charset val="204"/>
    </font>
    <font>
      <sz val="10"/>
      <color indexed="64"/>
      <name val="Arial"/>
      <family val="2"/>
      <charset val="204"/>
    </font>
    <font>
      <sz val="10"/>
      <color indexed="64"/>
      <name val="Arial"/>
      <family val="2"/>
      <charset val="204"/>
    </font>
    <font>
      <sz val="8"/>
      <color indexed="30"/>
      <name val="Times New Roman"/>
      <family val="1"/>
    </font>
    <font>
      <b/>
      <sz val="10"/>
      <name val="Times New Roman"/>
      <family val="1"/>
      <charset val="204"/>
    </font>
    <font>
      <sz val="10"/>
      <color indexed="64"/>
      <name val="Arial"/>
      <family val="2"/>
      <charset val="204"/>
    </font>
    <font>
      <sz val="10"/>
      <color indexed="64"/>
      <name val="Arial"/>
      <family val="2"/>
      <charset val="204"/>
    </font>
    <font>
      <sz val="10"/>
      <color indexed="64"/>
      <name val="Arial"/>
      <family val="2"/>
      <charset val="204"/>
    </font>
    <font>
      <b/>
      <sz val="24"/>
      <name val="Times New Roman"/>
      <family val="1"/>
      <charset val="204"/>
    </font>
    <font>
      <b/>
      <sz val="36"/>
      <name val="Times New Roman"/>
      <family val="1"/>
      <charset val="204"/>
    </font>
    <font>
      <b/>
      <i/>
      <sz val="24"/>
      <name val="Times New Roman"/>
      <family val="1"/>
      <charset val="204"/>
    </font>
    <font>
      <b/>
      <sz val="22"/>
      <name val="Times New Roman"/>
      <family val="1"/>
      <charset val="204"/>
    </font>
    <font>
      <sz val="24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b/>
      <sz val="11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Arial"/>
      <family val="2"/>
      <charset val="204"/>
    </font>
    <font>
      <b/>
      <sz val="8"/>
      <color theme="1"/>
      <name val="Times New Roman"/>
      <family val="1"/>
    </font>
    <font>
      <b/>
      <sz val="11"/>
      <color rgb="FF0070C0"/>
      <name val="Times New Roman"/>
      <family val="1"/>
      <charset val="204"/>
    </font>
    <font>
      <sz val="12"/>
      <color theme="0"/>
      <name val="Arial"/>
      <family val="2"/>
      <charset val="204"/>
    </font>
    <font>
      <sz val="2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2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10"/>
      <color rgb="FFFF0000"/>
      <name val="Arial"/>
      <family val="2"/>
      <charset val="204"/>
    </font>
    <font>
      <b/>
      <sz val="22"/>
      <color theme="1"/>
      <name val="Times New Roman"/>
      <family val="1"/>
      <charset val="204"/>
    </font>
    <font>
      <b/>
      <sz val="36"/>
      <color theme="1"/>
      <name val="Times New Roman"/>
      <family val="1"/>
      <charset val="204"/>
    </font>
    <font>
      <b/>
      <sz val="10"/>
      <color rgb="FF00206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b/>
      <sz val="8"/>
      <color rgb="FF0070C0"/>
      <name val="Times New Roman"/>
      <family val="1"/>
    </font>
    <font>
      <sz val="10"/>
      <color rgb="FF0070C0"/>
      <name val="Arial"/>
      <family val="2"/>
      <charset val="204"/>
    </font>
    <font>
      <sz val="22"/>
      <color theme="1"/>
      <name val="Times New Roman"/>
      <family val="1"/>
      <charset val="204"/>
    </font>
    <font>
      <b/>
      <sz val="48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0">
    <xf numFmtId="0" fontId="0" fillId="0" borderId="0"/>
    <xf numFmtId="0" fontId="18" fillId="0" borderId="0" applyNumberFormat="0"/>
    <xf numFmtId="0" fontId="19" fillId="0" borderId="0" applyNumberFormat="0"/>
    <xf numFmtId="0" fontId="10" fillId="0" borderId="0"/>
    <xf numFmtId="0" fontId="9" fillId="0" borderId="0"/>
    <xf numFmtId="0" fontId="11" fillId="0" borderId="0"/>
    <xf numFmtId="0" fontId="10" fillId="0" borderId="0"/>
    <xf numFmtId="0" fontId="12" fillId="0" borderId="0"/>
    <xf numFmtId="0" fontId="10" fillId="0" borderId="0"/>
    <xf numFmtId="0" fontId="13" fillId="0" borderId="0"/>
    <xf numFmtId="0" fontId="14" fillId="0" borderId="0"/>
    <xf numFmtId="0" fontId="10" fillId="0" borderId="0" applyNumberFormat="0"/>
    <xf numFmtId="0" fontId="17" fillId="0" borderId="0" applyNumberFormat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</cellStyleXfs>
  <cellXfs count="209">
    <xf numFmtId="0" fontId="0" fillId="0" borderId="0" xfId="0"/>
    <xf numFmtId="0" fontId="2" fillId="0" borderId="0" xfId="0" applyFont="1" applyFill="1" applyAlignment="1" applyProtection="1">
      <alignment shrinkToFit="1"/>
      <protection locked="0"/>
    </xf>
    <xf numFmtId="0" fontId="0" fillId="0" borderId="0" xfId="0" applyProtection="1">
      <protection locked="0"/>
    </xf>
    <xf numFmtId="0" fontId="3" fillId="0" borderId="0" xfId="0" applyFont="1" applyProtection="1"/>
    <xf numFmtId="0" fontId="1" fillId="0" borderId="0" xfId="0" applyFont="1" applyFill="1" applyProtection="1">
      <protection locked="0"/>
    </xf>
    <xf numFmtId="14" fontId="9" fillId="0" borderId="0" xfId="0" applyNumberFormat="1" applyFont="1" applyProtection="1">
      <protection locked="0"/>
    </xf>
    <xf numFmtId="14" fontId="0" fillId="0" borderId="0" xfId="0" applyNumberFormat="1" applyProtection="1"/>
    <xf numFmtId="0" fontId="25" fillId="2" borderId="0" xfId="0" applyFont="1" applyFill="1" applyProtection="1">
      <protection locked="0"/>
    </xf>
    <xf numFmtId="0" fontId="26" fillId="2" borderId="0" xfId="0" applyFont="1" applyFill="1" applyBorder="1" applyAlignment="1" applyProtection="1">
      <alignment wrapText="1"/>
      <protection locked="0"/>
    </xf>
    <xf numFmtId="0" fontId="27" fillId="2" borderId="0" xfId="0" applyFont="1" applyFill="1" applyProtection="1">
      <protection locked="0"/>
    </xf>
    <xf numFmtId="0" fontId="25" fillId="2" borderId="0" xfId="0" applyFont="1" applyFill="1" applyBorder="1" applyProtection="1">
      <protection locked="0"/>
    </xf>
    <xf numFmtId="0" fontId="26" fillId="2" borderId="1" xfId="0" applyFont="1" applyFill="1" applyBorder="1" applyAlignment="1" applyProtection="1">
      <alignment wrapText="1"/>
      <protection locked="0"/>
    </xf>
    <xf numFmtId="0" fontId="26" fillId="2" borderId="2" xfId="0" applyFont="1" applyFill="1" applyBorder="1" applyAlignment="1" applyProtection="1">
      <alignment wrapText="1"/>
      <protection locked="0"/>
    </xf>
    <xf numFmtId="0" fontId="28" fillId="2" borderId="2" xfId="0" applyFont="1" applyFill="1" applyBorder="1" applyAlignment="1" applyProtection="1">
      <alignment wrapText="1"/>
      <protection locked="0"/>
    </xf>
    <xf numFmtId="0" fontId="26" fillId="2" borderId="3" xfId="0" applyFont="1" applyFill="1" applyBorder="1" applyAlignment="1" applyProtection="1">
      <alignment wrapText="1"/>
      <protection locked="0"/>
    </xf>
    <xf numFmtId="0" fontId="29" fillId="2" borderId="0" xfId="0" applyFont="1" applyFill="1" applyBorder="1" applyAlignment="1" applyProtection="1">
      <alignment wrapText="1"/>
      <protection locked="0"/>
    </xf>
    <xf numFmtId="0" fontId="30" fillId="2" borderId="0" xfId="0" applyFont="1" applyFill="1" applyBorder="1" applyAlignment="1" applyProtection="1">
      <protection locked="0"/>
    </xf>
    <xf numFmtId="0" fontId="31" fillId="2" borderId="0" xfId="0" applyFont="1" applyFill="1" applyProtection="1">
      <protection locked="0"/>
    </xf>
    <xf numFmtId="0" fontId="30" fillId="2" borderId="0" xfId="0" applyFont="1" applyFill="1" applyBorder="1" applyAlignment="1" applyProtection="1">
      <alignment vertical="top" wrapText="1"/>
    </xf>
    <xf numFmtId="0" fontId="31" fillId="2" borderId="0" xfId="0" applyFont="1" applyFill="1" applyProtection="1"/>
    <xf numFmtId="0" fontId="30" fillId="2" borderId="0" xfId="0" applyFont="1" applyFill="1" applyBorder="1" applyAlignment="1" applyProtection="1">
      <alignment vertical="top" wrapText="1"/>
      <protection locked="0"/>
    </xf>
    <xf numFmtId="0" fontId="32" fillId="2" borderId="0" xfId="0" applyFont="1" applyFill="1" applyBorder="1" applyAlignment="1" applyProtection="1">
      <alignment horizontal="center" wrapText="1"/>
    </xf>
    <xf numFmtId="0" fontId="32" fillId="2" borderId="0" xfId="0" applyFont="1" applyFill="1" applyBorder="1" applyAlignment="1" applyProtection="1">
      <alignment horizontal="center" wrapText="1"/>
      <protection locked="0"/>
    </xf>
    <xf numFmtId="0" fontId="33" fillId="2" borderId="0" xfId="0" applyFont="1" applyFill="1" applyBorder="1" applyAlignment="1" applyProtection="1">
      <alignment horizontal="center" wrapText="1"/>
      <protection locked="0"/>
    </xf>
    <xf numFmtId="0" fontId="31" fillId="2" borderId="0" xfId="0" applyFont="1" applyFill="1" applyBorder="1" applyProtection="1">
      <protection locked="0"/>
    </xf>
    <xf numFmtId="0" fontId="34" fillId="2" borderId="0" xfId="0" applyFont="1" applyFill="1" applyBorder="1" applyAlignment="1" applyProtection="1">
      <alignment vertical="center" wrapText="1"/>
      <protection locked="0"/>
    </xf>
    <xf numFmtId="0" fontId="25" fillId="2" borderId="4" xfId="0" applyFont="1" applyFill="1" applyBorder="1" applyProtection="1">
      <protection locked="0"/>
    </xf>
    <xf numFmtId="0" fontId="31" fillId="2" borderId="5" xfId="0" applyFont="1" applyFill="1" applyBorder="1" applyProtection="1">
      <protection locked="0"/>
    </xf>
    <xf numFmtId="0" fontId="30" fillId="2" borderId="0" xfId="0" applyFont="1" applyFill="1" applyProtection="1">
      <protection locked="0"/>
    </xf>
    <xf numFmtId="0" fontId="34" fillId="2" borderId="4" xfId="0" applyFont="1" applyFill="1" applyBorder="1" applyAlignment="1" applyProtection="1">
      <alignment horizontal="left"/>
      <protection locked="0"/>
    </xf>
    <xf numFmtId="0" fontId="34" fillId="2" borderId="5" xfId="0" applyFont="1" applyFill="1" applyBorder="1" applyAlignment="1" applyProtection="1">
      <alignment horizontal="left"/>
      <protection locked="0"/>
    </xf>
    <xf numFmtId="0" fontId="34" fillId="2" borderId="6" xfId="0" applyFont="1" applyFill="1" applyBorder="1" applyAlignment="1" applyProtection="1">
      <alignment horizontal="left"/>
      <protection locked="0"/>
    </xf>
    <xf numFmtId="0" fontId="28" fillId="3" borderId="2" xfId="0" applyFont="1" applyFill="1" applyBorder="1" applyAlignment="1" applyProtection="1">
      <alignment horizontal="center" wrapText="1"/>
      <protection locked="0"/>
    </xf>
    <xf numFmtId="0" fontId="35" fillId="2" borderId="2" xfId="0" applyFont="1" applyFill="1" applyBorder="1" applyAlignment="1" applyProtection="1">
      <alignment horizontal="right" wrapText="1"/>
      <protection locked="0"/>
    </xf>
    <xf numFmtId="0" fontId="35" fillId="2" borderId="2" xfId="0" applyFont="1" applyFill="1" applyBorder="1" applyAlignment="1" applyProtection="1">
      <alignment horizontal="center" wrapText="1"/>
      <protection locked="0"/>
    </xf>
    <xf numFmtId="0" fontId="35" fillId="2" borderId="2" xfId="0" applyFont="1" applyFill="1" applyBorder="1" applyAlignment="1" applyProtection="1">
      <alignment wrapText="1"/>
      <protection locked="0"/>
    </xf>
    <xf numFmtId="0" fontId="16" fillId="0" borderId="0" xfId="0" applyFont="1" applyProtection="1"/>
    <xf numFmtId="14" fontId="3" fillId="0" borderId="0" xfId="0" applyNumberFormat="1" applyFont="1" applyProtection="1"/>
    <xf numFmtId="0" fontId="3" fillId="0" borderId="0" xfId="0" applyFont="1" applyProtection="1">
      <protection locked="0"/>
    </xf>
    <xf numFmtId="0" fontId="8" fillId="0" borderId="0" xfId="0" applyFont="1" applyAlignment="1" applyProtection="1">
      <alignment horizontal="right"/>
      <protection locked="0"/>
    </xf>
    <xf numFmtId="0" fontId="36" fillId="0" borderId="0" xfId="0" applyFont="1" applyFill="1" applyAlignment="1" applyProtection="1">
      <alignment shrinkToFit="1"/>
    </xf>
    <xf numFmtId="0" fontId="9" fillId="0" borderId="0" xfId="0" applyFont="1" applyProtection="1">
      <protection locked="0"/>
    </xf>
    <xf numFmtId="0" fontId="31" fillId="4" borderId="0" xfId="15" applyFont="1" applyFill="1" applyAlignment="1">
      <alignment horizontal="left" vertical="center"/>
    </xf>
    <xf numFmtId="0" fontId="37" fillId="4" borderId="0" xfId="15" applyFont="1" applyFill="1" applyAlignment="1">
      <alignment horizontal="center" vertical="center"/>
    </xf>
    <xf numFmtId="0" fontId="38" fillId="4" borderId="0" xfId="15" applyFont="1" applyFill="1"/>
    <xf numFmtId="0" fontId="31" fillId="4" borderId="0" xfId="15" applyFont="1" applyFill="1"/>
    <xf numFmtId="0" fontId="31" fillId="4" borderId="0" xfId="15" applyFont="1" applyFill="1" applyBorder="1"/>
    <xf numFmtId="0" fontId="39" fillId="4" borderId="0" xfId="15" applyFont="1" applyFill="1" applyBorder="1" applyAlignment="1">
      <alignment horizontal="left" vertical="center"/>
    </xf>
    <xf numFmtId="0" fontId="37" fillId="4" borderId="0" xfId="15" applyFont="1" applyFill="1" applyBorder="1" applyAlignment="1">
      <alignment horizontal="center" vertical="center"/>
    </xf>
    <xf numFmtId="0" fontId="38" fillId="4" borderId="0" xfId="15" applyFont="1" applyFill="1" applyBorder="1" applyAlignment="1"/>
    <xf numFmtId="0" fontId="40" fillId="4" borderId="0" xfId="15" applyFont="1" applyFill="1" applyBorder="1" applyAlignment="1"/>
    <xf numFmtId="0" fontId="41" fillId="4" borderId="0" xfId="15" applyFont="1" applyFill="1"/>
    <xf numFmtId="0" fontId="42" fillId="4" borderId="8" xfId="15" applyFont="1" applyFill="1" applyBorder="1" applyAlignment="1">
      <alignment horizontal="center" vertical="center" wrapText="1"/>
    </xf>
    <xf numFmtId="0" fontId="42" fillId="4" borderId="8" xfId="15" applyFont="1" applyFill="1" applyBorder="1" applyAlignment="1">
      <alignment horizontal="center" vertical="center" textRotation="90" wrapText="1"/>
    </xf>
    <xf numFmtId="0" fontId="42" fillId="4" borderId="8" xfId="4" applyFont="1" applyFill="1" applyBorder="1" applyAlignment="1">
      <alignment horizontal="center" vertical="center" textRotation="90" wrapText="1"/>
    </xf>
    <xf numFmtId="0" fontId="43" fillId="4" borderId="8" xfId="15" applyFont="1" applyFill="1" applyBorder="1" applyAlignment="1">
      <alignment horizontal="center" vertical="center" textRotation="255" wrapText="1"/>
    </xf>
    <xf numFmtId="0" fontId="43" fillId="4" borderId="8" xfId="15" applyFont="1" applyFill="1" applyBorder="1" applyAlignment="1">
      <alignment horizontal="center" vertical="center" wrapText="1"/>
    </xf>
    <xf numFmtId="0" fontId="44" fillId="4" borderId="0" xfId="15" applyFont="1" applyFill="1"/>
    <xf numFmtId="0" fontId="45" fillId="4" borderId="8" xfId="15" applyFont="1" applyFill="1" applyBorder="1" applyAlignment="1">
      <alignment horizontal="center" vertical="center" wrapText="1"/>
    </xf>
    <xf numFmtId="0" fontId="37" fillId="4" borderId="0" xfId="15" applyFont="1" applyFill="1" applyAlignment="1">
      <alignment horizontal="left" vertical="center"/>
    </xf>
    <xf numFmtId="0" fontId="38" fillId="4" borderId="9" xfId="15" applyFont="1" applyFill="1" applyBorder="1" applyAlignment="1">
      <alignment wrapText="1"/>
    </xf>
    <xf numFmtId="0" fontId="31" fillId="4" borderId="9" xfId="15" applyFont="1" applyFill="1" applyBorder="1"/>
    <xf numFmtId="0" fontId="40" fillId="4" borderId="0" xfId="15" applyFont="1" applyFill="1" applyBorder="1"/>
    <xf numFmtId="0" fontId="40" fillId="4" borderId="0" xfId="15" applyFont="1" applyFill="1"/>
    <xf numFmtId="0" fontId="31" fillId="4" borderId="0" xfId="15" applyFont="1" applyFill="1" applyBorder="1" applyAlignment="1">
      <alignment horizontal="center" vertical="center"/>
    </xf>
    <xf numFmtId="0" fontId="45" fillId="4" borderId="0" xfId="15" applyFont="1" applyFill="1" applyBorder="1" applyAlignment="1">
      <alignment horizontal="center" vertical="center" wrapText="1"/>
    </xf>
    <xf numFmtId="0" fontId="31" fillId="4" borderId="0" xfId="15" applyFont="1" applyFill="1" applyAlignment="1">
      <alignment horizontal="center" vertical="center"/>
    </xf>
    <xf numFmtId="0" fontId="46" fillId="4" borderId="0" xfId="15" applyFont="1" applyFill="1"/>
    <xf numFmtId="0" fontId="46" fillId="4" borderId="0" xfId="15" applyFont="1" applyFill="1" applyBorder="1"/>
    <xf numFmtId="0" fontId="46" fillId="4" borderId="0" xfId="19" applyFont="1" applyFill="1" applyBorder="1"/>
    <xf numFmtId="0" fontId="46" fillId="4" borderId="0" xfId="19" applyFont="1" applyFill="1" applyBorder="1" applyAlignment="1">
      <alignment horizontal="left" vertical="top"/>
    </xf>
    <xf numFmtId="0" fontId="46" fillId="4" borderId="0" xfId="19" applyFont="1" applyFill="1" applyBorder="1" applyAlignment="1">
      <alignment horizontal="center" vertical="top"/>
    </xf>
    <xf numFmtId="0" fontId="46" fillId="4" borderId="0" xfId="18" applyFont="1" applyFill="1" applyBorder="1"/>
    <xf numFmtId="0" fontId="46" fillId="4" borderId="0" xfId="19" applyFont="1" applyFill="1" applyBorder="1" applyAlignment="1">
      <alignment horizontal="center"/>
    </xf>
    <xf numFmtId="0" fontId="46" fillId="4" borderId="9" xfId="19" applyFont="1" applyFill="1" applyBorder="1" applyAlignment="1">
      <alignment horizontal="right"/>
    </xf>
    <xf numFmtId="0" fontId="46" fillId="4" borderId="0" xfId="19" applyFont="1" applyFill="1" applyBorder="1" applyAlignment="1"/>
    <xf numFmtId="0" fontId="46" fillId="4" borderId="10" xfId="19" applyFont="1" applyFill="1" applyBorder="1" applyAlignment="1">
      <alignment horizontal="left" vertical="top"/>
    </xf>
    <xf numFmtId="0" fontId="46" fillId="4" borderId="10" xfId="19" applyFont="1" applyFill="1" applyBorder="1" applyAlignment="1">
      <alignment horizontal="center" vertical="top"/>
    </xf>
    <xf numFmtId="0" fontId="46" fillId="4" borderId="10" xfId="18" applyFont="1" applyFill="1" applyBorder="1"/>
    <xf numFmtId="3" fontId="48" fillId="5" borderId="8" xfId="15" applyNumberFormat="1" applyFont="1" applyFill="1" applyBorder="1" applyAlignment="1">
      <alignment horizontal="right" vertical="center" wrapText="1"/>
    </xf>
    <xf numFmtId="3" fontId="48" fillId="6" borderId="8" xfId="15" applyNumberFormat="1" applyFont="1" applyFill="1" applyBorder="1" applyAlignment="1">
      <alignment horizontal="right" vertical="center" wrapText="1"/>
    </xf>
    <xf numFmtId="3" fontId="48" fillId="7" borderId="8" xfId="15" applyNumberFormat="1" applyFont="1" applyFill="1" applyBorder="1" applyAlignment="1">
      <alignment horizontal="right" vertical="center" wrapText="1"/>
    </xf>
    <xf numFmtId="3" fontId="48" fillId="8" borderId="8" xfId="15" applyNumberFormat="1" applyFont="1" applyFill="1" applyBorder="1" applyAlignment="1">
      <alignment horizontal="right" vertical="center" wrapText="1"/>
    </xf>
    <xf numFmtId="3" fontId="48" fillId="9" borderId="8" xfId="15" applyNumberFormat="1" applyFont="1" applyFill="1" applyBorder="1" applyAlignment="1">
      <alignment horizontal="right" vertical="center" wrapText="1"/>
    </xf>
    <xf numFmtId="0" fontId="21" fillId="0" borderId="8" xfId="17" applyFont="1" applyFill="1" applyBorder="1" applyAlignment="1">
      <alignment horizontal="left" vertical="center"/>
    </xf>
    <xf numFmtId="0" fontId="22" fillId="0" borderId="8" xfId="14" applyFont="1" applyFill="1" applyBorder="1" applyAlignment="1">
      <alignment horizontal="center" vertical="center" wrapText="1"/>
    </xf>
    <xf numFmtId="0" fontId="8" fillId="0" borderId="8" xfId="15" applyFont="1" applyFill="1" applyBorder="1" applyAlignment="1">
      <alignment horizontal="center" vertical="center" wrapText="1"/>
    </xf>
    <xf numFmtId="0" fontId="20" fillId="0" borderId="8" xfId="15" applyFont="1" applyFill="1" applyBorder="1" applyAlignment="1">
      <alignment horizontal="left" vertical="center" wrapText="1"/>
    </xf>
    <xf numFmtId="0" fontId="20" fillId="0" borderId="8" xfId="15" applyFont="1" applyFill="1" applyBorder="1" applyAlignment="1">
      <alignment horizontal="center" vertical="center" wrapText="1"/>
    </xf>
    <xf numFmtId="0" fontId="23" fillId="0" borderId="8" xfId="14" applyFont="1" applyFill="1" applyBorder="1" applyAlignment="1">
      <alignment horizontal="center" vertical="center" wrapText="1"/>
    </xf>
    <xf numFmtId="0" fontId="20" fillId="0" borderId="8" xfId="16" applyFont="1" applyFill="1" applyBorder="1" applyAlignment="1">
      <alignment horizontal="center" vertical="center" wrapText="1"/>
    </xf>
    <xf numFmtId="0" fontId="20" fillId="0" borderId="8" xfId="14" applyFont="1" applyFill="1" applyBorder="1" applyAlignment="1">
      <alignment horizontal="left" vertical="center" wrapText="1"/>
    </xf>
    <xf numFmtId="0" fontId="20" fillId="0" borderId="8" xfId="14" applyFont="1" applyFill="1" applyBorder="1" applyAlignment="1">
      <alignment horizontal="center" vertical="center" wrapText="1"/>
    </xf>
    <xf numFmtId="0" fontId="24" fillId="0" borderId="8" xfId="15" applyFont="1" applyFill="1" applyBorder="1" applyAlignment="1">
      <alignment horizontal="center" vertical="center" wrapText="1"/>
    </xf>
    <xf numFmtId="0" fontId="24" fillId="0" borderId="8" xfId="15" applyFont="1" applyFill="1" applyBorder="1" applyAlignment="1">
      <alignment horizontal="center" vertical="center"/>
    </xf>
    <xf numFmtId="0" fontId="45" fillId="4" borderId="8" xfId="15" applyFont="1" applyFill="1" applyBorder="1" applyAlignment="1">
      <alignment horizontal="center" vertical="center" wrapText="1"/>
    </xf>
    <xf numFmtId="0" fontId="49" fillId="4" borderId="0" xfId="15" applyFont="1" applyFill="1" applyBorder="1" applyAlignment="1">
      <alignment horizontal="left" vertical="center"/>
    </xf>
    <xf numFmtId="0" fontId="42" fillId="4" borderId="8" xfId="15" applyFont="1" applyFill="1" applyBorder="1" applyAlignment="1">
      <alignment horizontal="center" vertical="center" textRotation="90" wrapText="1"/>
    </xf>
    <xf numFmtId="0" fontId="30" fillId="2" borderId="4" xfId="0" applyFont="1" applyFill="1" applyBorder="1" applyAlignment="1" applyProtection="1">
      <alignment horizontal="center" vertical="center" wrapText="1"/>
      <protection locked="0"/>
    </xf>
    <xf numFmtId="0" fontId="30" fillId="2" borderId="5" xfId="0" applyFont="1" applyFill="1" applyBorder="1" applyAlignment="1" applyProtection="1">
      <alignment horizontal="center" vertical="center" wrapText="1"/>
      <protection locked="0"/>
    </xf>
    <xf numFmtId="0" fontId="30" fillId="2" borderId="6" xfId="0" applyFont="1" applyFill="1" applyBorder="1" applyAlignment="1" applyProtection="1">
      <alignment horizontal="center" vertical="center" wrapText="1"/>
      <protection locked="0"/>
    </xf>
    <xf numFmtId="0" fontId="30" fillId="2" borderId="4" xfId="13" applyFont="1" applyFill="1" applyBorder="1" applyAlignment="1" applyProtection="1">
      <alignment horizontal="center" vertical="center" wrapText="1"/>
      <protection locked="0"/>
    </xf>
    <xf numFmtId="0" fontId="30" fillId="2" borderId="6" xfId="13" applyFont="1" applyFill="1" applyBorder="1" applyAlignment="1" applyProtection="1">
      <alignment horizontal="center" vertical="center" wrapText="1"/>
      <protection locked="0"/>
    </xf>
    <xf numFmtId="0" fontId="30" fillId="2" borderId="12" xfId="0" applyFont="1" applyFill="1" applyBorder="1" applyAlignment="1" applyProtection="1">
      <alignment horizontal="center" vertical="center" wrapText="1"/>
    </xf>
    <xf numFmtId="0" fontId="30" fillId="2" borderId="13" xfId="0" applyFont="1" applyFill="1" applyBorder="1" applyAlignment="1" applyProtection="1">
      <alignment horizontal="center" vertical="center" wrapText="1"/>
    </xf>
    <xf numFmtId="0" fontId="30" fillId="2" borderId="14" xfId="0" applyFont="1" applyFill="1" applyBorder="1" applyAlignment="1" applyProtection="1">
      <alignment horizontal="center" vertical="center" wrapText="1"/>
    </xf>
    <xf numFmtId="0" fontId="30" fillId="2" borderId="1" xfId="0" applyFont="1" applyFill="1" applyBorder="1" applyAlignment="1" applyProtection="1">
      <alignment horizontal="center" vertical="center" wrapText="1"/>
    </xf>
    <xf numFmtId="0" fontId="30" fillId="2" borderId="2" xfId="0" applyFont="1" applyFill="1" applyBorder="1" applyAlignment="1" applyProtection="1">
      <alignment horizontal="center" vertical="center" wrapText="1"/>
    </xf>
    <xf numFmtId="0" fontId="30" fillId="2" borderId="3" xfId="0" applyFont="1" applyFill="1" applyBorder="1" applyAlignment="1" applyProtection="1">
      <alignment horizontal="center" vertical="center" wrapText="1"/>
    </xf>
    <xf numFmtId="0" fontId="30" fillId="2" borderId="17" xfId="0" applyFont="1" applyFill="1" applyBorder="1" applyAlignment="1" applyProtection="1">
      <alignment horizontal="center" vertical="center" wrapText="1"/>
      <protection locked="0"/>
    </xf>
    <xf numFmtId="0" fontId="30" fillId="2" borderId="17" xfId="0" applyFont="1" applyFill="1" applyBorder="1" applyAlignment="1" applyProtection="1">
      <alignment horizontal="center" vertical="center" wrapText="1"/>
    </xf>
    <xf numFmtId="0" fontId="30" fillId="2" borderId="7" xfId="0" applyFont="1" applyFill="1" applyBorder="1" applyAlignment="1" applyProtection="1">
      <alignment horizontal="center" vertical="center" wrapText="1"/>
      <protection locked="0"/>
    </xf>
    <xf numFmtId="0" fontId="30" fillId="2" borderId="8" xfId="0" applyFont="1" applyFill="1" applyBorder="1" applyAlignment="1" applyProtection="1">
      <alignment horizontal="center" vertical="center" wrapText="1"/>
      <protection locked="0"/>
    </xf>
    <xf numFmtId="0" fontId="30" fillId="2" borderId="12" xfId="0" applyFont="1" applyFill="1" applyBorder="1" applyAlignment="1" applyProtection="1">
      <alignment horizontal="center" vertical="center" wrapText="1"/>
      <protection locked="0"/>
    </xf>
    <xf numFmtId="0" fontId="30" fillId="2" borderId="13" xfId="0" applyFont="1" applyFill="1" applyBorder="1" applyAlignment="1" applyProtection="1">
      <alignment horizontal="center" vertical="center" wrapText="1"/>
      <protection locked="0"/>
    </xf>
    <xf numFmtId="0" fontId="30" fillId="2" borderId="14" xfId="0" applyFont="1" applyFill="1" applyBorder="1" applyAlignment="1" applyProtection="1">
      <alignment horizontal="center" vertical="center" wrapText="1"/>
      <protection locked="0"/>
    </xf>
    <xf numFmtId="0" fontId="30" fillId="2" borderId="15" xfId="0" applyFont="1" applyFill="1" applyBorder="1" applyAlignment="1" applyProtection="1">
      <alignment horizontal="center" vertical="center" wrapText="1"/>
      <protection locked="0"/>
    </xf>
    <xf numFmtId="0" fontId="30" fillId="2" borderId="0" xfId="0" applyFont="1" applyFill="1" applyBorder="1" applyAlignment="1" applyProtection="1">
      <alignment horizontal="center" vertical="center" wrapText="1"/>
      <protection locked="0"/>
    </xf>
    <xf numFmtId="0" fontId="30" fillId="2" borderId="16" xfId="0" applyFont="1" applyFill="1" applyBorder="1" applyAlignment="1" applyProtection="1">
      <alignment horizontal="center" vertical="center" wrapText="1"/>
      <protection locked="0"/>
    </xf>
    <xf numFmtId="0" fontId="30" fillId="2" borderId="12" xfId="13" applyFont="1" applyFill="1" applyBorder="1" applyAlignment="1" applyProtection="1">
      <alignment horizontal="center" vertical="center" wrapText="1"/>
      <protection locked="0"/>
    </xf>
    <xf numFmtId="0" fontId="30" fillId="2" borderId="14" xfId="13" applyFont="1" applyFill="1" applyBorder="1" applyAlignment="1" applyProtection="1">
      <alignment horizontal="center" vertical="center" wrapText="1"/>
      <protection locked="0"/>
    </xf>
    <xf numFmtId="0" fontId="30" fillId="2" borderId="15" xfId="13" applyFont="1" applyFill="1" applyBorder="1" applyAlignment="1" applyProtection="1">
      <alignment horizontal="center" vertical="center" wrapText="1"/>
      <protection locked="0"/>
    </xf>
    <xf numFmtId="0" fontId="30" fillId="2" borderId="16" xfId="13" applyFont="1" applyFill="1" applyBorder="1" applyAlignment="1" applyProtection="1">
      <alignment horizontal="center" vertical="center" wrapText="1"/>
      <protection locked="0"/>
    </xf>
    <xf numFmtId="0" fontId="30" fillId="2" borderId="18" xfId="0" applyFont="1" applyFill="1" applyBorder="1" applyAlignment="1" applyProtection="1">
      <alignment horizontal="center" vertical="center" wrapText="1"/>
      <protection locked="0"/>
    </xf>
    <xf numFmtId="0" fontId="30" fillId="2" borderId="10" xfId="0" applyFont="1" applyFill="1" applyBorder="1" applyAlignment="1" applyProtection="1">
      <alignment horizontal="center" vertical="center" wrapText="1"/>
      <protection locked="0"/>
    </xf>
    <xf numFmtId="0" fontId="30" fillId="2" borderId="19" xfId="0" applyFont="1" applyFill="1" applyBorder="1" applyAlignment="1" applyProtection="1">
      <alignment horizontal="center" vertical="center" wrapText="1"/>
      <protection locked="0"/>
    </xf>
    <xf numFmtId="0" fontId="32" fillId="2" borderId="5" xfId="0" applyFont="1" applyFill="1" applyBorder="1" applyAlignment="1" applyProtection="1">
      <alignment horizontal="center" wrapText="1"/>
      <protection locked="0"/>
    </xf>
    <xf numFmtId="0" fontId="32" fillId="2" borderId="6" xfId="0" applyFont="1" applyFill="1" applyBorder="1" applyAlignment="1" applyProtection="1">
      <alignment horizontal="center" wrapText="1"/>
      <protection locked="0"/>
    </xf>
    <xf numFmtId="0" fontId="32" fillId="2" borderId="4" xfId="0" applyFont="1" applyFill="1" applyBorder="1" applyAlignment="1" applyProtection="1">
      <alignment horizontal="center" wrapText="1"/>
    </xf>
    <xf numFmtId="0" fontId="32" fillId="2" borderId="5" xfId="0" applyFont="1" applyFill="1" applyBorder="1" applyAlignment="1" applyProtection="1">
      <alignment horizontal="center" wrapText="1"/>
    </xf>
    <xf numFmtId="0" fontId="32" fillId="2" borderId="6" xfId="0" applyFont="1" applyFill="1" applyBorder="1" applyAlignment="1" applyProtection="1">
      <alignment horizontal="center" wrapText="1"/>
    </xf>
    <xf numFmtId="0" fontId="53" fillId="2" borderId="4" xfId="0" applyFont="1" applyFill="1" applyBorder="1" applyAlignment="1" applyProtection="1">
      <alignment horizontal="center"/>
      <protection locked="0"/>
    </xf>
    <xf numFmtId="0" fontId="54" fillId="2" borderId="5" xfId="0" applyFont="1" applyFill="1" applyBorder="1" applyProtection="1">
      <protection locked="0"/>
    </xf>
    <xf numFmtId="0" fontId="54" fillId="2" borderId="6" xfId="0" applyFont="1" applyFill="1" applyBorder="1" applyProtection="1">
      <protection locked="0"/>
    </xf>
    <xf numFmtId="0" fontId="30" fillId="2" borderId="17" xfId="0" applyFont="1" applyFill="1" applyBorder="1" applyAlignment="1" applyProtection="1">
      <alignment horizontal="center"/>
      <protection locked="0"/>
    </xf>
    <xf numFmtId="0" fontId="32" fillId="2" borderId="4" xfId="0" applyFont="1" applyFill="1" applyBorder="1" applyAlignment="1" applyProtection="1">
      <alignment horizontal="center" wrapText="1"/>
      <protection locked="0"/>
    </xf>
    <xf numFmtId="0" fontId="30" fillId="2" borderId="4" xfId="0" applyFont="1" applyFill="1" applyBorder="1" applyAlignment="1" applyProtection="1">
      <alignment horizontal="center"/>
      <protection locked="0"/>
    </xf>
    <xf numFmtId="0" fontId="30" fillId="2" borderId="5" xfId="0" applyFont="1" applyFill="1" applyBorder="1" applyAlignment="1" applyProtection="1">
      <alignment horizontal="center"/>
      <protection locked="0"/>
    </xf>
    <xf numFmtId="0" fontId="30" fillId="2" borderId="6" xfId="0" applyFont="1" applyFill="1" applyBorder="1" applyAlignment="1" applyProtection="1">
      <alignment horizontal="center"/>
      <protection locked="0"/>
    </xf>
    <xf numFmtId="0" fontId="32" fillId="2" borderId="5" xfId="0" applyFont="1" applyFill="1" applyBorder="1" applyAlignment="1" applyProtection="1">
      <alignment horizontal="center"/>
      <protection locked="0"/>
    </xf>
    <xf numFmtId="0" fontId="32" fillId="2" borderId="6" xfId="0" applyFont="1" applyFill="1" applyBorder="1" applyAlignment="1" applyProtection="1">
      <alignment horizontal="center"/>
      <protection locked="0"/>
    </xf>
    <xf numFmtId="0" fontId="52" fillId="2" borderId="4" xfId="0" applyFont="1" applyFill="1" applyBorder="1" applyAlignment="1" applyProtection="1">
      <alignment horizontal="center" vertical="top"/>
      <protection locked="0"/>
    </xf>
    <xf numFmtId="0" fontId="52" fillId="2" borderId="5" xfId="0" applyFont="1" applyFill="1" applyBorder="1" applyAlignment="1" applyProtection="1">
      <alignment horizontal="center" vertical="top"/>
      <protection locked="0"/>
    </xf>
    <xf numFmtId="0" fontId="52" fillId="2" borderId="6" xfId="0" applyFont="1" applyFill="1" applyBorder="1" applyAlignment="1" applyProtection="1">
      <alignment horizontal="center" vertical="top"/>
      <protection locked="0"/>
    </xf>
    <xf numFmtId="0" fontId="53" fillId="2" borderId="5" xfId="0" applyFont="1" applyFill="1" applyBorder="1" applyAlignment="1" applyProtection="1">
      <alignment horizontal="center"/>
      <protection locked="0"/>
    </xf>
    <xf numFmtId="0" fontId="53" fillId="2" borderId="6" xfId="0" applyFont="1" applyFill="1" applyBorder="1" applyAlignment="1" applyProtection="1">
      <alignment horizontal="center"/>
      <protection locked="0"/>
    </xf>
    <xf numFmtId="0" fontId="47" fillId="2" borderId="15" xfId="0" applyFont="1" applyFill="1" applyBorder="1" applyAlignment="1" applyProtection="1">
      <alignment horizontal="center"/>
    </xf>
    <xf numFmtId="0" fontId="47" fillId="2" borderId="0" xfId="0" applyFont="1" applyFill="1" applyAlignment="1" applyProtection="1">
      <alignment horizontal="center"/>
    </xf>
    <xf numFmtId="0" fontId="51" fillId="3" borderId="4" xfId="0" applyFont="1" applyFill="1" applyBorder="1" applyAlignment="1" applyProtection="1">
      <alignment horizontal="center" vertical="center" wrapText="1"/>
      <protection locked="0"/>
    </xf>
    <xf numFmtId="0" fontId="51" fillId="3" borderId="5" xfId="0" applyFont="1" applyFill="1" applyBorder="1" applyAlignment="1" applyProtection="1">
      <alignment horizontal="center" vertical="center" wrapText="1"/>
      <protection locked="0"/>
    </xf>
    <xf numFmtId="0" fontId="51" fillId="3" borderId="6" xfId="0" applyFont="1" applyFill="1" applyBorder="1" applyAlignment="1" applyProtection="1">
      <alignment horizontal="center" vertical="center" wrapText="1"/>
      <protection locked="0"/>
    </xf>
    <xf numFmtId="0" fontId="34" fillId="2" borderId="4" xfId="0" applyFont="1" applyFill="1" applyBorder="1" applyAlignment="1" applyProtection="1">
      <alignment horizontal="center"/>
      <protection locked="0"/>
    </xf>
    <xf numFmtId="0" fontId="34" fillId="2" borderId="5" xfId="0" applyFont="1" applyFill="1" applyBorder="1" applyAlignment="1" applyProtection="1">
      <alignment horizontal="center"/>
      <protection locked="0"/>
    </xf>
    <xf numFmtId="0" fontId="34" fillId="2" borderId="6" xfId="0" applyFont="1" applyFill="1" applyBorder="1" applyAlignment="1" applyProtection="1">
      <alignment horizontal="center"/>
      <protection locked="0"/>
    </xf>
    <xf numFmtId="0" fontId="53" fillId="2" borderId="4" xfId="0" applyFont="1" applyFill="1" applyBorder="1" applyAlignment="1" applyProtection="1">
      <alignment horizontal="center" wrapText="1"/>
      <protection locked="0"/>
    </xf>
    <xf numFmtId="0" fontId="53" fillId="2" borderId="5" xfId="0" applyFont="1" applyFill="1" applyBorder="1" applyAlignment="1" applyProtection="1">
      <alignment horizontal="center" wrapText="1"/>
      <protection locked="0"/>
    </xf>
    <xf numFmtId="0" fontId="53" fillId="2" borderId="6" xfId="0" applyFont="1" applyFill="1" applyBorder="1" applyAlignment="1" applyProtection="1">
      <alignment horizontal="center" wrapText="1"/>
      <protection locked="0"/>
    </xf>
    <xf numFmtId="0" fontId="50" fillId="2" borderId="2" xfId="0" applyFont="1" applyFill="1" applyBorder="1" applyAlignment="1" applyProtection="1">
      <alignment horizontal="center"/>
      <protection locked="0"/>
    </xf>
    <xf numFmtId="0" fontId="5" fillId="2" borderId="12" xfId="0" applyFont="1" applyFill="1" applyBorder="1" applyAlignment="1" applyProtection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" fillId="2" borderId="14" xfId="0" applyFont="1" applyFill="1" applyBorder="1" applyAlignment="1" applyProtection="1">
      <alignment horizontal="center" vertical="center" wrapText="1"/>
    </xf>
    <xf numFmtId="0" fontId="5" fillId="2" borderId="15" xfId="0" applyFont="1" applyFill="1" applyBorder="1" applyAlignment="1" applyProtection="1">
      <alignment horizontal="center" vertical="center" wrapText="1"/>
    </xf>
    <xf numFmtId="0" fontId="5" fillId="2" borderId="0" xfId="0" applyFont="1" applyFill="1" applyBorder="1" applyAlignment="1" applyProtection="1">
      <alignment horizontal="center" vertical="center" wrapText="1"/>
    </xf>
    <xf numFmtId="0" fontId="5" fillId="2" borderId="16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26" fillId="2" borderId="4" xfId="0" applyFont="1" applyFill="1" applyBorder="1" applyAlignment="1" applyProtection="1">
      <alignment horizontal="center" wrapText="1"/>
      <protection locked="0"/>
    </xf>
    <xf numFmtId="0" fontId="26" fillId="2" borderId="5" xfId="0" applyFont="1" applyFill="1" applyBorder="1" applyAlignment="1" applyProtection="1">
      <alignment horizontal="center" wrapText="1"/>
      <protection locked="0"/>
    </xf>
    <xf numFmtId="0" fontId="26" fillId="2" borderId="6" xfId="0" applyFont="1" applyFill="1" applyBorder="1" applyAlignment="1" applyProtection="1">
      <alignment horizontal="center" wrapText="1"/>
      <protection locked="0"/>
    </xf>
    <xf numFmtId="0" fontId="32" fillId="2" borderId="12" xfId="13" applyFont="1" applyFill="1" applyBorder="1" applyAlignment="1" applyProtection="1">
      <alignment horizontal="center" vertical="center" wrapText="1"/>
      <protection locked="0"/>
    </xf>
    <xf numFmtId="0" fontId="32" fillId="2" borderId="13" xfId="13" applyFont="1" applyFill="1" applyBorder="1" applyAlignment="1" applyProtection="1">
      <alignment horizontal="center" vertical="center" wrapText="1"/>
      <protection locked="0"/>
    </xf>
    <xf numFmtId="0" fontId="32" fillId="2" borderId="14" xfId="13" applyFont="1" applyFill="1" applyBorder="1" applyAlignment="1" applyProtection="1">
      <alignment horizontal="center" vertical="center" wrapText="1"/>
      <protection locked="0"/>
    </xf>
    <xf numFmtId="0" fontId="32" fillId="2" borderId="15" xfId="13" applyFont="1" applyFill="1" applyBorder="1" applyAlignment="1" applyProtection="1">
      <alignment horizontal="center" vertical="center" wrapText="1"/>
      <protection locked="0"/>
    </xf>
    <xf numFmtId="0" fontId="32" fillId="2" borderId="0" xfId="13" applyFont="1" applyFill="1" applyBorder="1" applyAlignment="1" applyProtection="1">
      <alignment horizontal="center" vertical="center" wrapText="1"/>
      <protection locked="0"/>
    </xf>
    <xf numFmtId="0" fontId="32" fillId="2" borderId="16" xfId="13" applyFont="1" applyFill="1" applyBorder="1" applyAlignment="1" applyProtection="1">
      <alignment horizontal="center" vertical="center" wrapText="1"/>
      <protection locked="0"/>
    </xf>
    <xf numFmtId="0" fontId="30" fillId="2" borderId="4" xfId="0" applyFont="1" applyFill="1" applyBorder="1" applyAlignment="1" applyProtection="1">
      <alignment horizontal="center" vertical="center" wrapText="1"/>
    </xf>
    <xf numFmtId="0" fontId="30" fillId="2" borderId="5" xfId="0" applyFont="1" applyFill="1" applyBorder="1" applyAlignment="1" applyProtection="1">
      <alignment horizontal="center" vertical="center" wrapText="1"/>
    </xf>
    <xf numFmtId="0" fontId="30" fillId="2" borderId="6" xfId="0" applyFont="1" applyFill="1" applyBorder="1" applyAlignment="1" applyProtection="1">
      <alignment horizontal="center" vertical="center" wrapText="1"/>
    </xf>
    <xf numFmtId="0" fontId="30" fillId="2" borderId="17" xfId="0" applyFont="1" applyFill="1" applyBorder="1" applyAlignment="1" applyProtection="1">
      <alignment horizontal="center" vertical="center"/>
      <protection locked="0"/>
    </xf>
    <xf numFmtId="0" fontId="51" fillId="2" borderId="4" xfId="0" applyFont="1" applyFill="1" applyBorder="1" applyAlignment="1" applyProtection="1">
      <alignment horizontal="center"/>
    </xf>
    <xf numFmtId="0" fontId="51" fillId="2" borderId="5" xfId="0" applyFont="1" applyFill="1" applyBorder="1" applyAlignment="1" applyProtection="1">
      <alignment horizontal="center"/>
    </xf>
    <xf numFmtId="0" fontId="51" fillId="2" borderId="6" xfId="0" applyFont="1" applyFill="1" applyBorder="1" applyAlignment="1" applyProtection="1">
      <alignment horizontal="center"/>
    </xf>
    <xf numFmtId="0" fontId="48" fillId="4" borderId="0" xfId="15" applyFont="1" applyFill="1" applyAlignment="1">
      <alignment horizontal="right" vertical="center"/>
    </xf>
    <xf numFmtId="0" fontId="42" fillId="4" borderId="11" xfId="15" applyFont="1" applyFill="1" applyBorder="1" applyAlignment="1">
      <alignment horizontal="center" vertical="center" textRotation="90" wrapText="1"/>
    </xf>
    <xf numFmtId="0" fontId="42" fillId="4" borderId="24" xfId="15" applyFont="1" applyFill="1" applyBorder="1" applyAlignment="1">
      <alignment horizontal="center" vertical="center" textRotation="90" wrapText="1"/>
    </xf>
    <xf numFmtId="0" fontId="42" fillId="4" borderId="20" xfId="15" applyFont="1" applyFill="1" applyBorder="1" applyAlignment="1">
      <alignment horizontal="center" vertical="center" textRotation="90" wrapText="1"/>
    </xf>
    <xf numFmtId="0" fontId="42" fillId="4" borderId="8" xfId="15" applyFont="1" applyFill="1" applyBorder="1" applyAlignment="1">
      <alignment horizontal="center" vertical="center" wrapText="1"/>
    </xf>
    <xf numFmtId="0" fontId="45" fillId="4" borderId="8" xfId="15" applyFont="1" applyFill="1" applyBorder="1" applyAlignment="1">
      <alignment horizontal="center" vertical="center" wrapText="1"/>
    </xf>
    <xf numFmtId="0" fontId="42" fillId="4" borderId="8" xfId="15" applyFont="1" applyFill="1" applyBorder="1" applyAlignment="1">
      <alignment horizontal="center" vertical="center" textRotation="90" wrapText="1"/>
    </xf>
    <xf numFmtId="0" fontId="55" fillId="4" borderId="0" xfId="15" applyFont="1" applyFill="1"/>
    <xf numFmtId="0" fontId="55" fillId="4" borderId="21" xfId="15" applyFont="1" applyFill="1" applyBorder="1"/>
    <xf numFmtId="0" fontId="55" fillId="4" borderId="22" xfId="15" applyFont="1" applyFill="1" applyBorder="1"/>
    <xf numFmtId="0" fontId="55" fillId="4" borderId="23" xfId="15" applyFont="1" applyFill="1" applyBorder="1"/>
    <xf numFmtId="0" fontId="48" fillId="4" borderId="8" xfId="15" applyFont="1" applyFill="1" applyBorder="1"/>
    <xf numFmtId="0" fontId="42" fillId="4" borderId="11" xfId="15" applyFont="1" applyFill="1" applyBorder="1" applyAlignment="1">
      <alignment horizontal="center" vertical="center" wrapText="1"/>
    </xf>
    <xf numFmtId="0" fontId="42" fillId="4" borderId="24" xfId="15" applyFont="1" applyFill="1" applyBorder="1" applyAlignment="1">
      <alignment horizontal="center" vertical="center" wrapText="1"/>
    </xf>
    <xf numFmtId="0" fontId="42" fillId="4" borderId="20" xfId="15" applyFont="1" applyFill="1" applyBorder="1" applyAlignment="1">
      <alignment horizontal="center" vertical="center" wrapText="1"/>
    </xf>
    <xf numFmtId="0" fontId="55" fillId="4" borderId="8" xfId="15" applyFont="1" applyFill="1" applyBorder="1"/>
    <xf numFmtId="0" fontId="45" fillId="4" borderId="8" xfId="15" applyFont="1" applyFill="1" applyBorder="1" applyAlignment="1">
      <alignment horizontal="center" vertical="center" textRotation="90" wrapText="1"/>
    </xf>
    <xf numFmtId="0" fontId="42" fillId="4" borderId="8" xfId="15" applyFont="1" applyFill="1" applyBorder="1" applyAlignment="1">
      <alignment horizontal="left" vertical="center" textRotation="90" wrapText="1"/>
    </xf>
    <xf numFmtId="0" fontId="42" fillId="4" borderId="8" xfId="15" applyFont="1" applyFill="1" applyBorder="1" applyAlignment="1">
      <alignment horizontal="center" vertical="center" textRotation="90"/>
    </xf>
    <xf numFmtId="0" fontId="56" fillId="4" borderId="9" xfId="15" applyFont="1" applyFill="1" applyBorder="1" applyAlignment="1">
      <alignment horizontal="left" vertical="center"/>
    </xf>
    <xf numFmtId="0" fontId="46" fillId="4" borderId="0" xfId="19" applyFont="1" applyFill="1" applyBorder="1" applyAlignment="1">
      <alignment horizontal="left" vertical="center" wrapText="1"/>
    </xf>
    <xf numFmtId="0" fontId="46" fillId="4" borderId="9" xfId="19" applyFont="1" applyFill="1" applyBorder="1" applyAlignment="1">
      <alignment horizontal="center"/>
    </xf>
    <xf numFmtId="187" fontId="46" fillId="4" borderId="9" xfId="19" applyNumberFormat="1" applyFont="1" applyFill="1" applyBorder="1" applyAlignment="1">
      <alignment horizontal="left"/>
    </xf>
    <xf numFmtId="188" fontId="46" fillId="4" borderId="9" xfId="19" applyNumberFormat="1" applyFont="1" applyFill="1" applyBorder="1" applyAlignment="1">
      <alignment horizontal="center"/>
    </xf>
    <xf numFmtId="0" fontId="46" fillId="4" borderId="0" xfId="19" applyFont="1" applyFill="1" applyBorder="1" applyAlignment="1">
      <alignment horizontal="left" wrapText="1"/>
    </xf>
    <xf numFmtId="0" fontId="46" fillId="4" borderId="9" xfId="19" applyFont="1" applyFill="1" applyBorder="1" applyAlignment="1">
      <alignment horizontal="center" vertical="top"/>
    </xf>
  </cellXfs>
  <cellStyles count="20">
    <cellStyle name="Обычный" xfId="0" builtinId="0"/>
    <cellStyle name="Обычный 10" xfId="1"/>
    <cellStyle name="Обычный 11" xfId="2"/>
    <cellStyle name="Обычный 2" xfId="3"/>
    <cellStyle name="Обычный 2 2" xfId="4"/>
    <cellStyle name="Обычный 3" xfId="5"/>
    <cellStyle name="Обычный 3 2" xfId="6"/>
    <cellStyle name="Обычный 4" xfId="7"/>
    <cellStyle name="Обычный 5" xfId="8"/>
    <cellStyle name="Обычный 6" xfId="9"/>
    <cellStyle name="Обычный 7" xfId="10"/>
    <cellStyle name="Обычный 8" xfId="11"/>
    <cellStyle name="Обычный 9" xfId="12"/>
    <cellStyle name="Обычный_f2r_Шаблон ф.№1-АП_рай_2004_рег" xfId="13"/>
    <cellStyle name="Обычный_k4_Шаблон ф.10.1_2005" xfId="14"/>
    <cellStyle name="Обычный_k5_Шаблон ф.11_2005" xfId="15"/>
    <cellStyle name="Обычный_k6_Шаблон ф.10.2_2005" xfId="16"/>
    <cellStyle name="Обычный_k7_Шаблон ф.10.3_2005" xfId="17"/>
    <cellStyle name="Обычный_k8_Шаблон ф.№6-МВ-НОН_2005" xfId="18"/>
    <cellStyle name="Обычный_Шаблон формы №8_2003 2" xfId="19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tabColor theme="0" tint="-0.249977111117893"/>
    <pageSetUpPr fitToPage="1"/>
  </sheetPr>
  <dimension ref="A1:P44"/>
  <sheetViews>
    <sheetView showGridLines="0" tabSelected="1" zoomScale="85" zoomScaleNormal="85" zoomScaleSheetLayoutView="100" workbookViewId="0">
      <selection activeCell="N28" sqref="L28:N29"/>
    </sheetView>
  </sheetViews>
  <sheetFormatPr defaultRowHeight="12.75"/>
  <cols>
    <col min="1" max="5" width="9.140625" style="2"/>
    <col min="6" max="6" width="13.28515625" style="2" customWidth="1"/>
    <col min="7" max="7" width="9.85546875" style="2" customWidth="1"/>
    <col min="8" max="8" width="9.140625" style="2"/>
    <col min="9" max="9" width="9" style="2" customWidth="1"/>
    <col min="10" max="10" width="6.7109375" style="2" customWidth="1"/>
    <col min="11" max="13" width="9.140625" style="2"/>
    <col min="14" max="14" width="17" style="2" bestFit="1" customWidth="1"/>
    <col min="15" max="15" width="11.7109375" style="2" customWidth="1"/>
    <col min="16" max="16" width="12.140625" style="2" customWidth="1"/>
    <col min="17" max="16384" width="9.140625" style="2"/>
  </cols>
  <sheetData>
    <row r="1" spans="1:16" ht="15.75" thickBot="1">
      <c r="A1" s="40" t="e">
        <f>"k5w-" &amp;VLOOKUP(G6,Коды_периодов,2,FALSE) &amp; "-" &amp; I6 &amp; "-"  &amp;  VLOOKUP(D19,Коды_судебные,2,FALSE)</f>
        <v>#REF!</v>
      </c>
      <c r="B1" s="1"/>
      <c r="N1" s="41"/>
      <c r="O1" s="6">
        <v>44403</v>
      </c>
      <c r="P1" s="5"/>
    </row>
    <row r="2" spans="1:16" ht="13.5" customHeight="1" thickBot="1">
      <c r="A2" s="7"/>
      <c r="B2" s="7"/>
      <c r="C2" s="7"/>
      <c r="D2" s="167" t="s">
        <v>13</v>
      </c>
      <c r="E2" s="168"/>
      <c r="F2" s="168"/>
      <c r="G2" s="168"/>
      <c r="H2" s="168"/>
      <c r="I2" s="168"/>
      <c r="J2" s="168"/>
      <c r="K2" s="168"/>
      <c r="L2" s="169"/>
      <c r="M2" s="8"/>
      <c r="N2" s="7"/>
      <c r="O2" s="7"/>
      <c r="P2" s="7"/>
    </row>
    <row r="3" spans="1:16" ht="13.5" thickBot="1">
      <c r="A3" s="7"/>
      <c r="B3" s="7"/>
      <c r="C3" s="7"/>
      <c r="D3" s="7"/>
      <c r="E3" s="9"/>
      <c r="F3" s="9"/>
      <c r="G3" s="9"/>
      <c r="H3" s="9"/>
      <c r="I3" s="9"/>
      <c r="J3" s="9"/>
      <c r="K3" s="9"/>
      <c r="L3" s="9"/>
      <c r="M3" s="10"/>
      <c r="N3" s="7"/>
      <c r="O3" s="7"/>
      <c r="P3" s="7"/>
    </row>
    <row r="4" spans="1:16" ht="12.75" customHeight="1">
      <c r="A4" s="7"/>
      <c r="B4" s="7"/>
      <c r="C4" s="7"/>
      <c r="D4" s="170" t="s">
        <v>21</v>
      </c>
      <c r="E4" s="171"/>
      <c r="F4" s="171"/>
      <c r="G4" s="171"/>
      <c r="H4" s="171"/>
      <c r="I4" s="171"/>
      <c r="J4" s="171"/>
      <c r="K4" s="171"/>
      <c r="L4" s="172"/>
      <c r="M4" s="8"/>
      <c r="N4" s="7"/>
      <c r="O4" s="7"/>
      <c r="P4" s="7"/>
    </row>
    <row r="5" spans="1:16">
      <c r="A5" s="7"/>
      <c r="B5" s="7"/>
      <c r="C5" s="7"/>
      <c r="D5" s="173"/>
      <c r="E5" s="174"/>
      <c r="F5" s="174"/>
      <c r="G5" s="174"/>
      <c r="H5" s="174"/>
      <c r="I5" s="174"/>
      <c r="J5" s="174"/>
      <c r="K5" s="174"/>
      <c r="L5" s="175"/>
      <c r="M5" s="8"/>
      <c r="N5" s="7"/>
      <c r="O5" s="7"/>
      <c r="P5" s="7"/>
    </row>
    <row r="6" spans="1:16" ht="17.25" customHeight="1" thickBot="1">
      <c r="A6" s="7"/>
      <c r="B6" s="7"/>
      <c r="C6" s="7"/>
      <c r="D6" s="11"/>
      <c r="E6" s="12"/>
      <c r="F6" s="33" t="s">
        <v>14</v>
      </c>
      <c r="G6" s="32">
        <v>12</v>
      </c>
      <c r="H6" s="34" t="s">
        <v>15</v>
      </c>
      <c r="I6" s="32">
        <v>2021</v>
      </c>
      <c r="J6" s="35" t="s">
        <v>16</v>
      </c>
      <c r="K6" s="13"/>
      <c r="L6" s="14"/>
      <c r="M6" s="146"/>
      <c r="N6" s="147"/>
      <c r="O6" s="7"/>
      <c r="P6" s="7"/>
    </row>
    <row r="7" spans="1:16" ht="21.75" customHeight="1" thickBot="1">
      <c r="A7" s="7"/>
      <c r="B7" s="7"/>
      <c r="C7" s="7"/>
      <c r="D7" s="7"/>
      <c r="E7" s="15"/>
      <c r="F7" s="15"/>
      <c r="G7" s="15"/>
      <c r="H7" s="15"/>
      <c r="I7" s="15"/>
      <c r="J7" s="15"/>
      <c r="K7" s="15"/>
      <c r="L7" s="15"/>
      <c r="M7" s="157"/>
      <c r="N7" s="157"/>
      <c r="O7" s="7"/>
      <c r="P7" s="7"/>
    </row>
    <row r="8" spans="1:16" s="4" customFormat="1" ht="16.5" thickBot="1">
      <c r="A8" s="179" t="s">
        <v>28</v>
      </c>
      <c r="B8" s="179"/>
      <c r="C8" s="179"/>
      <c r="D8" s="179" t="s">
        <v>29</v>
      </c>
      <c r="E8" s="179"/>
      <c r="F8" s="179"/>
      <c r="G8" s="179" t="s">
        <v>30</v>
      </c>
      <c r="H8" s="179"/>
      <c r="I8" s="16"/>
      <c r="J8" s="17"/>
      <c r="K8" s="180" t="s">
        <v>6</v>
      </c>
      <c r="L8" s="181"/>
      <c r="M8" s="181"/>
      <c r="N8" s="182"/>
      <c r="O8" s="10"/>
      <c r="P8" s="7"/>
    </row>
    <row r="9" spans="1:16" s="3" customFormat="1" ht="13.5" customHeight="1" thickBot="1">
      <c r="A9" s="110" t="s">
        <v>43</v>
      </c>
      <c r="B9" s="110"/>
      <c r="C9" s="110"/>
      <c r="D9" s="110"/>
      <c r="E9" s="110"/>
      <c r="F9" s="110"/>
      <c r="G9" s="110"/>
      <c r="H9" s="110"/>
      <c r="I9" s="18"/>
      <c r="J9" s="19"/>
      <c r="K9" s="128" t="s">
        <v>31</v>
      </c>
      <c r="L9" s="129"/>
      <c r="M9" s="129"/>
      <c r="N9" s="130"/>
      <c r="O9" s="19"/>
      <c r="P9" s="19"/>
    </row>
    <row r="10" spans="1:16" s="3" customFormat="1" ht="15" customHeight="1" thickBot="1">
      <c r="A10" s="110" t="s">
        <v>45</v>
      </c>
      <c r="B10" s="110"/>
      <c r="C10" s="110"/>
      <c r="D10" s="103" t="s">
        <v>44</v>
      </c>
      <c r="E10" s="104"/>
      <c r="F10" s="105"/>
      <c r="G10" s="103" t="s">
        <v>64</v>
      </c>
      <c r="H10" s="105"/>
      <c r="I10" s="18"/>
      <c r="J10" s="19"/>
      <c r="K10" s="158" t="s">
        <v>275</v>
      </c>
      <c r="L10" s="159"/>
      <c r="M10" s="159"/>
      <c r="N10" s="160"/>
      <c r="O10" s="19"/>
      <c r="P10" s="19"/>
    </row>
    <row r="11" spans="1:16" s="4" customFormat="1" ht="15" customHeight="1" thickBot="1">
      <c r="A11" s="176" t="s">
        <v>26</v>
      </c>
      <c r="B11" s="177"/>
      <c r="C11" s="178"/>
      <c r="D11" s="106"/>
      <c r="E11" s="107"/>
      <c r="F11" s="108"/>
      <c r="G11" s="106"/>
      <c r="H11" s="108"/>
      <c r="I11" s="20"/>
      <c r="J11" s="17"/>
      <c r="K11" s="161"/>
      <c r="L11" s="162"/>
      <c r="M11" s="162"/>
      <c r="N11" s="163"/>
      <c r="O11" s="7"/>
      <c r="P11" s="7"/>
    </row>
    <row r="12" spans="1:16" s="4" customFormat="1" ht="15" customHeight="1" thickBot="1">
      <c r="A12" s="109" t="s">
        <v>32</v>
      </c>
      <c r="B12" s="109"/>
      <c r="C12" s="109"/>
      <c r="D12" s="109"/>
      <c r="E12" s="109"/>
      <c r="F12" s="109"/>
      <c r="G12" s="109"/>
      <c r="H12" s="109"/>
      <c r="I12" s="20"/>
      <c r="J12" s="17"/>
      <c r="K12" s="161"/>
      <c r="L12" s="162"/>
      <c r="M12" s="162"/>
      <c r="N12" s="163"/>
      <c r="O12" s="7"/>
      <c r="P12" s="7"/>
    </row>
    <row r="13" spans="1:16" s="4" customFormat="1" ht="28.5" customHeight="1">
      <c r="A13" s="111" t="s">
        <v>59</v>
      </c>
      <c r="B13" s="112"/>
      <c r="C13" s="112"/>
      <c r="D13" s="113" t="s">
        <v>33</v>
      </c>
      <c r="E13" s="114"/>
      <c r="F13" s="115"/>
      <c r="G13" s="119" t="s">
        <v>61</v>
      </c>
      <c r="H13" s="120"/>
      <c r="I13" s="20"/>
      <c r="J13" s="17"/>
      <c r="K13" s="161"/>
      <c r="L13" s="162"/>
      <c r="M13" s="162"/>
      <c r="N13" s="163"/>
      <c r="O13" s="7"/>
      <c r="P13" s="7"/>
    </row>
    <row r="14" spans="1:16" s="4" customFormat="1" ht="19.5" customHeight="1" thickBot="1">
      <c r="A14" s="123" t="s">
        <v>26</v>
      </c>
      <c r="B14" s="124"/>
      <c r="C14" s="125"/>
      <c r="D14" s="116"/>
      <c r="E14" s="117"/>
      <c r="F14" s="118"/>
      <c r="G14" s="121"/>
      <c r="H14" s="122"/>
      <c r="I14" s="20"/>
      <c r="J14" s="17"/>
      <c r="K14" s="161"/>
      <c r="L14" s="162"/>
      <c r="M14" s="162"/>
      <c r="N14" s="163"/>
      <c r="O14" s="7"/>
      <c r="P14" s="7"/>
    </row>
    <row r="15" spans="1:16" s="4" customFormat="1" ht="20.45" customHeight="1" thickBot="1">
      <c r="A15" s="109" t="s">
        <v>34</v>
      </c>
      <c r="B15" s="109"/>
      <c r="C15" s="109"/>
      <c r="D15" s="98" t="s">
        <v>35</v>
      </c>
      <c r="E15" s="99"/>
      <c r="F15" s="100"/>
      <c r="G15" s="101" t="s">
        <v>62</v>
      </c>
      <c r="H15" s="102"/>
      <c r="I15" s="20"/>
      <c r="J15" s="17"/>
      <c r="K15" s="164"/>
      <c r="L15" s="165"/>
      <c r="M15" s="165"/>
      <c r="N15" s="166"/>
      <c r="O15" s="7"/>
      <c r="P15" s="7"/>
    </row>
    <row r="16" spans="1:16" s="4" customFormat="1" ht="15" customHeight="1" thickBot="1">
      <c r="A16" s="109"/>
      <c r="B16" s="109"/>
      <c r="C16" s="109"/>
      <c r="D16" s="98" t="s">
        <v>27</v>
      </c>
      <c r="E16" s="99"/>
      <c r="F16" s="100"/>
      <c r="G16" s="101" t="s">
        <v>63</v>
      </c>
      <c r="H16" s="102"/>
      <c r="I16" s="20"/>
      <c r="J16" s="17"/>
      <c r="K16" s="21"/>
      <c r="L16" s="21"/>
      <c r="M16" s="22"/>
      <c r="N16" s="21"/>
      <c r="O16" s="7"/>
      <c r="P16" s="7"/>
    </row>
    <row r="17" spans="1:16" s="4" customFormat="1" ht="6.6" customHeight="1" thickBot="1">
      <c r="A17" s="109"/>
      <c r="B17" s="109"/>
      <c r="C17" s="109"/>
      <c r="D17" s="98"/>
      <c r="E17" s="99"/>
      <c r="F17" s="100"/>
      <c r="G17" s="101"/>
      <c r="H17" s="102"/>
      <c r="I17" s="20"/>
      <c r="J17" s="17"/>
      <c r="K17" s="23"/>
      <c r="L17" s="23"/>
      <c r="M17" s="23"/>
      <c r="N17" s="23"/>
      <c r="O17" s="7"/>
      <c r="P17" s="7"/>
    </row>
    <row r="18" spans="1:16" ht="27.75" customHeight="1" thickBot="1">
      <c r="A18" s="20"/>
      <c r="B18" s="20"/>
      <c r="C18" s="20"/>
      <c r="D18" s="20"/>
      <c r="E18" s="20"/>
      <c r="F18" s="20"/>
      <c r="G18" s="20"/>
      <c r="H18" s="20"/>
      <c r="I18" s="20"/>
      <c r="J18" s="24"/>
      <c r="K18" s="25"/>
      <c r="L18" s="25"/>
      <c r="M18" s="24"/>
      <c r="N18" s="25"/>
      <c r="O18" s="10"/>
      <c r="P18" s="7"/>
    </row>
    <row r="19" spans="1:16" ht="24" customHeight="1" thickBot="1">
      <c r="A19" s="154" t="s">
        <v>143</v>
      </c>
      <c r="B19" s="155"/>
      <c r="C19" s="156"/>
      <c r="D19" s="148" t="s">
        <v>273</v>
      </c>
      <c r="E19" s="149"/>
      <c r="F19" s="149"/>
      <c r="G19" s="149"/>
      <c r="H19" s="149"/>
      <c r="I19" s="149"/>
      <c r="J19" s="149"/>
      <c r="K19" s="150"/>
      <c r="L19" s="17"/>
      <c r="M19" s="24"/>
      <c r="N19" s="17"/>
      <c r="O19" s="7"/>
      <c r="P19" s="7"/>
    </row>
    <row r="20" spans="1:16" ht="13.5" thickBot="1">
      <c r="A20" s="151" t="s">
        <v>38</v>
      </c>
      <c r="B20" s="152"/>
      <c r="C20" s="153"/>
      <c r="D20" s="126"/>
      <c r="E20" s="126"/>
      <c r="F20" s="126"/>
      <c r="G20" s="126"/>
      <c r="H20" s="126"/>
      <c r="I20" s="126"/>
      <c r="J20" s="126"/>
      <c r="K20" s="127"/>
      <c r="L20" s="17"/>
      <c r="M20" s="17"/>
      <c r="N20" s="17"/>
      <c r="O20" s="7"/>
      <c r="P20" s="7"/>
    </row>
    <row r="21" spans="1:16" ht="13.5" thickBot="1">
      <c r="A21" s="26"/>
      <c r="B21" s="27"/>
      <c r="C21" s="27"/>
      <c r="D21" s="139"/>
      <c r="E21" s="139"/>
      <c r="F21" s="139"/>
      <c r="G21" s="139"/>
      <c r="H21" s="139"/>
      <c r="I21" s="139"/>
      <c r="J21" s="139"/>
      <c r="K21" s="140"/>
      <c r="L21" s="17"/>
      <c r="M21" s="7"/>
      <c r="N21" s="17"/>
      <c r="O21" s="7"/>
      <c r="P21" s="7"/>
    </row>
    <row r="22" spans="1:16" ht="13.5" thickBot="1">
      <c r="A22" s="136" t="s">
        <v>36</v>
      </c>
      <c r="B22" s="137"/>
      <c r="C22" s="137"/>
      <c r="D22" s="137"/>
      <c r="E22" s="138"/>
      <c r="F22" s="136" t="s">
        <v>37</v>
      </c>
      <c r="G22" s="137"/>
      <c r="H22" s="137"/>
      <c r="I22" s="137"/>
      <c r="J22" s="137"/>
      <c r="K22" s="138"/>
      <c r="L22" s="17"/>
      <c r="M22" s="7"/>
      <c r="N22" s="17"/>
      <c r="O22" s="7"/>
      <c r="P22" s="7"/>
    </row>
    <row r="23" spans="1:16" ht="13.5" thickBot="1">
      <c r="A23" s="141">
        <v>1</v>
      </c>
      <c r="B23" s="142"/>
      <c r="C23" s="142"/>
      <c r="D23" s="142"/>
      <c r="E23" s="143"/>
      <c r="F23" s="141">
        <v>2</v>
      </c>
      <c r="G23" s="142"/>
      <c r="H23" s="142"/>
      <c r="I23" s="142"/>
      <c r="J23" s="142"/>
      <c r="K23" s="143"/>
      <c r="L23" s="17"/>
      <c r="M23" s="17"/>
      <c r="N23" s="17"/>
      <c r="O23" s="7"/>
      <c r="P23" s="7"/>
    </row>
    <row r="24" spans="1:16" ht="13.5" thickBot="1">
      <c r="A24" s="134"/>
      <c r="B24" s="134"/>
      <c r="C24" s="134"/>
      <c r="D24" s="134"/>
      <c r="E24" s="134"/>
      <c r="F24" s="134"/>
      <c r="G24" s="134"/>
      <c r="H24" s="136"/>
      <c r="I24" s="137"/>
      <c r="J24" s="137"/>
      <c r="K24" s="138"/>
      <c r="L24" s="17"/>
      <c r="M24" s="7"/>
      <c r="N24" s="17"/>
      <c r="O24" s="7"/>
      <c r="P24" s="7"/>
    </row>
    <row r="25" spans="1:16" ht="13.5" thickBot="1">
      <c r="A25" s="28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17"/>
      <c r="M25" s="7"/>
      <c r="N25" s="17"/>
      <c r="O25" s="7"/>
      <c r="P25" s="7"/>
    </row>
    <row r="26" spans="1:16" ht="16.5" customHeight="1" thickBot="1">
      <c r="A26" s="131" t="s">
        <v>0</v>
      </c>
      <c r="B26" s="144"/>
      <c r="C26" s="145"/>
      <c r="D26" s="135"/>
      <c r="E26" s="126"/>
      <c r="F26" s="126"/>
      <c r="G26" s="126"/>
      <c r="H26" s="126"/>
      <c r="I26" s="126"/>
      <c r="J26" s="126"/>
      <c r="K26" s="127"/>
      <c r="L26" s="17"/>
      <c r="M26" s="7"/>
      <c r="N26" s="17"/>
      <c r="O26" s="7"/>
      <c r="P26" s="7"/>
    </row>
    <row r="27" spans="1:16" ht="13.5" thickBot="1">
      <c r="A27" s="29"/>
      <c r="B27" s="30"/>
      <c r="C27" s="30"/>
      <c r="D27" s="30"/>
      <c r="E27" s="30"/>
      <c r="F27" s="30"/>
      <c r="G27" s="30"/>
      <c r="H27" s="30"/>
      <c r="I27" s="30"/>
      <c r="J27" s="30"/>
      <c r="K27" s="31"/>
      <c r="L27" s="3" t="s">
        <v>144</v>
      </c>
      <c r="M27" s="36"/>
      <c r="N27" s="37">
        <f ca="1">TODAY()</f>
        <v>44644</v>
      </c>
      <c r="O27" s="7"/>
      <c r="P27" s="7"/>
    </row>
    <row r="28" spans="1:16" ht="19.5" thickBot="1">
      <c r="A28" s="131" t="s">
        <v>38</v>
      </c>
      <c r="B28" s="132"/>
      <c r="C28" s="133"/>
      <c r="D28" s="135"/>
      <c r="E28" s="126"/>
      <c r="F28" s="126"/>
      <c r="G28" s="126"/>
      <c r="H28" s="126"/>
      <c r="I28" s="126"/>
      <c r="J28" s="126"/>
      <c r="K28" s="127"/>
      <c r="L28" s="3"/>
      <c r="M28" s="38"/>
      <c r="N28" s="39"/>
      <c r="O28" s="7"/>
      <c r="P28" s="7"/>
    </row>
    <row r="29" spans="1:16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</row>
    <row r="30" spans="1:16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</row>
    <row r="31" spans="1:16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</row>
    <row r="32" spans="1:16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</row>
    <row r="33" spans="1:16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</row>
    <row r="34" spans="1:16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</row>
    <row r="35" spans="1:16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</row>
    <row r="36" spans="1:16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</row>
    <row r="37" spans="1:16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</row>
    <row r="38" spans="1:16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</row>
    <row r="39" spans="1:16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</row>
    <row r="40" spans="1:16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</row>
    <row r="41" spans="1:16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</row>
    <row r="42" spans="1:16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</row>
    <row r="43" spans="1:16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</row>
    <row r="44" spans="1:16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</row>
  </sheetData>
  <sheetProtection autoFilter="0"/>
  <mergeCells count="44">
    <mergeCell ref="M7:N7"/>
    <mergeCell ref="K10:N15"/>
    <mergeCell ref="D2:L2"/>
    <mergeCell ref="D4:L5"/>
    <mergeCell ref="A11:C11"/>
    <mergeCell ref="A8:C8"/>
    <mergeCell ref="D8:F8"/>
    <mergeCell ref="G8:H8"/>
    <mergeCell ref="K8:N8"/>
    <mergeCell ref="A9:F9"/>
    <mergeCell ref="D21:K21"/>
    <mergeCell ref="A23:E23"/>
    <mergeCell ref="A26:C26"/>
    <mergeCell ref="F23:K23"/>
    <mergeCell ref="M6:N6"/>
    <mergeCell ref="D19:K19"/>
    <mergeCell ref="A20:C20"/>
    <mergeCell ref="A19:C19"/>
    <mergeCell ref="A22:E22"/>
    <mergeCell ref="F22:K22"/>
    <mergeCell ref="A28:C28"/>
    <mergeCell ref="A24:C24"/>
    <mergeCell ref="D24:E24"/>
    <mergeCell ref="D28:K28"/>
    <mergeCell ref="F24:G24"/>
    <mergeCell ref="H24:K24"/>
    <mergeCell ref="D26:K26"/>
    <mergeCell ref="G9:H9"/>
    <mergeCell ref="A13:C13"/>
    <mergeCell ref="D13:F14"/>
    <mergeCell ref="G13:H14"/>
    <mergeCell ref="A14:C14"/>
    <mergeCell ref="D20:K20"/>
    <mergeCell ref="K9:N9"/>
    <mergeCell ref="A10:C10"/>
    <mergeCell ref="G15:H15"/>
    <mergeCell ref="A15:C17"/>
    <mergeCell ref="D16:F17"/>
    <mergeCell ref="G16:H17"/>
    <mergeCell ref="D15:F15"/>
    <mergeCell ref="D10:F11"/>
    <mergeCell ref="G10:H11"/>
    <mergeCell ref="A12:F12"/>
    <mergeCell ref="G12:H12"/>
  </mergeCells>
  <phoneticPr fontId="4" type="noConversion"/>
  <dataValidations xWindow="909" yWindow="567" count="3">
    <dataValidation type="whole" showInputMessage="1" showErrorMessage="1" errorTitle="Ошибка ввода" error="Введите четырехзначное число - год отчетности" promptTitle="Введите" prompt="отчетный год!" sqref="I6">
      <formula1>1990</formula1>
      <formula2>2050</formula2>
    </dataValidation>
    <dataValidation type="list" allowBlank="1" showInputMessage="1" showErrorMessage="1" errorTitle="Ошибка" error="Выберите отчетный период из списка, нажав на стрелочку!" promptTitle="Выберите" prompt="отчетный период!" sqref="G6">
      <formula1>Наименование_отчетного_периода</formula1>
    </dataValidation>
    <dataValidation type="list" allowBlank="1" showInputMessage="1" showErrorMessage="1" errorTitle="Ошибка" error="Выберите наименование УСД из списка, нажав на стрелочку!" promptTitle="Выберите" prompt="наименование суда!" sqref="D19:K19">
      <formula1>Наименование_суда</formula1>
    </dataValidation>
  </dataValidations>
  <pageMargins left="0.78740157480314965" right="0.78740157480314965" top="0.78740157480314965" bottom="0.78740157480314965" header="0.51181102362204722" footer="0.51181102362204722"/>
  <pageSetup paperSize="9" scale="95" fitToHeight="12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>
    <tabColor indexed="26"/>
  </sheetPr>
  <dimension ref="A2:AR97"/>
  <sheetViews>
    <sheetView view="pageBreakPreview" zoomScale="25" zoomScaleNormal="50" zoomScaleSheetLayoutView="25" workbookViewId="0">
      <selection activeCell="J4" sqref="J4:S4"/>
    </sheetView>
  </sheetViews>
  <sheetFormatPr defaultRowHeight="30.75"/>
  <cols>
    <col min="1" max="1" width="103.7109375" style="42" customWidth="1"/>
    <col min="2" max="2" width="35.42578125" style="43" customWidth="1"/>
    <col min="3" max="3" width="10.5703125" style="44" customWidth="1"/>
    <col min="4" max="12" width="15.7109375" style="45" customWidth="1"/>
    <col min="13" max="13" width="17.7109375" style="45" customWidth="1"/>
    <col min="14" max="14" width="23.140625" style="45" customWidth="1"/>
    <col min="15" max="29" width="15.7109375" style="45" customWidth="1"/>
    <col min="30" max="30" width="25.7109375" style="45" customWidth="1"/>
    <col min="31" max="33" width="15.7109375" style="45" customWidth="1"/>
    <col min="34" max="34" width="17.7109375" style="45" customWidth="1"/>
    <col min="35" max="36" width="15.7109375" style="45" customWidth="1"/>
    <col min="37" max="37" width="17.7109375" style="45" customWidth="1"/>
    <col min="38" max="41" width="15.7109375" style="45" customWidth="1"/>
    <col min="42" max="42" width="17.7109375" style="45" customWidth="1"/>
    <col min="43" max="44" width="15.7109375" style="45" customWidth="1"/>
    <col min="45" max="16384" width="9.140625" style="45"/>
  </cols>
  <sheetData>
    <row r="2" spans="1:44" ht="30" customHeight="1">
      <c r="A2" s="190" t="s">
        <v>7</v>
      </c>
      <c r="B2" s="190"/>
      <c r="C2" s="190"/>
      <c r="D2" s="190"/>
      <c r="E2" s="190"/>
      <c r="F2" s="190"/>
      <c r="G2" s="190"/>
      <c r="H2" s="190"/>
      <c r="I2" s="46"/>
      <c r="J2" s="191" t="str">
        <f>IF('Титул ф.11'!D19=0," ",'Титул ф.11'!D19)</f>
        <v>УСД в г.Москва</v>
      </c>
      <c r="K2" s="192"/>
      <c r="L2" s="192"/>
      <c r="M2" s="192"/>
      <c r="N2" s="192"/>
      <c r="O2" s="192"/>
      <c r="P2" s="192"/>
      <c r="Q2" s="192"/>
      <c r="R2" s="192"/>
      <c r="S2" s="193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P2" s="183" t="s">
        <v>6</v>
      </c>
      <c r="AQ2" s="183"/>
      <c r="AR2" s="183"/>
    </row>
    <row r="3" spans="1:44" ht="30" customHeight="1">
      <c r="A3" s="190" t="s">
        <v>8</v>
      </c>
      <c r="B3" s="190"/>
      <c r="C3" s="190"/>
      <c r="D3" s="190"/>
      <c r="E3" s="190"/>
      <c r="F3" s="190"/>
      <c r="G3" s="190"/>
      <c r="H3" s="190"/>
      <c r="I3" s="46"/>
      <c r="J3" s="194" t="s">
        <v>274</v>
      </c>
      <c r="K3" s="194"/>
      <c r="L3" s="194"/>
      <c r="M3" s="194"/>
      <c r="N3" s="194"/>
      <c r="O3" s="194"/>
      <c r="P3" s="194"/>
      <c r="Q3" s="194"/>
      <c r="R3" s="194"/>
      <c r="S3" s="194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</row>
    <row r="4" spans="1:44" ht="30" customHeight="1">
      <c r="A4" s="190" t="s">
        <v>9</v>
      </c>
      <c r="B4" s="190"/>
      <c r="C4" s="190"/>
      <c r="D4" s="190"/>
      <c r="E4" s="190"/>
      <c r="F4" s="190"/>
      <c r="G4" s="190"/>
      <c r="H4" s="190"/>
      <c r="I4" s="46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</row>
    <row r="5" spans="1:44" ht="6" customHeight="1">
      <c r="A5" s="47"/>
      <c r="B5" s="48"/>
      <c r="C5" s="49"/>
      <c r="D5" s="50"/>
      <c r="E5" s="50"/>
      <c r="F5" s="49"/>
      <c r="G5" s="49"/>
      <c r="H5" s="49"/>
    </row>
    <row r="6" spans="1:44" ht="58.9" customHeight="1">
      <c r="A6" s="96" t="s">
        <v>12</v>
      </c>
      <c r="B6" s="48"/>
      <c r="C6" s="49"/>
      <c r="D6" s="50"/>
      <c r="E6" s="50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</row>
    <row r="7" spans="1:44" s="51" customFormat="1" ht="61.5" customHeight="1">
      <c r="A7" s="195" t="s">
        <v>247</v>
      </c>
      <c r="B7" s="195" t="s">
        <v>10</v>
      </c>
      <c r="C7" s="188" t="s">
        <v>11</v>
      </c>
      <c r="D7" s="184" t="s">
        <v>246</v>
      </c>
      <c r="E7" s="189" t="s">
        <v>48</v>
      </c>
      <c r="F7" s="187" t="s">
        <v>245</v>
      </c>
      <c r="G7" s="187"/>
      <c r="H7" s="187" t="s">
        <v>92</v>
      </c>
      <c r="I7" s="187"/>
      <c r="J7" s="187"/>
      <c r="K7" s="187"/>
      <c r="L7" s="187"/>
      <c r="M7" s="188" t="s">
        <v>47</v>
      </c>
      <c r="N7" s="188"/>
      <c r="O7" s="187" t="s">
        <v>91</v>
      </c>
      <c r="P7" s="187"/>
      <c r="Q7" s="187"/>
      <c r="R7" s="187" t="s">
        <v>90</v>
      </c>
      <c r="S7" s="187"/>
      <c r="T7" s="187"/>
      <c r="U7" s="187"/>
      <c r="V7" s="187" t="s">
        <v>89</v>
      </c>
      <c r="W7" s="187"/>
      <c r="X7" s="187"/>
      <c r="Y7" s="187"/>
      <c r="Z7" s="187" t="s">
        <v>88</v>
      </c>
      <c r="AA7" s="187"/>
      <c r="AB7" s="187"/>
      <c r="AC7" s="187"/>
      <c r="AD7" s="187"/>
      <c r="AE7" s="187"/>
      <c r="AF7" s="187"/>
      <c r="AG7" s="187"/>
      <c r="AH7" s="187"/>
      <c r="AI7" s="187"/>
      <c r="AJ7" s="187"/>
      <c r="AK7" s="187"/>
      <c r="AL7" s="187"/>
      <c r="AM7" s="187"/>
      <c r="AN7" s="187"/>
      <c r="AO7" s="187"/>
      <c r="AP7" s="187"/>
      <c r="AQ7" s="187"/>
      <c r="AR7" s="189" t="s">
        <v>50</v>
      </c>
    </row>
    <row r="8" spans="1:44" s="51" customFormat="1" ht="55.15" customHeight="1">
      <c r="A8" s="196"/>
      <c r="B8" s="196"/>
      <c r="C8" s="188"/>
      <c r="D8" s="185"/>
      <c r="E8" s="189"/>
      <c r="F8" s="187"/>
      <c r="G8" s="187"/>
      <c r="H8" s="187"/>
      <c r="I8" s="187"/>
      <c r="J8" s="187"/>
      <c r="K8" s="187"/>
      <c r="L8" s="187"/>
      <c r="M8" s="188"/>
      <c r="N8" s="188"/>
      <c r="O8" s="187"/>
      <c r="P8" s="187"/>
      <c r="Q8" s="187"/>
      <c r="R8" s="187"/>
      <c r="S8" s="187"/>
      <c r="T8" s="187"/>
      <c r="U8" s="187"/>
      <c r="V8" s="187"/>
      <c r="W8" s="187"/>
      <c r="X8" s="187"/>
      <c r="Y8" s="187"/>
      <c r="Z8" s="189" t="s">
        <v>79</v>
      </c>
      <c r="AA8" s="189" t="s">
        <v>80</v>
      </c>
      <c r="AB8" s="189" t="s">
        <v>81</v>
      </c>
      <c r="AC8" s="189" t="s">
        <v>82</v>
      </c>
      <c r="AD8" s="189" t="s">
        <v>83</v>
      </c>
      <c r="AE8" s="95" t="s">
        <v>244</v>
      </c>
      <c r="AF8" s="189" t="s">
        <v>85</v>
      </c>
      <c r="AG8" s="189" t="s">
        <v>257</v>
      </c>
      <c r="AH8" s="95" t="s">
        <v>49</v>
      </c>
      <c r="AI8" s="189" t="s">
        <v>243</v>
      </c>
      <c r="AJ8" s="189" t="s">
        <v>253</v>
      </c>
      <c r="AK8" s="95" t="s">
        <v>65</v>
      </c>
      <c r="AL8" s="189" t="s">
        <v>86</v>
      </c>
      <c r="AM8" s="189" t="s">
        <v>254</v>
      </c>
      <c r="AN8" s="189" t="s">
        <v>87</v>
      </c>
      <c r="AO8" s="189" t="s">
        <v>117</v>
      </c>
      <c r="AP8" s="184" t="s">
        <v>127</v>
      </c>
      <c r="AQ8" s="189" t="s">
        <v>145</v>
      </c>
      <c r="AR8" s="189"/>
    </row>
    <row r="9" spans="1:44" s="51" customFormat="1" ht="388.5" customHeight="1">
      <c r="A9" s="197"/>
      <c r="B9" s="197"/>
      <c r="C9" s="188"/>
      <c r="D9" s="186"/>
      <c r="E9" s="189"/>
      <c r="F9" s="53" t="s">
        <v>138</v>
      </c>
      <c r="G9" s="54" t="s">
        <v>139</v>
      </c>
      <c r="H9" s="53" t="s">
        <v>1</v>
      </c>
      <c r="I9" s="53" t="s">
        <v>2</v>
      </c>
      <c r="J9" s="53" t="s">
        <v>3</v>
      </c>
      <c r="K9" s="53" t="s">
        <v>4</v>
      </c>
      <c r="L9" s="53" t="s">
        <v>5</v>
      </c>
      <c r="M9" s="97" t="s">
        <v>271</v>
      </c>
      <c r="N9" s="53" t="s">
        <v>68</v>
      </c>
      <c r="O9" s="53" t="s">
        <v>69</v>
      </c>
      <c r="P9" s="53" t="s">
        <v>70</v>
      </c>
      <c r="Q9" s="53" t="s">
        <v>71</v>
      </c>
      <c r="R9" s="53" t="s">
        <v>72</v>
      </c>
      <c r="S9" s="53" t="s">
        <v>73</v>
      </c>
      <c r="T9" s="53" t="s">
        <v>74</v>
      </c>
      <c r="U9" s="53" t="s">
        <v>75</v>
      </c>
      <c r="V9" s="53" t="s">
        <v>242</v>
      </c>
      <c r="W9" s="53" t="s">
        <v>76</v>
      </c>
      <c r="X9" s="53" t="s">
        <v>77</v>
      </c>
      <c r="Y9" s="53" t="s">
        <v>78</v>
      </c>
      <c r="Z9" s="189"/>
      <c r="AA9" s="189"/>
      <c r="AB9" s="189"/>
      <c r="AC9" s="189"/>
      <c r="AD9" s="189"/>
      <c r="AE9" s="53" t="s">
        <v>84</v>
      </c>
      <c r="AF9" s="189"/>
      <c r="AG9" s="189"/>
      <c r="AH9" s="53" t="s">
        <v>241</v>
      </c>
      <c r="AI9" s="189"/>
      <c r="AJ9" s="189"/>
      <c r="AK9" s="53" t="s">
        <v>240</v>
      </c>
      <c r="AL9" s="189"/>
      <c r="AM9" s="189"/>
      <c r="AN9" s="189"/>
      <c r="AO9" s="189"/>
      <c r="AP9" s="186"/>
      <c r="AQ9" s="189"/>
      <c r="AR9" s="189"/>
    </row>
    <row r="10" spans="1:44" s="57" customFormat="1" ht="20.25">
      <c r="A10" s="55" t="s">
        <v>17</v>
      </c>
      <c r="B10" s="55" t="s">
        <v>18</v>
      </c>
      <c r="C10" s="55" t="s">
        <v>239</v>
      </c>
      <c r="D10" s="56">
        <v>1</v>
      </c>
      <c r="E10" s="56">
        <v>2</v>
      </c>
      <c r="F10" s="56">
        <v>3</v>
      </c>
      <c r="G10" s="56">
        <v>4</v>
      </c>
      <c r="H10" s="56">
        <v>5</v>
      </c>
      <c r="I10" s="56">
        <v>6</v>
      </c>
      <c r="J10" s="56">
        <v>7</v>
      </c>
      <c r="K10" s="56">
        <v>8</v>
      </c>
      <c r="L10" s="56">
        <v>9</v>
      </c>
      <c r="M10" s="56">
        <v>10</v>
      </c>
      <c r="N10" s="56">
        <v>11</v>
      </c>
      <c r="O10" s="56">
        <v>12</v>
      </c>
      <c r="P10" s="56">
        <v>13</v>
      </c>
      <c r="Q10" s="56">
        <v>14</v>
      </c>
      <c r="R10" s="56">
        <v>15</v>
      </c>
      <c r="S10" s="56">
        <v>16</v>
      </c>
      <c r="T10" s="56">
        <v>17</v>
      </c>
      <c r="U10" s="56">
        <v>18</v>
      </c>
      <c r="V10" s="56">
        <v>19</v>
      </c>
      <c r="W10" s="56">
        <v>20</v>
      </c>
      <c r="X10" s="56">
        <v>21</v>
      </c>
      <c r="Y10" s="56">
        <v>22</v>
      </c>
      <c r="Z10" s="56">
        <v>23</v>
      </c>
      <c r="AA10" s="56">
        <v>24</v>
      </c>
      <c r="AB10" s="56">
        <v>25</v>
      </c>
      <c r="AC10" s="56">
        <v>26</v>
      </c>
      <c r="AD10" s="56">
        <v>27</v>
      </c>
      <c r="AE10" s="56">
        <v>28</v>
      </c>
      <c r="AF10" s="56">
        <v>29</v>
      </c>
      <c r="AG10" s="56">
        <v>30</v>
      </c>
      <c r="AH10" s="56">
        <v>31</v>
      </c>
      <c r="AI10" s="56">
        <v>32</v>
      </c>
      <c r="AJ10" s="56">
        <v>33</v>
      </c>
      <c r="AK10" s="56">
        <v>34</v>
      </c>
      <c r="AL10" s="56">
        <v>35</v>
      </c>
      <c r="AM10" s="56">
        <v>36</v>
      </c>
      <c r="AN10" s="56">
        <v>37</v>
      </c>
      <c r="AO10" s="56">
        <v>38</v>
      </c>
      <c r="AP10" s="56">
        <v>39</v>
      </c>
      <c r="AQ10" s="56">
        <v>40</v>
      </c>
      <c r="AR10" s="56">
        <v>41</v>
      </c>
    </row>
    <row r="11" spans="1:44" ht="45">
      <c r="A11" s="84" t="s">
        <v>67</v>
      </c>
      <c r="B11" s="85"/>
      <c r="C11" s="86">
        <v>1</v>
      </c>
      <c r="D11" s="79">
        <f>4708</f>
        <v>4708</v>
      </c>
      <c r="E11" s="79">
        <f>857</f>
        <v>857</v>
      </c>
      <c r="F11" s="79">
        <f>17</f>
        <v>17</v>
      </c>
      <c r="G11" s="79">
        <f>40</f>
        <v>40</v>
      </c>
      <c r="H11" s="79">
        <f>8</f>
        <v>8</v>
      </c>
      <c r="I11" s="79">
        <f>820</f>
        <v>820</v>
      </c>
      <c r="J11" s="79">
        <f>762</f>
        <v>762</v>
      </c>
      <c r="K11" s="79">
        <f>2606</f>
        <v>2606</v>
      </c>
      <c r="L11" s="79">
        <f>512</f>
        <v>512</v>
      </c>
      <c r="M11" s="79">
        <f>96</f>
        <v>96</v>
      </c>
      <c r="N11" s="79">
        <f>83</f>
        <v>83</v>
      </c>
      <c r="O11" s="79">
        <f>931</f>
        <v>931</v>
      </c>
      <c r="P11" s="79">
        <f>15</f>
        <v>15</v>
      </c>
      <c r="Q11" s="79">
        <f>8</f>
        <v>8</v>
      </c>
      <c r="R11" s="79">
        <f>3549</f>
        <v>3549</v>
      </c>
      <c r="S11" s="79">
        <f>2</f>
        <v>2</v>
      </c>
      <c r="T11" s="79">
        <f>1059</f>
        <v>1059</v>
      </c>
      <c r="U11" s="79">
        <f>98</f>
        <v>98</v>
      </c>
      <c r="V11" s="79">
        <f>662</f>
        <v>662</v>
      </c>
      <c r="W11" s="79">
        <f>1578</f>
        <v>1578</v>
      </c>
      <c r="X11" s="79">
        <f>2306</f>
        <v>2306</v>
      </c>
      <c r="Y11" s="79">
        <f>162</f>
        <v>162</v>
      </c>
      <c r="Z11" s="79">
        <f>1272</f>
        <v>1272</v>
      </c>
      <c r="AA11" s="79">
        <f>1</f>
        <v>1</v>
      </c>
      <c r="AB11" s="79">
        <f>1</f>
        <v>1</v>
      </c>
      <c r="AC11" s="79">
        <f>182</f>
        <v>182</v>
      </c>
      <c r="AD11" s="79">
        <f>47</f>
        <v>47</v>
      </c>
      <c r="AE11" s="79">
        <f>18</f>
        <v>18</v>
      </c>
      <c r="AF11" s="79">
        <f>16</f>
        <v>16</v>
      </c>
      <c r="AG11" s="79">
        <f>2</f>
        <v>2</v>
      </c>
      <c r="AH11" s="79">
        <f>0</f>
        <v>0</v>
      </c>
      <c r="AI11" s="79">
        <f>197</f>
        <v>197</v>
      </c>
      <c r="AJ11" s="79">
        <f>2936</f>
        <v>2936</v>
      </c>
      <c r="AK11" s="79">
        <f>27</f>
        <v>27</v>
      </c>
      <c r="AL11" s="79">
        <f>0</f>
        <v>0</v>
      </c>
      <c r="AM11" s="79">
        <f>0</f>
        <v>0</v>
      </c>
      <c r="AN11" s="80">
        <f>0</f>
        <v>0</v>
      </c>
      <c r="AO11" s="79">
        <f>0</f>
        <v>0</v>
      </c>
      <c r="AP11" s="79">
        <f>3</f>
        <v>3</v>
      </c>
      <c r="AQ11" s="79">
        <f>51</f>
        <v>51</v>
      </c>
      <c r="AR11" s="79">
        <f>33</f>
        <v>33</v>
      </c>
    </row>
    <row r="12" spans="1:44" ht="69" customHeight="1">
      <c r="A12" s="87" t="s">
        <v>238</v>
      </c>
      <c r="B12" s="88" t="s">
        <v>237</v>
      </c>
      <c r="C12" s="86">
        <v>2</v>
      </c>
      <c r="D12" s="79">
        <f>749</f>
        <v>749</v>
      </c>
      <c r="E12" s="79">
        <f>67</f>
        <v>67</v>
      </c>
      <c r="F12" s="79">
        <f>2</f>
        <v>2</v>
      </c>
      <c r="G12" s="79">
        <f>2</f>
        <v>2</v>
      </c>
      <c r="H12" s="79">
        <f>3</f>
        <v>3</v>
      </c>
      <c r="I12" s="79">
        <f>85</f>
        <v>85</v>
      </c>
      <c r="J12" s="79">
        <f>101</f>
        <v>101</v>
      </c>
      <c r="K12" s="79">
        <f>443</f>
        <v>443</v>
      </c>
      <c r="L12" s="79">
        <f>117</f>
        <v>117</v>
      </c>
      <c r="M12" s="79">
        <f>25</f>
        <v>25</v>
      </c>
      <c r="N12" s="79">
        <f>3</f>
        <v>3</v>
      </c>
      <c r="O12" s="79">
        <f>64</f>
        <v>64</v>
      </c>
      <c r="P12" s="79">
        <f>3</f>
        <v>3</v>
      </c>
      <c r="Q12" s="79">
        <f>1</f>
        <v>1</v>
      </c>
      <c r="R12" s="79">
        <f>636</f>
        <v>636</v>
      </c>
      <c r="S12" s="79">
        <f>0</f>
        <v>0</v>
      </c>
      <c r="T12" s="79">
        <f>110</f>
        <v>110</v>
      </c>
      <c r="U12" s="79">
        <f>3</f>
        <v>3</v>
      </c>
      <c r="V12" s="79">
        <f>120</f>
        <v>120</v>
      </c>
      <c r="W12" s="79">
        <f>307</f>
        <v>307</v>
      </c>
      <c r="X12" s="79">
        <f>297</f>
        <v>297</v>
      </c>
      <c r="Y12" s="79">
        <f>25</f>
        <v>25</v>
      </c>
      <c r="Z12" s="79">
        <f>241</f>
        <v>241</v>
      </c>
      <c r="AA12" s="79">
        <f>0</f>
        <v>0</v>
      </c>
      <c r="AB12" s="79">
        <f>0</f>
        <v>0</v>
      </c>
      <c r="AC12" s="79">
        <f>40</f>
        <v>40</v>
      </c>
      <c r="AD12" s="79">
        <f>12</f>
        <v>12</v>
      </c>
      <c r="AE12" s="79">
        <f>10</f>
        <v>10</v>
      </c>
      <c r="AF12" s="79">
        <f>1</f>
        <v>1</v>
      </c>
      <c r="AG12" s="79">
        <f>0</f>
        <v>0</v>
      </c>
      <c r="AH12" s="79">
        <f>0</f>
        <v>0</v>
      </c>
      <c r="AI12" s="79">
        <f>31</f>
        <v>31</v>
      </c>
      <c r="AJ12" s="79">
        <f>412</f>
        <v>412</v>
      </c>
      <c r="AK12" s="79">
        <f>5</f>
        <v>5</v>
      </c>
      <c r="AL12" s="79">
        <f>0</f>
        <v>0</v>
      </c>
      <c r="AM12" s="79">
        <f>0</f>
        <v>0</v>
      </c>
      <c r="AN12" s="80">
        <f>0</f>
        <v>0</v>
      </c>
      <c r="AO12" s="79">
        <f>0</f>
        <v>0</v>
      </c>
      <c r="AP12" s="79">
        <f>0</f>
        <v>0</v>
      </c>
      <c r="AQ12" s="79">
        <f>12</f>
        <v>12</v>
      </c>
      <c r="AR12" s="79">
        <f>5</f>
        <v>5</v>
      </c>
    </row>
    <row r="13" spans="1:44" ht="30">
      <c r="A13" s="87" t="s">
        <v>236</v>
      </c>
      <c r="B13" s="88">
        <v>105</v>
      </c>
      <c r="C13" s="86">
        <v>3</v>
      </c>
      <c r="D13" s="79">
        <f>0</f>
        <v>0</v>
      </c>
      <c r="E13" s="79">
        <f>0</f>
        <v>0</v>
      </c>
      <c r="F13" s="79">
        <f>0</f>
        <v>0</v>
      </c>
      <c r="G13" s="79">
        <f>0</f>
        <v>0</v>
      </c>
      <c r="H13" s="79">
        <f>0</f>
        <v>0</v>
      </c>
      <c r="I13" s="79">
        <f>0</f>
        <v>0</v>
      </c>
      <c r="J13" s="79">
        <f>0</f>
        <v>0</v>
      </c>
      <c r="K13" s="79">
        <f>0</f>
        <v>0</v>
      </c>
      <c r="L13" s="79">
        <f>0</f>
        <v>0</v>
      </c>
      <c r="M13" s="79">
        <f>0</f>
        <v>0</v>
      </c>
      <c r="N13" s="79">
        <f>0</f>
        <v>0</v>
      </c>
      <c r="O13" s="79">
        <f>0</f>
        <v>0</v>
      </c>
      <c r="P13" s="79">
        <f>0</f>
        <v>0</v>
      </c>
      <c r="Q13" s="79">
        <f>0</f>
        <v>0</v>
      </c>
      <c r="R13" s="79">
        <f>0</f>
        <v>0</v>
      </c>
      <c r="S13" s="79">
        <f>0</f>
        <v>0</v>
      </c>
      <c r="T13" s="79">
        <f>0</f>
        <v>0</v>
      </c>
      <c r="U13" s="79">
        <f>0</f>
        <v>0</v>
      </c>
      <c r="V13" s="79">
        <f>0</f>
        <v>0</v>
      </c>
      <c r="W13" s="79">
        <f>0</f>
        <v>0</v>
      </c>
      <c r="X13" s="79">
        <f>0</f>
        <v>0</v>
      </c>
      <c r="Y13" s="79">
        <f>0</f>
        <v>0</v>
      </c>
      <c r="Z13" s="79">
        <f>0</f>
        <v>0</v>
      </c>
      <c r="AA13" s="79">
        <f>0</f>
        <v>0</v>
      </c>
      <c r="AB13" s="79">
        <f>0</f>
        <v>0</v>
      </c>
      <c r="AC13" s="79">
        <f>0</f>
        <v>0</v>
      </c>
      <c r="AD13" s="79">
        <f>0</f>
        <v>0</v>
      </c>
      <c r="AE13" s="79">
        <f>0</f>
        <v>0</v>
      </c>
      <c r="AF13" s="79">
        <f>0</f>
        <v>0</v>
      </c>
      <c r="AG13" s="79">
        <f>0</f>
        <v>0</v>
      </c>
      <c r="AH13" s="79">
        <f>0</f>
        <v>0</v>
      </c>
      <c r="AI13" s="79">
        <f>0</f>
        <v>0</v>
      </c>
      <c r="AJ13" s="79">
        <f>0</f>
        <v>0</v>
      </c>
      <c r="AK13" s="79">
        <f>0</f>
        <v>0</v>
      </c>
      <c r="AL13" s="79">
        <f>0</f>
        <v>0</v>
      </c>
      <c r="AM13" s="79">
        <f>0</f>
        <v>0</v>
      </c>
      <c r="AN13" s="80">
        <f>0</f>
        <v>0</v>
      </c>
      <c r="AO13" s="79">
        <f>0</f>
        <v>0</v>
      </c>
      <c r="AP13" s="79">
        <f>0</f>
        <v>0</v>
      </c>
      <c r="AQ13" s="79">
        <f>0</f>
        <v>0</v>
      </c>
      <c r="AR13" s="79">
        <f>0</f>
        <v>0</v>
      </c>
    </row>
    <row r="14" spans="1:44" ht="30">
      <c r="A14" s="87" t="s">
        <v>235</v>
      </c>
      <c r="B14" s="88" t="s">
        <v>234</v>
      </c>
      <c r="C14" s="86">
        <v>4</v>
      </c>
      <c r="D14" s="79">
        <f>0</f>
        <v>0</v>
      </c>
      <c r="E14" s="79">
        <f>0</f>
        <v>0</v>
      </c>
      <c r="F14" s="79">
        <f>0</f>
        <v>0</v>
      </c>
      <c r="G14" s="79">
        <f>0</f>
        <v>0</v>
      </c>
      <c r="H14" s="79">
        <f>0</f>
        <v>0</v>
      </c>
      <c r="I14" s="79">
        <f>0</f>
        <v>0</v>
      </c>
      <c r="J14" s="79">
        <f>0</f>
        <v>0</v>
      </c>
      <c r="K14" s="79">
        <f>0</f>
        <v>0</v>
      </c>
      <c r="L14" s="79">
        <f>0</f>
        <v>0</v>
      </c>
      <c r="M14" s="79">
        <f>0</f>
        <v>0</v>
      </c>
      <c r="N14" s="79">
        <f>0</f>
        <v>0</v>
      </c>
      <c r="O14" s="79">
        <f>0</f>
        <v>0</v>
      </c>
      <c r="P14" s="79">
        <f>0</f>
        <v>0</v>
      </c>
      <c r="Q14" s="79">
        <f>0</f>
        <v>0</v>
      </c>
      <c r="R14" s="79">
        <f>0</f>
        <v>0</v>
      </c>
      <c r="S14" s="79">
        <f>0</f>
        <v>0</v>
      </c>
      <c r="T14" s="79">
        <f>0</f>
        <v>0</v>
      </c>
      <c r="U14" s="79">
        <f>0</f>
        <v>0</v>
      </c>
      <c r="V14" s="79">
        <f>0</f>
        <v>0</v>
      </c>
      <c r="W14" s="79">
        <f>0</f>
        <v>0</v>
      </c>
      <c r="X14" s="79">
        <f>0</f>
        <v>0</v>
      </c>
      <c r="Y14" s="79">
        <f>0</f>
        <v>0</v>
      </c>
      <c r="Z14" s="79">
        <f>0</f>
        <v>0</v>
      </c>
      <c r="AA14" s="79">
        <f>0</f>
        <v>0</v>
      </c>
      <c r="AB14" s="79">
        <f>0</f>
        <v>0</v>
      </c>
      <c r="AC14" s="79">
        <f>0</f>
        <v>0</v>
      </c>
      <c r="AD14" s="79">
        <f>0</f>
        <v>0</v>
      </c>
      <c r="AE14" s="79">
        <f>0</f>
        <v>0</v>
      </c>
      <c r="AF14" s="79">
        <f>0</f>
        <v>0</v>
      </c>
      <c r="AG14" s="79">
        <f>0</f>
        <v>0</v>
      </c>
      <c r="AH14" s="79">
        <f>0</f>
        <v>0</v>
      </c>
      <c r="AI14" s="79">
        <f>0</f>
        <v>0</v>
      </c>
      <c r="AJ14" s="79">
        <f>0</f>
        <v>0</v>
      </c>
      <c r="AK14" s="79">
        <f>0</f>
        <v>0</v>
      </c>
      <c r="AL14" s="79">
        <f>0</f>
        <v>0</v>
      </c>
      <c r="AM14" s="79">
        <f>0</f>
        <v>0</v>
      </c>
      <c r="AN14" s="80">
        <f>0</f>
        <v>0</v>
      </c>
      <c r="AO14" s="79">
        <f>0</f>
        <v>0</v>
      </c>
      <c r="AP14" s="79">
        <f>0</f>
        <v>0</v>
      </c>
      <c r="AQ14" s="79">
        <f>0</f>
        <v>0</v>
      </c>
      <c r="AR14" s="79">
        <f>0</f>
        <v>0</v>
      </c>
    </row>
    <row r="15" spans="1:44" ht="60">
      <c r="A15" s="87" t="s">
        <v>233</v>
      </c>
      <c r="B15" s="88">
        <v>111</v>
      </c>
      <c r="C15" s="86">
        <v>5</v>
      </c>
      <c r="D15" s="79">
        <f>0</f>
        <v>0</v>
      </c>
      <c r="E15" s="79">
        <f>0</f>
        <v>0</v>
      </c>
      <c r="F15" s="79">
        <f>0</f>
        <v>0</v>
      </c>
      <c r="G15" s="79">
        <f>0</f>
        <v>0</v>
      </c>
      <c r="H15" s="79">
        <f>0</f>
        <v>0</v>
      </c>
      <c r="I15" s="79">
        <f>0</f>
        <v>0</v>
      </c>
      <c r="J15" s="79">
        <f>0</f>
        <v>0</v>
      </c>
      <c r="K15" s="79">
        <f>0</f>
        <v>0</v>
      </c>
      <c r="L15" s="79">
        <f>0</f>
        <v>0</v>
      </c>
      <c r="M15" s="79">
        <f>0</f>
        <v>0</v>
      </c>
      <c r="N15" s="79">
        <f>0</f>
        <v>0</v>
      </c>
      <c r="O15" s="79">
        <f>0</f>
        <v>0</v>
      </c>
      <c r="P15" s="79">
        <f>0</f>
        <v>0</v>
      </c>
      <c r="Q15" s="79">
        <f>0</f>
        <v>0</v>
      </c>
      <c r="R15" s="79">
        <f>0</f>
        <v>0</v>
      </c>
      <c r="S15" s="79">
        <f>0</f>
        <v>0</v>
      </c>
      <c r="T15" s="79">
        <f>0</f>
        <v>0</v>
      </c>
      <c r="U15" s="79">
        <f>0</f>
        <v>0</v>
      </c>
      <c r="V15" s="79">
        <f>0</f>
        <v>0</v>
      </c>
      <c r="W15" s="79">
        <f>0</f>
        <v>0</v>
      </c>
      <c r="X15" s="79">
        <f>0</f>
        <v>0</v>
      </c>
      <c r="Y15" s="79">
        <f>0</f>
        <v>0</v>
      </c>
      <c r="Z15" s="79">
        <f>0</f>
        <v>0</v>
      </c>
      <c r="AA15" s="79">
        <f>0</f>
        <v>0</v>
      </c>
      <c r="AB15" s="79">
        <f>0</f>
        <v>0</v>
      </c>
      <c r="AC15" s="79">
        <f>0</f>
        <v>0</v>
      </c>
      <c r="AD15" s="79">
        <f>0</f>
        <v>0</v>
      </c>
      <c r="AE15" s="79">
        <f>0</f>
        <v>0</v>
      </c>
      <c r="AF15" s="79">
        <f>0</f>
        <v>0</v>
      </c>
      <c r="AG15" s="79">
        <f>0</f>
        <v>0</v>
      </c>
      <c r="AH15" s="79">
        <f>0</f>
        <v>0</v>
      </c>
      <c r="AI15" s="79">
        <f>0</f>
        <v>0</v>
      </c>
      <c r="AJ15" s="79">
        <f>0</f>
        <v>0</v>
      </c>
      <c r="AK15" s="79">
        <f>0</f>
        <v>0</v>
      </c>
      <c r="AL15" s="79">
        <f>0</f>
        <v>0</v>
      </c>
      <c r="AM15" s="79">
        <f>0</f>
        <v>0</v>
      </c>
      <c r="AN15" s="80">
        <f>0</f>
        <v>0</v>
      </c>
      <c r="AO15" s="79">
        <f>0</f>
        <v>0</v>
      </c>
      <c r="AP15" s="79">
        <f>0</f>
        <v>0</v>
      </c>
      <c r="AQ15" s="79">
        <f>0</f>
        <v>0</v>
      </c>
      <c r="AR15" s="79">
        <f>0</f>
        <v>0</v>
      </c>
    </row>
    <row r="16" spans="1:44" ht="60">
      <c r="A16" s="87" t="s">
        <v>232</v>
      </c>
      <c r="B16" s="88">
        <v>112</v>
      </c>
      <c r="C16" s="86">
        <v>6</v>
      </c>
      <c r="D16" s="79">
        <f>175</f>
        <v>175</v>
      </c>
      <c r="E16" s="79">
        <f>5</f>
        <v>5</v>
      </c>
      <c r="F16" s="79">
        <f>0</f>
        <v>0</v>
      </c>
      <c r="G16" s="79">
        <f>0</f>
        <v>0</v>
      </c>
      <c r="H16" s="79">
        <f>2</f>
        <v>2</v>
      </c>
      <c r="I16" s="79">
        <f>28</f>
        <v>28</v>
      </c>
      <c r="J16" s="79">
        <f>30</f>
        <v>30</v>
      </c>
      <c r="K16" s="79">
        <f>101</f>
        <v>101</v>
      </c>
      <c r="L16" s="79">
        <f>14</f>
        <v>14</v>
      </c>
      <c r="M16" s="79">
        <f>4</f>
        <v>4</v>
      </c>
      <c r="N16" s="79">
        <f>0</f>
        <v>0</v>
      </c>
      <c r="O16" s="79">
        <f>12</f>
        <v>12</v>
      </c>
      <c r="P16" s="79">
        <f>2</f>
        <v>2</v>
      </c>
      <c r="Q16" s="79">
        <f>0</f>
        <v>0</v>
      </c>
      <c r="R16" s="79">
        <f>143</f>
        <v>143</v>
      </c>
      <c r="S16" s="79">
        <f>0</f>
        <v>0</v>
      </c>
      <c r="T16" s="79">
        <f>32</f>
        <v>32</v>
      </c>
      <c r="U16" s="79">
        <f>0</f>
        <v>0</v>
      </c>
      <c r="V16" s="79">
        <f>24</f>
        <v>24</v>
      </c>
      <c r="W16" s="79">
        <f>75</f>
        <v>75</v>
      </c>
      <c r="X16" s="79">
        <f>73</f>
        <v>73</v>
      </c>
      <c r="Y16" s="79">
        <f>3</f>
        <v>3</v>
      </c>
      <c r="Z16" s="79">
        <f>58</f>
        <v>58</v>
      </c>
      <c r="AA16" s="79">
        <f>0</f>
        <v>0</v>
      </c>
      <c r="AB16" s="79">
        <f>0</f>
        <v>0</v>
      </c>
      <c r="AC16" s="79">
        <f>5</f>
        <v>5</v>
      </c>
      <c r="AD16" s="79">
        <f>4</f>
        <v>4</v>
      </c>
      <c r="AE16" s="79">
        <f>2</f>
        <v>2</v>
      </c>
      <c r="AF16" s="79">
        <f>0</f>
        <v>0</v>
      </c>
      <c r="AG16" s="79">
        <f>0</f>
        <v>0</v>
      </c>
      <c r="AH16" s="79">
        <f>0</f>
        <v>0</v>
      </c>
      <c r="AI16" s="79">
        <f>6</f>
        <v>6</v>
      </c>
      <c r="AJ16" s="79">
        <f>99</f>
        <v>99</v>
      </c>
      <c r="AK16" s="79">
        <f>1</f>
        <v>1</v>
      </c>
      <c r="AL16" s="79">
        <f>0</f>
        <v>0</v>
      </c>
      <c r="AM16" s="79">
        <f>0</f>
        <v>0</v>
      </c>
      <c r="AN16" s="80">
        <f>0</f>
        <v>0</v>
      </c>
      <c r="AO16" s="79">
        <f>0</f>
        <v>0</v>
      </c>
      <c r="AP16" s="79">
        <f>0</f>
        <v>0</v>
      </c>
      <c r="AQ16" s="79">
        <f>3</f>
        <v>3</v>
      </c>
      <c r="AR16" s="79">
        <f>0</f>
        <v>0</v>
      </c>
    </row>
    <row r="17" spans="1:44" ht="60">
      <c r="A17" s="87" t="s">
        <v>231</v>
      </c>
      <c r="B17" s="88" t="s">
        <v>260</v>
      </c>
      <c r="C17" s="86">
        <v>7</v>
      </c>
      <c r="D17" s="79">
        <f>21</f>
        <v>21</v>
      </c>
      <c r="E17" s="79">
        <f>3</f>
        <v>3</v>
      </c>
      <c r="F17" s="79">
        <f>0</f>
        <v>0</v>
      </c>
      <c r="G17" s="79">
        <f>1</f>
        <v>1</v>
      </c>
      <c r="H17" s="79">
        <f>0</f>
        <v>0</v>
      </c>
      <c r="I17" s="79">
        <f>2</f>
        <v>2</v>
      </c>
      <c r="J17" s="79">
        <f>3</f>
        <v>3</v>
      </c>
      <c r="K17" s="79">
        <f>15</f>
        <v>15</v>
      </c>
      <c r="L17" s="79">
        <f>1</f>
        <v>1</v>
      </c>
      <c r="M17" s="79">
        <f>0</f>
        <v>0</v>
      </c>
      <c r="N17" s="79">
        <f>0</f>
        <v>0</v>
      </c>
      <c r="O17" s="79">
        <f>4</f>
        <v>4</v>
      </c>
      <c r="P17" s="79">
        <f>0</f>
        <v>0</v>
      </c>
      <c r="Q17" s="79">
        <f>0</f>
        <v>0</v>
      </c>
      <c r="R17" s="79">
        <f>17</f>
        <v>17</v>
      </c>
      <c r="S17" s="79">
        <f>0</f>
        <v>0</v>
      </c>
      <c r="T17" s="79">
        <f>4</f>
        <v>4</v>
      </c>
      <c r="U17" s="79">
        <f>0</f>
        <v>0</v>
      </c>
      <c r="V17" s="79">
        <f>3</f>
        <v>3</v>
      </c>
      <c r="W17" s="79">
        <f>8</f>
        <v>8</v>
      </c>
      <c r="X17" s="79">
        <f>10</f>
        <v>10</v>
      </c>
      <c r="Y17" s="79">
        <f>0</f>
        <v>0</v>
      </c>
      <c r="Z17" s="79">
        <f>11</f>
        <v>11</v>
      </c>
      <c r="AA17" s="79">
        <f>0</f>
        <v>0</v>
      </c>
      <c r="AB17" s="79">
        <f>0</f>
        <v>0</v>
      </c>
      <c r="AC17" s="79">
        <f>3</f>
        <v>3</v>
      </c>
      <c r="AD17" s="79">
        <f>0</f>
        <v>0</v>
      </c>
      <c r="AE17" s="79">
        <f>0</f>
        <v>0</v>
      </c>
      <c r="AF17" s="79">
        <f>0</f>
        <v>0</v>
      </c>
      <c r="AG17" s="79">
        <f>0</f>
        <v>0</v>
      </c>
      <c r="AH17" s="79">
        <f>0</f>
        <v>0</v>
      </c>
      <c r="AI17" s="79">
        <f>0</f>
        <v>0</v>
      </c>
      <c r="AJ17" s="79">
        <f>7</f>
        <v>7</v>
      </c>
      <c r="AK17" s="79">
        <f>0</f>
        <v>0</v>
      </c>
      <c r="AL17" s="79">
        <f>0</f>
        <v>0</v>
      </c>
      <c r="AM17" s="79">
        <f>0</f>
        <v>0</v>
      </c>
      <c r="AN17" s="80">
        <f>0</f>
        <v>0</v>
      </c>
      <c r="AO17" s="79">
        <f>0</f>
        <v>0</v>
      </c>
      <c r="AP17" s="79">
        <f>0</f>
        <v>0</v>
      </c>
      <c r="AQ17" s="79">
        <f>0</f>
        <v>0</v>
      </c>
      <c r="AR17" s="79">
        <f>0</f>
        <v>0</v>
      </c>
    </row>
    <row r="18" spans="1:44" ht="30">
      <c r="A18" s="87" t="s">
        <v>230</v>
      </c>
      <c r="B18" s="88">
        <v>117</v>
      </c>
      <c r="C18" s="86">
        <v>8</v>
      </c>
      <c r="D18" s="79">
        <f>2</f>
        <v>2</v>
      </c>
      <c r="E18" s="79">
        <f>0</f>
        <v>0</v>
      </c>
      <c r="F18" s="79">
        <f>0</f>
        <v>0</v>
      </c>
      <c r="G18" s="79">
        <f>0</f>
        <v>0</v>
      </c>
      <c r="H18" s="79">
        <f>0</f>
        <v>0</v>
      </c>
      <c r="I18" s="79">
        <f>0</f>
        <v>0</v>
      </c>
      <c r="J18" s="79">
        <f>0</f>
        <v>0</v>
      </c>
      <c r="K18" s="79">
        <f>2</f>
        <v>2</v>
      </c>
      <c r="L18" s="79">
        <f>0</f>
        <v>0</v>
      </c>
      <c r="M18" s="79">
        <f>0</f>
        <v>0</v>
      </c>
      <c r="N18" s="79">
        <f>0</f>
        <v>0</v>
      </c>
      <c r="O18" s="79">
        <f>0</f>
        <v>0</v>
      </c>
      <c r="P18" s="79">
        <f>0</f>
        <v>0</v>
      </c>
      <c r="Q18" s="79">
        <f>0</f>
        <v>0</v>
      </c>
      <c r="R18" s="79">
        <f>2</f>
        <v>2</v>
      </c>
      <c r="S18" s="79">
        <f>0</f>
        <v>0</v>
      </c>
      <c r="T18" s="79">
        <f>0</f>
        <v>0</v>
      </c>
      <c r="U18" s="79">
        <f>0</f>
        <v>0</v>
      </c>
      <c r="V18" s="79">
        <f>0</f>
        <v>0</v>
      </c>
      <c r="W18" s="79">
        <f>1</f>
        <v>1</v>
      </c>
      <c r="X18" s="79">
        <f>1</f>
        <v>1</v>
      </c>
      <c r="Y18" s="79">
        <f>0</f>
        <v>0</v>
      </c>
      <c r="Z18" s="79">
        <f>1</f>
        <v>1</v>
      </c>
      <c r="AA18" s="79">
        <f>0</f>
        <v>0</v>
      </c>
      <c r="AB18" s="79">
        <f>0</f>
        <v>0</v>
      </c>
      <c r="AC18" s="79">
        <f>0</f>
        <v>0</v>
      </c>
      <c r="AD18" s="79">
        <f>0</f>
        <v>0</v>
      </c>
      <c r="AE18" s="79">
        <f>0</f>
        <v>0</v>
      </c>
      <c r="AF18" s="79">
        <f>0</f>
        <v>0</v>
      </c>
      <c r="AG18" s="79">
        <f>0</f>
        <v>0</v>
      </c>
      <c r="AH18" s="79">
        <f>0</f>
        <v>0</v>
      </c>
      <c r="AI18" s="79">
        <f>0</f>
        <v>0</v>
      </c>
      <c r="AJ18" s="79">
        <f>1</f>
        <v>1</v>
      </c>
      <c r="AK18" s="79">
        <f>0</f>
        <v>0</v>
      </c>
      <c r="AL18" s="79">
        <f>0</f>
        <v>0</v>
      </c>
      <c r="AM18" s="79">
        <f>0</f>
        <v>0</v>
      </c>
      <c r="AN18" s="80">
        <f>0</f>
        <v>0</v>
      </c>
      <c r="AO18" s="79">
        <f>0</f>
        <v>0</v>
      </c>
      <c r="AP18" s="79">
        <f>0</f>
        <v>0</v>
      </c>
      <c r="AQ18" s="79">
        <f>0</f>
        <v>0</v>
      </c>
      <c r="AR18" s="79">
        <f>0</f>
        <v>0</v>
      </c>
    </row>
    <row r="19" spans="1:44" ht="60">
      <c r="A19" s="87" t="s">
        <v>229</v>
      </c>
      <c r="B19" s="88" t="s">
        <v>256</v>
      </c>
      <c r="C19" s="86">
        <v>9</v>
      </c>
      <c r="D19" s="79">
        <f>234</f>
        <v>234</v>
      </c>
      <c r="E19" s="79">
        <f>31</f>
        <v>31</v>
      </c>
      <c r="F19" s="79">
        <f>1</f>
        <v>1</v>
      </c>
      <c r="G19" s="79">
        <f>0</f>
        <v>0</v>
      </c>
      <c r="H19" s="79">
        <f>1</f>
        <v>1</v>
      </c>
      <c r="I19" s="79">
        <f>39</f>
        <v>39</v>
      </c>
      <c r="J19" s="79">
        <f>34</f>
        <v>34</v>
      </c>
      <c r="K19" s="79">
        <f>126</f>
        <v>126</v>
      </c>
      <c r="L19" s="79">
        <f>34</f>
        <v>34</v>
      </c>
      <c r="M19" s="79">
        <f>9</f>
        <v>9</v>
      </c>
      <c r="N19" s="79">
        <f>3</f>
        <v>3</v>
      </c>
      <c r="O19" s="79">
        <f>21</f>
        <v>21</v>
      </c>
      <c r="P19" s="79">
        <f>1</f>
        <v>1</v>
      </c>
      <c r="Q19" s="79">
        <f>1</f>
        <v>1</v>
      </c>
      <c r="R19" s="79">
        <f>200</f>
        <v>200</v>
      </c>
      <c r="S19" s="79">
        <f>0</f>
        <v>0</v>
      </c>
      <c r="T19" s="79">
        <f>33</f>
        <v>33</v>
      </c>
      <c r="U19" s="79">
        <f>1</f>
        <v>1</v>
      </c>
      <c r="V19" s="79">
        <f>47</f>
        <v>47</v>
      </c>
      <c r="W19" s="79">
        <f>92</f>
        <v>92</v>
      </c>
      <c r="X19" s="79">
        <f>87</f>
        <v>87</v>
      </c>
      <c r="Y19" s="79">
        <f>8</f>
        <v>8</v>
      </c>
      <c r="Z19" s="79">
        <f>71</f>
        <v>71</v>
      </c>
      <c r="AA19" s="79">
        <f>0</f>
        <v>0</v>
      </c>
      <c r="AB19" s="79">
        <f>0</f>
        <v>0</v>
      </c>
      <c r="AC19" s="79">
        <f>15</f>
        <v>15</v>
      </c>
      <c r="AD19" s="79">
        <f>5</f>
        <v>5</v>
      </c>
      <c r="AE19" s="79">
        <f>5</f>
        <v>5</v>
      </c>
      <c r="AF19" s="79">
        <f>1</f>
        <v>1</v>
      </c>
      <c r="AG19" s="79">
        <f>0</f>
        <v>0</v>
      </c>
      <c r="AH19" s="79">
        <f>0</f>
        <v>0</v>
      </c>
      <c r="AI19" s="79">
        <f>11</f>
        <v>11</v>
      </c>
      <c r="AJ19" s="79">
        <f>123</f>
        <v>123</v>
      </c>
      <c r="AK19" s="79">
        <f>1</f>
        <v>1</v>
      </c>
      <c r="AL19" s="79">
        <f>0</f>
        <v>0</v>
      </c>
      <c r="AM19" s="79">
        <f>0</f>
        <v>0</v>
      </c>
      <c r="AN19" s="80">
        <f>0</f>
        <v>0</v>
      </c>
      <c r="AO19" s="79">
        <f>0</f>
        <v>0</v>
      </c>
      <c r="AP19" s="79">
        <f>0</f>
        <v>0</v>
      </c>
      <c r="AQ19" s="79">
        <f>8</f>
        <v>8</v>
      </c>
      <c r="AR19" s="79">
        <f>1</f>
        <v>1</v>
      </c>
    </row>
    <row r="20" spans="1:44" ht="76.150000000000006" customHeight="1">
      <c r="A20" s="87" t="s">
        <v>228</v>
      </c>
      <c r="B20" s="88" t="s">
        <v>227</v>
      </c>
      <c r="C20" s="86">
        <v>10</v>
      </c>
      <c r="D20" s="79">
        <f>2</f>
        <v>2</v>
      </c>
      <c r="E20" s="79">
        <f>0</f>
        <v>0</v>
      </c>
      <c r="F20" s="79">
        <f>0</f>
        <v>0</v>
      </c>
      <c r="G20" s="79">
        <f>0</f>
        <v>0</v>
      </c>
      <c r="H20" s="79">
        <f>0</f>
        <v>0</v>
      </c>
      <c r="I20" s="79">
        <f>0</f>
        <v>0</v>
      </c>
      <c r="J20" s="79">
        <f>1</f>
        <v>1</v>
      </c>
      <c r="K20" s="79">
        <f>1</f>
        <v>1</v>
      </c>
      <c r="L20" s="79">
        <f>0</f>
        <v>0</v>
      </c>
      <c r="M20" s="79">
        <f>0</f>
        <v>0</v>
      </c>
      <c r="N20" s="79">
        <f>0</f>
        <v>0</v>
      </c>
      <c r="O20" s="79">
        <f>0</f>
        <v>0</v>
      </c>
      <c r="P20" s="79">
        <f>0</f>
        <v>0</v>
      </c>
      <c r="Q20" s="79">
        <f>0</f>
        <v>0</v>
      </c>
      <c r="R20" s="79">
        <f>2</f>
        <v>2</v>
      </c>
      <c r="S20" s="79">
        <f>0</f>
        <v>0</v>
      </c>
      <c r="T20" s="79">
        <f>0</f>
        <v>0</v>
      </c>
      <c r="U20" s="79">
        <f>0</f>
        <v>0</v>
      </c>
      <c r="V20" s="79">
        <f>1</f>
        <v>1</v>
      </c>
      <c r="W20" s="79">
        <f>1</f>
        <v>1</v>
      </c>
      <c r="X20" s="79">
        <f>0</f>
        <v>0</v>
      </c>
      <c r="Y20" s="79">
        <f>0</f>
        <v>0</v>
      </c>
      <c r="Z20" s="79">
        <f>0</f>
        <v>0</v>
      </c>
      <c r="AA20" s="79">
        <f>0</f>
        <v>0</v>
      </c>
      <c r="AB20" s="79">
        <f>0</f>
        <v>0</v>
      </c>
      <c r="AC20" s="79">
        <f>0</f>
        <v>0</v>
      </c>
      <c r="AD20" s="79">
        <f>1</f>
        <v>1</v>
      </c>
      <c r="AE20" s="79">
        <f>0</f>
        <v>0</v>
      </c>
      <c r="AF20" s="79">
        <f>0</f>
        <v>0</v>
      </c>
      <c r="AG20" s="79">
        <f>0</f>
        <v>0</v>
      </c>
      <c r="AH20" s="79">
        <f>0</f>
        <v>0</v>
      </c>
      <c r="AI20" s="79">
        <f>0</f>
        <v>0</v>
      </c>
      <c r="AJ20" s="79">
        <f>1</f>
        <v>1</v>
      </c>
      <c r="AK20" s="79">
        <f>0</f>
        <v>0</v>
      </c>
      <c r="AL20" s="79">
        <f>0</f>
        <v>0</v>
      </c>
      <c r="AM20" s="79">
        <f>0</f>
        <v>0</v>
      </c>
      <c r="AN20" s="80">
        <f>0</f>
        <v>0</v>
      </c>
      <c r="AO20" s="79">
        <f>0</f>
        <v>0</v>
      </c>
      <c r="AP20" s="79">
        <f>0</f>
        <v>0</v>
      </c>
      <c r="AQ20" s="79">
        <f>0</f>
        <v>0</v>
      </c>
      <c r="AR20" s="79">
        <f>0</f>
        <v>0</v>
      </c>
    </row>
    <row r="21" spans="1:44" ht="90">
      <c r="A21" s="87" t="s">
        <v>226</v>
      </c>
      <c r="B21" s="88" t="s">
        <v>225</v>
      </c>
      <c r="C21" s="86">
        <v>11</v>
      </c>
      <c r="D21" s="79">
        <f>4</f>
        <v>4</v>
      </c>
      <c r="E21" s="79">
        <f>0</f>
        <v>0</v>
      </c>
      <c r="F21" s="79">
        <f>0</f>
        <v>0</v>
      </c>
      <c r="G21" s="79">
        <f>0</f>
        <v>0</v>
      </c>
      <c r="H21" s="79">
        <f>0</f>
        <v>0</v>
      </c>
      <c r="I21" s="79">
        <f>1</f>
        <v>1</v>
      </c>
      <c r="J21" s="79">
        <f>0</f>
        <v>0</v>
      </c>
      <c r="K21" s="79">
        <f>3</f>
        <v>3</v>
      </c>
      <c r="L21" s="79">
        <f>0</f>
        <v>0</v>
      </c>
      <c r="M21" s="79">
        <f>0</f>
        <v>0</v>
      </c>
      <c r="N21" s="79">
        <f>0</f>
        <v>0</v>
      </c>
      <c r="O21" s="79">
        <f>0</f>
        <v>0</v>
      </c>
      <c r="P21" s="79">
        <f>0</f>
        <v>0</v>
      </c>
      <c r="Q21" s="79">
        <f>0</f>
        <v>0</v>
      </c>
      <c r="R21" s="79">
        <f>4</f>
        <v>4</v>
      </c>
      <c r="S21" s="79">
        <f>0</f>
        <v>0</v>
      </c>
      <c r="T21" s="79">
        <f>0</f>
        <v>0</v>
      </c>
      <c r="U21" s="79">
        <f>0</f>
        <v>0</v>
      </c>
      <c r="V21" s="79">
        <f>1</f>
        <v>1</v>
      </c>
      <c r="W21" s="79">
        <f>1</f>
        <v>1</v>
      </c>
      <c r="X21" s="79">
        <f>1</f>
        <v>1</v>
      </c>
      <c r="Y21" s="79">
        <f>1</f>
        <v>1</v>
      </c>
      <c r="Z21" s="79">
        <f>2</f>
        <v>2</v>
      </c>
      <c r="AA21" s="79">
        <f>0</f>
        <v>0</v>
      </c>
      <c r="AB21" s="79">
        <f>0</f>
        <v>0</v>
      </c>
      <c r="AC21" s="79">
        <f>2</f>
        <v>2</v>
      </c>
      <c r="AD21" s="79">
        <f>0</f>
        <v>0</v>
      </c>
      <c r="AE21" s="79">
        <f>0</f>
        <v>0</v>
      </c>
      <c r="AF21" s="79">
        <f>0</f>
        <v>0</v>
      </c>
      <c r="AG21" s="79">
        <f>0</f>
        <v>0</v>
      </c>
      <c r="AH21" s="79">
        <f>0</f>
        <v>0</v>
      </c>
      <c r="AI21" s="79">
        <f>0</f>
        <v>0</v>
      </c>
      <c r="AJ21" s="79">
        <f>0</f>
        <v>0</v>
      </c>
      <c r="AK21" s="79">
        <f>0</f>
        <v>0</v>
      </c>
      <c r="AL21" s="79">
        <f>0</f>
        <v>0</v>
      </c>
      <c r="AM21" s="79">
        <f>0</f>
        <v>0</v>
      </c>
      <c r="AN21" s="80">
        <f>0</f>
        <v>0</v>
      </c>
      <c r="AO21" s="79">
        <f>0</f>
        <v>0</v>
      </c>
      <c r="AP21" s="79">
        <f>0</f>
        <v>0</v>
      </c>
      <c r="AQ21" s="79">
        <f>0</f>
        <v>0</v>
      </c>
      <c r="AR21" s="79">
        <f>0</f>
        <v>0</v>
      </c>
    </row>
    <row r="22" spans="1:44" ht="30">
      <c r="A22" s="87" t="s">
        <v>224</v>
      </c>
      <c r="B22" s="88">
        <v>131</v>
      </c>
      <c r="C22" s="86">
        <v>12</v>
      </c>
      <c r="D22" s="79">
        <f>0</f>
        <v>0</v>
      </c>
      <c r="E22" s="79">
        <f>0</f>
        <v>0</v>
      </c>
      <c r="F22" s="79">
        <f>0</f>
        <v>0</v>
      </c>
      <c r="G22" s="79">
        <f>0</f>
        <v>0</v>
      </c>
      <c r="H22" s="79">
        <f>0</f>
        <v>0</v>
      </c>
      <c r="I22" s="79">
        <f>0</f>
        <v>0</v>
      </c>
      <c r="J22" s="79">
        <f>0</f>
        <v>0</v>
      </c>
      <c r="K22" s="79">
        <f>0</f>
        <v>0</v>
      </c>
      <c r="L22" s="79">
        <f>0</f>
        <v>0</v>
      </c>
      <c r="M22" s="79">
        <f>0</f>
        <v>0</v>
      </c>
      <c r="N22" s="79">
        <f>0</f>
        <v>0</v>
      </c>
      <c r="O22" s="79">
        <f>0</f>
        <v>0</v>
      </c>
      <c r="P22" s="79">
        <f>0</f>
        <v>0</v>
      </c>
      <c r="Q22" s="79">
        <f>0</f>
        <v>0</v>
      </c>
      <c r="R22" s="79">
        <f>0</f>
        <v>0</v>
      </c>
      <c r="S22" s="79">
        <f>0</f>
        <v>0</v>
      </c>
      <c r="T22" s="79">
        <f>0</f>
        <v>0</v>
      </c>
      <c r="U22" s="79">
        <f>0</f>
        <v>0</v>
      </c>
      <c r="V22" s="79">
        <f>0</f>
        <v>0</v>
      </c>
      <c r="W22" s="79">
        <f>0</f>
        <v>0</v>
      </c>
      <c r="X22" s="79">
        <f>0</f>
        <v>0</v>
      </c>
      <c r="Y22" s="79">
        <f>0</f>
        <v>0</v>
      </c>
      <c r="Z22" s="79">
        <f>0</f>
        <v>0</v>
      </c>
      <c r="AA22" s="79">
        <f>0</f>
        <v>0</v>
      </c>
      <c r="AB22" s="79">
        <f>0</f>
        <v>0</v>
      </c>
      <c r="AC22" s="79">
        <f>0</f>
        <v>0</v>
      </c>
      <c r="AD22" s="79">
        <f>0</f>
        <v>0</v>
      </c>
      <c r="AE22" s="79">
        <f>0</f>
        <v>0</v>
      </c>
      <c r="AF22" s="79">
        <f>0</f>
        <v>0</v>
      </c>
      <c r="AG22" s="79">
        <f>0</f>
        <v>0</v>
      </c>
      <c r="AH22" s="79">
        <f>0</f>
        <v>0</v>
      </c>
      <c r="AI22" s="79">
        <f>0</f>
        <v>0</v>
      </c>
      <c r="AJ22" s="79">
        <f>0</f>
        <v>0</v>
      </c>
      <c r="AK22" s="79">
        <f>0</f>
        <v>0</v>
      </c>
      <c r="AL22" s="79">
        <f>0</f>
        <v>0</v>
      </c>
      <c r="AM22" s="79">
        <f>0</f>
        <v>0</v>
      </c>
      <c r="AN22" s="80">
        <f>0</f>
        <v>0</v>
      </c>
      <c r="AO22" s="79">
        <f>0</f>
        <v>0</v>
      </c>
      <c r="AP22" s="79">
        <f>0</f>
        <v>0</v>
      </c>
      <c r="AQ22" s="79">
        <f>0</f>
        <v>0</v>
      </c>
      <c r="AR22" s="79">
        <f>0</f>
        <v>0</v>
      </c>
    </row>
    <row r="23" spans="1:44" ht="66" customHeight="1">
      <c r="A23" s="87" t="s">
        <v>223</v>
      </c>
      <c r="B23" s="88">
        <v>132</v>
      </c>
      <c r="C23" s="86">
        <v>13</v>
      </c>
      <c r="D23" s="79">
        <f>0</f>
        <v>0</v>
      </c>
      <c r="E23" s="79">
        <f>0</f>
        <v>0</v>
      </c>
      <c r="F23" s="79">
        <f>0</f>
        <v>0</v>
      </c>
      <c r="G23" s="79">
        <f>0</f>
        <v>0</v>
      </c>
      <c r="H23" s="79">
        <f>0</f>
        <v>0</v>
      </c>
      <c r="I23" s="79">
        <f>0</f>
        <v>0</v>
      </c>
      <c r="J23" s="79">
        <f>0</f>
        <v>0</v>
      </c>
      <c r="K23" s="79">
        <f>0</f>
        <v>0</v>
      </c>
      <c r="L23" s="79">
        <f>0</f>
        <v>0</v>
      </c>
      <c r="M23" s="79">
        <f>0</f>
        <v>0</v>
      </c>
      <c r="N23" s="79">
        <f>0</f>
        <v>0</v>
      </c>
      <c r="O23" s="79">
        <f>0</f>
        <v>0</v>
      </c>
      <c r="P23" s="79">
        <f>0</f>
        <v>0</v>
      </c>
      <c r="Q23" s="79">
        <f>0</f>
        <v>0</v>
      </c>
      <c r="R23" s="79">
        <f>0</f>
        <v>0</v>
      </c>
      <c r="S23" s="79">
        <f>0</f>
        <v>0</v>
      </c>
      <c r="T23" s="79">
        <f>0</f>
        <v>0</v>
      </c>
      <c r="U23" s="79">
        <f>0</f>
        <v>0</v>
      </c>
      <c r="V23" s="79">
        <f>0</f>
        <v>0</v>
      </c>
      <c r="W23" s="79">
        <f>0</f>
        <v>0</v>
      </c>
      <c r="X23" s="79">
        <f>0</f>
        <v>0</v>
      </c>
      <c r="Y23" s="79">
        <f>0</f>
        <v>0</v>
      </c>
      <c r="Z23" s="79">
        <f>0</f>
        <v>0</v>
      </c>
      <c r="AA23" s="79">
        <f>0</f>
        <v>0</v>
      </c>
      <c r="AB23" s="79">
        <f>0</f>
        <v>0</v>
      </c>
      <c r="AC23" s="79">
        <f>0</f>
        <v>0</v>
      </c>
      <c r="AD23" s="79">
        <f>0</f>
        <v>0</v>
      </c>
      <c r="AE23" s="79">
        <f>0</f>
        <v>0</v>
      </c>
      <c r="AF23" s="79">
        <f>0</f>
        <v>0</v>
      </c>
      <c r="AG23" s="79">
        <f>0</f>
        <v>0</v>
      </c>
      <c r="AH23" s="79">
        <f>0</f>
        <v>0</v>
      </c>
      <c r="AI23" s="79">
        <f>0</f>
        <v>0</v>
      </c>
      <c r="AJ23" s="79">
        <f>0</f>
        <v>0</v>
      </c>
      <c r="AK23" s="79">
        <f>0</f>
        <v>0</v>
      </c>
      <c r="AL23" s="79">
        <f>0</f>
        <v>0</v>
      </c>
      <c r="AM23" s="79">
        <f>0</f>
        <v>0</v>
      </c>
      <c r="AN23" s="80">
        <f>0</f>
        <v>0</v>
      </c>
      <c r="AO23" s="79">
        <f>0</f>
        <v>0</v>
      </c>
      <c r="AP23" s="79">
        <f>0</f>
        <v>0</v>
      </c>
      <c r="AQ23" s="79">
        <f>0</f>
        <v>0</v>
      </c>
      <c r="AR23" s="79">
        <f>0</f>
        <v>0</v>
      </c>
    </row>
    <row r="24" spans="1:44" ht="99" customHeight="1">
      <c r="A24" s="87" t="s">
        <v>222</v>
      </c>
      <c r="B24" s="89" t="s">
        <v>266</v>
      </c>
      <c r="C24" s="86">
        <v>14</v>
      </c>
      <c r="D24" s="79">
        <f>34</f>
        <v>34</v>
      </c>
      <c r="E24" s="79">
        <f>4</f>
        <v>4</v>
      </c>
      <c r="F24" s="79">
        <f>0</f>
        <v>0</v>
      </c>
      <c r="G24" s="79">
        <f>0</f>
        <v>0</v>
      </c>
      <c r="H24" s="79">
        <f>0</f>
        <v>0</v>
      </c>
      <c r="I24" s="79">
        <f>3</f>
        <v>3</v>
      </c>
      <c r="J24" s="79">
        <f>6</f>
        <v>6</v>
      </c>
      <c r="K24" s="79">
        <f>21</f>
        <v>21</v>
      </c>
      <c r="L24" s="79">
        <f>4</f>
        <v>4</v>
      </c>
      <c r="M24" s="79">
        <f>1</f>
        <v>1</v>
      </c>
      <c r="N24" s="79">
        <f>1</f>
        <v>1</v>
      </c>
      <c r="O24" s="79">
        <f>1</f>
        <v>1</v>
      </c>
      <c r="P24" s="79">
        <f>0</f>
        <v>0</v>
      </c>
      <c r="Q24" s="79">
        <f>0</f>
        <v>0</v>
      </c>
      <c r="R24" s="79">
        <f>26</f>
        <v>26</v>
      </c>
      <c r="S24" s="79">
        <f>0</f>
        <v>0</v>
      </c>
      <c r="T24" s="79">
        <f>8</f>
        <v>8</v>
      </c>
      <c r="U24" s="79">
        <f>0</f>
        <v>0</v>
      </c>
      <c r="V24" s="79">
        <f>13</f>
        <v>13</v>
      </c>
      <c r="W24" s="79">
        <f>12</f>
        <v>12</v>
      </c>
      <c r="X24" s="79">
        <f>7</f>
        <v>7</v>
      </c>
      <c r="Y24" s="79">
        <f>2</f>
        <v>2</v>
      </c>
      <c r="Z24" s="79">
        <f>6</f>
        <v>6</v>
      </c>
      <c r="AA24" s="79">
        <f>0</f>
        <v>0</v>
      </c>
      <c r="AB24" s="79">
        <f>0</f>
        <v>0</v>
      </c>
      <c r="AC24" s="79">
        <f>9</f>
        <v>9</v>
      </c>
      <c r="AD24" s="79">
        <f>9</f>
        <v>9</v>
      </c>
      <c r="AE24" s="79">
        <f>0</f>
        <v>0</v>
      </c>
      <c r="AF24" s="79">
        <f>0</f>
        <v>0</v>
      </c>
      <c r="AG24" s="79">
        <f>0</f>
        <v>0</v>
      </c>
      <c r="AH24" s="79">
        <f>0</f>
        <v>0</v>
      </c>
      <c r="AI24" s="79">
        <f>0</f>
        <v>0</v>
      </c>
      <c r="AJ24" s="79">
        <f>10</f>
        <v>10</v>
      </c>
      <c r="AK24" s="79">
        <f>0</f>
        <v>0</v>
      </c>
      <c r="AL24" s="79">
        <f>0</f>
        <v>0</v>
      </c>
      <c r="AM24" s="79">
        <f>0</f>
        <v>0</v>
      </c>
      <c r="AN24" s="80">
        <f>0</f>
        <v>0</v>
      </c>
      <c r="AO24" s="79">
        <f>0</f>
        <v>0</v>
      </c>
      <c r="AP24" s="79">
        <f>0</f>
        <v>0</v>
      </c>
      <c r="AQ24" s="79">
        <f>0</f>
        <v>0</v>
      </c>
      <c r="AR24" s="79">
        <f>1</f>
        <v>1</v>
      </c>
    </row>
    <row r="25" spans="1:44" ht="85.15" customHeight="1">
      <c r="A25" s="87" t="s">
        <v>221</v>
      </c>
      <c r="B25" s="88" t="s">
        <v>220</v>
      </c>
      <c r="C25" s="86">
        <v>15</v>
      </c>
      <c r="D25" s="79">
        <f>2</f>
        <v>2</v>
      </c>
      <c r="E25" s="79">
        <f>2</f>
        <v>2</v>
      </c>
      <c r="F25" s="79">
        <f>0</f>
        <v>0</v>
      </c>
      <c r="G25" s="79">
        <f>0</f>
        <v>0</v>
      </c>
      <c r="H25" s="79">
        <f>0</f>
        <v>0</v>
      </c>
      <c r="I25" s="79">
        <f>0</f>
        <v>0</v>
      </c>
      <c r="J25" s="79">
        <f>1</f>
        <v>1</v>
      </c>
      <c r="K25" s="79">
        <f>1</f>
        <v>1</v>
      </c>
      <c r="L25" s="79">
        <f>0</f>
        <v>0</v>
      </c>
      <c r="M25" s="79">
        <f>0</f>
        <v>0</v>
      </c>
      <c r="N25" s="79">
        <f>0</f>
        <v>0</v>
      </c>
      <c r="O25" s="79">
        <f>0</f>
        <v>0</v>
      </c>
      <c r="P25" s="79">
        <f>0</f>
        <v>0</v>
      </c>
      <c r="Q25" s="79">
        <f>0</f>
        <v>0</v>
      </c>
      <c r="R25" s="79">
        <f>2</f>
        <v>2</v>
      </c>
      <c r="S25" s="79">
        <f>0</f>
        <v>0</v>
      </c>
      <c r="T25" s="79">
        <f>0</f>
        <v>0</v>
      </c>
      <c r="U25" s="79">
        <f>0</f>
        <v>0</v>
      </c>
      <c r="V25" s="79">
        <f>0</f>
        <v>0</v>
      </c>
      <c r="W25" s="79">
        <f>0</f>
        <v>0</v>
      </c>
      <c r="X25" s="79">
        <f>2</f>
        <v>2</v>
      </c>
      <c r="Y25" s="79">
        <f>0</f>
        <v>0</v>
      </c>
      <c r="Z25" s="79">
        <f>1</f>
        <v>1</v>
      </c>
      <c r="AA25" s="79">
        <f>0</f>
        <v>0</v>
      </c>
      <c r="AB25" s="79">
        <f>0</f>
        <v>0</v>
      </c>
      <c r="AC25" s="79">
        <f>0</f>
        <v>0</v>
      </c>
      <c r="AD25" s="79">
        <f>0</f>
        <v>0</v>
      </c>
      <c r="AE25" s="79">
        <f>0</f>
        <v>0</v>
      </c>
      <c r="AF25" s="79">
        <f>0</f>
        <v>0</v>
      </c>
      <c r="AG25" s="79">
        <f>0</f>
        <v>0</v>
      </c>
      <c r="AH25" s="79">
        <f>0</f>
        <v>0</v>
      </c>
      <c r="AI25" s="79">
        <f>1</f>
        <v>1</v>
      </c>
      <c r="AJ25" s="79">
        <f>0</f>
        <v>0</v>
      </c>
      <c r="AK25" s="79">
        <f>0</f>
        <v>0</v>
      </c>
      <c r="AL25" s="79">
        <f>0</f>
        <v>0</v>
      </c>
      <c r="AM25" s="79">
        <f>0</f>
        <v>0</v>
      </c>
      <c r="AN25" s="80">
        <f>0</f>
        <v>0</v>
      </c>
      <c r="AO25" s="79">
        <f>0</f>
        <v>0</v>
      </c>
      <c r="AP25" s="79">
        <f>0</f>
        <v>0</v>
      </c>
      <c r="AQ25" s="79">
        <f>0</f>
        <v>0</v>
      </c>
      <c r="AR25" s="79">
        <f>0</f>
        <v>0</v>
      </c>
    </row>
    <row r="26" spans="1:44" ht="65.25" customHeight="1">
      <c r="A26" s="87" t="s">
        <v>219</v>
      </c>
      <c r="B26" s="88">
        <v>157</v>
      </c>
      <c r="C26" s="86">
        <v>16</v>
      </c>
      <c r="D26" s="79">
        <f>0</f>
        <v>0</v>
      </c>
      <c r="E26" s="79">
        <f>0</f>
        <v>0</v>
      </c>
      <c r="F26" s="79">
        <f>0</f>
        <v>0</v>
      </c>
      <c r="G26" s="79">
        <f>0</f>
        <v>0</v>
      </c>
      <c r="H26" s="79">
        <f>0</f>
        <v>0</v>
      </c>
      <c r="I26" s="79">
        <f>0</f>
        <v>0</v>
      </c>
      <c r="J26" s="79">
        <f>0</f>
        <v>0</v>
      </c>
      <c r="K26" s="79">
        <f>0</f>
        <v>0</v>
      </c>
      <c r="L26" s="79">
        <f>0</f>
        <v>0</v>
      </c>
      <c r="M26" s="79">
        <f>0</f>
        <v>0</v>
      </c>
      <c r="N26" s="79">
        <f>0</f>
        <v>0</v>
      </c>
      <c r="O26" s="79">
        <f>0</f>
        <v>0</v>
      </c>
      <c r="P26" s="79">
        <f>0</f>
        <v>0</v>
      </c>
      <c r="Q26" s="79">
        <f>0</f>
        <v>0</v>
      </c>
      <c r="R26" s="79">
        <f>0</f>
        <v>0</v>
      </c>
      <c r="S26" s="79">
        <f>0</f>
        <v>0</v>
      </c>
      <c r="T26" s="79">
        <f>0</f>
        <v>0</v>
      </c>
      <c r="U26" s="79">
        <f>0</f>
        <v>0</v>
      </c>
      <c r="V26" s="79">
        <f>0</f>
        <v>0</v>
      </c>
      <c r="W26" s="79">
        <f>0</f>
        <v>0</v>
      </c>
      <c r="X26" s="79">
        <f>0</f>
        <v>0</v>
      </c>
      <c r="Y26" s="79">
        <f>0</f>
        <v>0</v>
      </c>
      <c r="Z26" s="79">
        <f>0</f>
        <v>0</v>
      </c>
      <c r="AA26" s="79">
        <f>0</f>
        <v>0</v>
      </c>
      <c r="AB26" s="79">
        <f>0</f>
        <v>0</v>
      </c>
      <c r="AC26" s="79">
        <f>0</f>
        <v>0</v>
      </c>
      <c r="AD26" s="79">
        <f>0</f>
        <v>0</v>
      </c>
      <c r="AE26" s="79">
        <f>0</f>
        <v>0</v>
      </c>
      <c r="AF26" s="79">
        <f>0</f>
        <v>0</v>
      </c>
      <c r="AG26" s="79">
        <f>0</f>
        <v>0</v>
      </c>
      <c r="AH26" s="79">
        <f>0</f>
        <v>0</v>
      </c>
      <c r="AI26" s="79">
        <f>0</f>
        <v>0</v>
      </c>
      <c r="AJ26" s="79">
        <f>0</f>
        <v>0</v>
      </c>
      <c r="AK26" s="79">
        <f>0</f>
        <v>0</v>
      </c>
      <c r="AL26" s="79">
        <f>0</f>
        <v>0</v>
      </c>
      <c r="AM26" s="79">
        <f>0</f>
        <v>0</v>
      </c>
      <c r="AN26" s="80">
        <f>0</f>
        <v>0</v>
      </c>
      <c r="AO26" s="79">
        <f>0</f>
        <v>0</v>
      </c>
      <c r="AP26" s="79">
        <f>0</f>
        <v>0</v>
      </c>
      <c r="AQ26" s="79">
        <f>0</f>
        <v>0</v>
      </c>
      <c r="AR26" s="79">
        <f>0</f>
        <v>0</v>
      </c>
    </row>
    <row r="27" spans="1:44" ht="67.5" customHeight="1">
      <c r="A27" s="87" t="s">
        <v>218</v>
      </c>
      <c r="B27" s="88" t="s">
        <v>217</v>
      </c>
      <c r="C27" s="86">
        <v>17</v>
      </c>
      <c r="D27" s="79">
        <f>2581</f>
        <v>2581</v>
      </c>
      <c r="E27" s="79">
        <f>462</f>
        <v>462</v>
      </c>
      <c r="F27" s="79">
        <f>12</f>
        <v>12</v>
      </c>
      <c r="G27" s="79">
        <f>26</f>
        <v>26</v>
      </c>
      <c r="H27" s="79">
        <f>2</f>
        <v>2</v>
      </c>
      <c r="I27" s="79">
        <f>500</f>
        <v>500</v>
      </c>
      <c r="J27" s="79">
        <f>479</f>
        <v>479</v>
      </c>
      <c r="K27" s="79">
        <f>1438</f>
        <v>1438</v>
      </c>
      <c r="L27" s="79">
        <f>162</f>
        <v>162</v>
      </c>
      <c r="M27" s="79">
        <f>32</f>
        <v>32</v>
      </c>
      <c r="N27" s="79">
        <f>23</f>
        <v>23</v>
      </c>
      <c r="O27" s="79">
        <f>398</f>
        <v>398</v>
      </c>
      <c r="P27" s="79">
        <f>12</f>
        <v>12</v>
      </c>
      <c r="Q27" s="79">
        <f>7</f>
        <v>7</v>
      </c>
      <c r="R27" s="79">
        <f>1943</f>
        <v>1943</v>
      </c>
      <c r="S27" s="79">
        <f>0</f>
        <v>0</v>
      </c>
      <c r="T27" s="79">
        <f>576</f>
        <v>576</v>
      </c>
      <c r="U27" s="79">
        <f>62</f>
        <v>62</v>
      </c>
      <c r="V27" s="79">
        <f>299</f>
        <v>299</v>
      </c>
      <c r="W27" s="79">
        <f>887</f>
        <v>887</v>
      </c>
      <c r="X27" s="79">
        <f>1310</f>
        <v>1310</v>
      </c>
      <c r="Y27" s="79">
        <f>85</f>
        <v>85</v>
      </c>
      <c r="Z27" s="79">
        <f>625</f>
        <v>625</v>
      </c>
      <c r="AA27" s="79">
        <f>1</f>
        <v>1</v>
      </c>
      <c r="AB27" s="79">
        <f>0</f>
        <v>0</v>
      </c>
      <c r="AC27" s="79">
        <f>85</f>
        <v>85</v>
      </c>
      <c r="AD27" s="79">
        <f>8</f>
        <v>8</v>
      </c>
      <c r="AE27" s="79">
        <f>5</f>
        <v>5</v>
      </c>
      <c r="AF27" s="79">
        <f>6</f>
        <v>6</v>
      </c>
      <c r="AG27" s="79">
        <f>2</f>
        <v>2</v>
      </c>
      <c r="AH27" s="79">
        <f>0</f>
        <v>0</v>
      </c>
      <c r="AI27" s="79">
        <f>97</f>
        <v>97</v>
      </c>
      <c r="AJ27" s="79">
        <f>1732</f>
        <v>1732</v>
      </c>
      <c r="AK27" s="79">
        <f>13</f>
        <v>13</v>
      </c>
      <c r="AL27" s="79">
        <f>0</f>
        <v>0</v>
      </c>
      <c r="AM27" s="79">
        <f>0</f>
        <v>0</v>
      </c>
      <c r="AN27" s="80">
        <f>0</f>
        <v>0</v>
      </c>
      <c r="AO27" s="79">
        <f>0</f>
        <v>0</v>
      </c>
      <c r="AP27" s="79">
        <f>1</f>
        <v>1</v>
      </c>
      <c r="AQ27" s="79">
        <f>24</f>
        <v>24</v>
      </c>
      <c r="AR27" s="79">
        <f>15</f>
        <v>15</v>
      </c>
    </row>
    <row r="28" spans="1:44" ht="30">
      <c r="A28" s="87" t="s">
        <v>216</v>
      </c>
      <c r="B28" s="88" t="s">
        <v>261</v>
      </c>
      <c r="C28" s="86">
        <v>18</v>
      </c>
      <c r="D28" s="79">
        <f>2280</f>
        <v>2280</v>
      </c>
      <c r="E28" s="79">
        <f>385</f>
        <v>385</v>
      </c>
      <c r="F28" s="79">
        <f>9</f>
        <v>9</v>
      </c>
      <c r="G28" s="79">
        <f>23</f>
        <v>23</v>
      </c>
      <c r="H28" s="79">
        <f>2</f>
        <v>2</v>
      </c>
      <c r="I28" s="79">
        <f>435</f>
        <v>435</v>
      </c>
      <c r="J28" s="79">
        <f>432</f>
        <v>432</v>
      </c>
      <c r="K28" s="79">
        <f>1264</f>
        <v>1264</v>
      </c>
      <c r="L28" s="79">
        <f>147</f>
        <v>147</v>
      </c>
      <c r="M28" s="79">
        <f>27</f>
        <v>27</v>
      </c>
      <c r="N28" s="79">
        <f>23</f>
        <v>23</v>
      </c>
      <c r="O28" s="79">
        <f>372</f>
        <v>372</v>
      </c>
      <c r="P28" s="79">
        <f>9</f>
        <v>9</v>
      </c>
      <c r="Q28" s="79">
        <f>7</f>
        <v>7</v>
      </c>
      <c r="R28" s="79">
        <f>1692</f>
        <v>1692</v>
      </c>
      <c r="S28" s="79">
        <f>0</f>
        <v>0</v>
      </c>
      <c r="T28" s="79">
        <f>529</f>
        <v>529</v>
      </c>
      <c r="U28" s="79">
        <f>59</f>
        <v>59</v>
      </c>
      <c r="V28" s="79">
        <f>232</f>
        <v>232</v>
      </c>
      <c r="W28" s="79">
        <f>783</f>
        <v>783</v>
      </c>
      <c r="X28" s="79">
        <f>1186</f>
        <v>1186</v>
      </c>
      <c r="Y28" s="79">
        <f>79</f>
        <v>79</v>
      </c>
      <c r="Z28" s="79">
        <f>519</f>
        <v>519</v>
      </c>
      <c r="AA28" s="79">
        <f>0</f>
        <v>0</v>
      </c>
      <c r="AB28" s="79">
        <f>0</f>
        <v>0</v>
      </c>
      <c r="AC28" s="79">
        <f>65</f>
        <v>65</v>
      </c>
      <c r="AD28" s="79">
        <f>4</f>
        <v>4</v>
      </c>
      <c r="AE28" s="79">
        <f>2</f>
        <v>2</v>
      </c>
      <c r="AF28" s="79">
        <f>3</f>
        <v>3</v>
      </c>
      <c r="AG28" s="79">
        <f>2</f>
        <v>2</v>
      </c>
      <c r="AH28" s="79">
        <f>0</f>
        <v>0</v>
      </c>
      <c r="AI28" s="79">
        <f>87</f>
        <v>87</v>
      </c>
      <c r="AJ28" s="79">
        <f>1580</f>
        <v>1580</v>
      </c>
      <c r="AK28" s="79">
        <f>13</f>
        <v>13</v>
      </c>
      <c r="AL28" s="79">
        <f>0</f>
        <v>0</v>
      </c>
      <c r="AM28" s="79">
        <f>0</f>
        <v>0</v>
      </c>
      <c r="AN28" s="80">
        <f>0</f>
        <v>0</v>
      </c>
      <c r="AO28" s="79">
        <f>0</f>
        <v>0</v>
      </c>
      <c r="AP28" s="79">
        <f>0</f>
        <v>0</v>
      </c>
      <c r="AQ28" s="79">
        <f>20</f>
        <v>20</v>
      </c>
      <c r="AR28" s="79">
        <f>12</f>
        <v>12</v>
      </c>
    </row>
    <row r="29" spans="1:44" ht="30">
      <c r="A29" s="87" t="s">
        <v>215</v>
      </c>
      <c r="B29" s="88" t="s">
        <v>214</v>
      </c>
      <c r="C29" s="86">
        <v>19</v>
      </c>
      <c r="D29" s="79">
        <f>169</f>
        <v>169</v>
      </c>
      <c r="E29" s="79">
        <f>41</f>
        <v>41</v>
      </c>
      <c r="F29" s="79">
        <f>2</f>
        <v>2</v>
      </c>
      <c r="G29" s="79">
        <f>2</f>
        <v>2</v>
      </c>
      <c r="H29" s="79">
        <f>0</f>
        <v>0</v>
      </c>
      <c r="I29" s="79">
        <f>39</f>
        <v>39</v>
      </c>
      <c r="J29" s="79">
        <f>28</f>
        <v>28</v>
      </c>
      <c r="K29" s="79">
        <f>93</f>
        <v>93</v>
      </c>
      <c r="L29" s="79">
        <f>9</f>
        <v>9</v>
      </c>
      <c r="M29" s="79">
        <f>2</f>
        <v>2</v>
      </c>
      <c r="N29" s="79">
        <f>0</f>
        <v>0</v>
      </c>
      <c r="O29" s="79">
        <f>20</f>
        <v>20</v>
      </c>
      <c r="P29" s="79">
        <f>1</f>
        <v>1</v>
      </c>
      <c r="Q29" s="79">
        <f>0</f>
        <v>0</v>
      </c>
      <c r="R29" s="79">
        <f>140</f>
        <v>140</v>
      </c>
      <c r="S29" s="79">
        <f>0</f>
        <v>0</v>
      </c>
      <c r="T29" s="79">
        <f>26</f>
        <v>26</v>
      </c>
      <c r="U29" s="79">
        <f>3</f>
        <v>3</v>
      </c>
      <c r="V29" s="79">
        <f>33</f>
        <v>33</v>
      </c>
      <c r="W29" s="79">
        <f>60</f>
        <v>60</v>
      </c>
      <c r="X29" s="79">
        <f>75</f>
        <v>75</v>
      </c>
      <c r="Y29" s="79">
        <f>1</f>
        <v>1</v>
      </c>
      <c r="Z29" s="79">
        <f>46</f>
        <v>46</v>
      </c>
      <c r="AA29" s="79">
        <f>0</f>
        <v>0</v>
      </c>
      <c r="AB29" s="79">
        <f>0</f>
        <v>0</v>
      </c>
      <c r="AC29" s="79">
        <f>3</f>
        <v>3</v>
      </c>
      <c r="AD29" s="79">
        <f>2</f>
        <v>2</v>
      </c>
      <c r="AE29" s="79">
        <f>2</f>
        <v>2</v>
      </c>
      <c r="AF29" s="79">
        <f>2</f>
        <v>2</v>
      </c>
      <c r="AG29" s="79">
        <f>0</f>
        <v>0</v>
      </c>
      <c r="AH29" s="79">
        <f>0</f>
        <v>0</v>
      </c>
      <c r="AI29" s="79">
        <f>9</f>
        <v>9</v>
      </c>
      <c r="AJ29" s="79">
        <f>105</f>
        <v>105</v>
      </c>
      <c r="AK29" s="79">
        <f>0</f>
        <v>0</v>
      </c>
      <c r="AL29" s="79">
        <f>0</f>
        <v>0</v>
      </c>
      <c r="AM29" s="79">
        <f>0</f>
        <v>0</v>
      </c>
      <c r="AN29" s="80">
        <f>0</f>
        <v>0</v>
      </c>
      <c r="AO29" s="79">
        <f>0</f>
        <v>0</v>
      </c>
      <c r="AP29" s="79">
        <f>1</f>
        <v>1</v>
      </c>
      <c r="AQ29" s="79">
        <f>1</f>
        <v>1</v>
      </c>
      <c r="AR29" s="79">
        <f>2</f>
        <v>2</v>
      </c>
    </row>
    <row r="30" spans="1:44" ht="30">
      <c r="A30" s="87" t="s">
        <v>213</v>
      </c>
      <c r="B30" s="88">
        <v>160</v>
      </c>
      <c r="C30" s="86">
        <v>20</v>
      </c>
      <c r="D30" s="79">
        <f>100</f>
        <v>100</v>
      </c>
      <c r="E30" s="79">
        <f>35</f>
        <v>35</v>
      </c>
      <c r="F30" s="79">
        <f>1</f>
        <v>1</v>
      </c>
      <c r="G30" s="79">
        <f>1</f>
        <v>1</v>
      </c>
      <c r="H30" s="79">
        <f>0</f>
        <v>0</v>
      </c>
      <c r="I30" s="79">
        <f>22</f>
        <v>22</v>
      </c>
      <c r="J30" s="79">
        <f>17</f>
        <v>17</v>
      </c>
      <c r="K30" s="79">
        <f>59</f>
        <v>59</v>
      </c>
      <c r="L30" s="79">
        <f>2</f>
        <v>2</v>
      </c>
      <c r="M30" s="79">
        <f>0</f>
        <v>0</v>
      </c>
      <c r="N30" s="79">
        <f>0</f>
        <v>0</v>
      </c>
      <c r="O30" s="79">
        <f>4</f>
        <v>4</v>
      </c>
      <c r="P30" s="79">
        <f>1</f>
        <v>1</v>
      </c>
      <c r="Q30" s="79">
        <f>0</f>
        <v>0</v>
      </c>
      <c r="R30" s="79">
        <f>81</f>
        <v>81</v>
      </c>
      <c r="S30" s="79">
        <f>0</f>
        <v>0</v>
      </c>
      <c r="T30" s="79">
        <f>19</f>
        <v>19</v>
      </c>
      <c r="U30" s="79">
        <f>0</f>
        <v>0</v>
      </c>
      <c r="V30" s="79">
        <f>25</f>
        <v>25</v>
      </c>
      <c r="W30" s="79">
        <f>34</f>
        <v>34</v>
      </c>
      <c r="X30" s="79">
        <f>38</f>
        <v>38</v>
      </c>
      <c r="Y30" s="79">
        <f>3</f>
        <v>3</v>
      </c>
      <c r="Z30" s="79">
        <f>52</f>
        <v>52</v>
      </c>
      <c r="AA30" s="79">
        <f>1</f>
        <v>1</v>
      </c>
      <c r="AB30" s="79">
        <f>0</f>
        <v>0</v>
      </c>
      <c r="AC30" s="79">
        <f>15</f>
        <v>15</v>
      </c>
      <c r="AD30" s="79">
        <f>2</f>
        <v>2</v>
      </c>
      <c r="AE30" s="79">
        <f>1</f>
        <v>1</v>
      </c>
      <c r="AF30" s="79">
        <f>1</f>
        <v>1</v>
      </c>
      <c r="AG30" s="79">
        <f>0</f>
        <v>0</v>
      </c>
      <c r="AH30" s="79">
        <f>0</f>
        <v>0</v>
      </c>
      <c r="AI30" s="79">
        <f>1</f>
        <v>1</v>
      </c>
      <c r="AJ30" s="79">
        <f>26</f>
        <v>26</v>
      </c>
      <c r="AK30" s="79">
        <f>0</f>
        <v>0</v>
      </c>
      <c r="AL30" s="79">
        <f>0</f>
        <v>0</v>
      </c>
      <c r="AM30" s="79">
        <f>0</f>
        <v>0</v>
      </c>
      <c r="AN30" s="80">
        <f>0</f>
        <v>0</v>
      </c>
      <c r="AO30" s="79">
        <f>0</f>
        <v>0</v>
      </c>
      <c r="AP30" s="79">
        <f>0</f>
        <v>0</v>
      </c>
      <c r="AQ30" s="79">
        <f>2</f>
        <v>2</v>
      </c>
      <c r="AR30" s="79">
        <f>0</f>
        <v>0</v>
      </c>
    </row>
    <row r="31" spans="1:44" ht="30">
      <c r="A31" s="87" t="s">
        <v>212</v>
      </c>
      <c r="B31" s="88">
        <v>161</v>
      </c>
      <c r="C31" s="86">
        <v>21</v>
      </c>
      <c r="D31" s="79">
        <f>0</f>
        <v>0</v>
      </c>
      <c r="E31" s="79">
        <f>0</f>
        <v>0</v>
      </c>
      <c r="F31" s="79">
        <f>0</f>
        <v>0</v>
      </c>
      <c r="G31" s="79">
        <f>0</f>
        <v>0</v>
      </c>
      <c r="H31" s="79">
        <f>0</f>
        <v>0</v>
      </c>
      <c r="I31" s="79">
        <f>0</f>
        <v>0</v>
      </c>
      <c r="J31" s="79">
        <f>0</f>
        <v>0</v>
      </c>
      <c r="K31" s="79">
        <f>0</f>
        <v>0</v>
      </c>
      <c r="L31" s="79">
        <f>0</f>
        <v>0</v>
      </c>
      <c r="M31" s="79">
        <f>0</f>
        <v>0</v>
      </c>
      <c r="N31" s="79">
        <f>0</f>
        <v>0</v>
      </c>
      <c r="O31" s="79">
        <f>0</f>
        <v>0</v>
      </c>
      <c r="P31" s="79">
        <f>0</f>
        <v>0</v>
      </c>
      <c r="Q31" s="79">
        <f>0</f>
        <v>0</v>
      </c>
      <c r="R31" s="79">
        <f>0</f>
        <v>0</v>
      </c>
      <c r="S31" s="79">
        <f>0</f>
        <v>0</v>
      </c>
      <c r="T31" s="79">
        <f>0</f>
        <v>0</v>
      </c>
      <c r="U31" s="79">
        <f>0</f>
        <v>0</v>
      </c>
      <c r="V31" s="79">
        <f>0</f>
        <v>0</v>
      </c>
      <c r="W31" s="79">
        <f>0</f>
        <v>0</v>
      </c>
      <c r="X31" s="79">
        <f>0</f>
        <v>0</v>
      </c>
      <c r="Y31" s="79">
        <f>0</f>
        <v>0</v>
      </c>
      <c r="Z31" s="79">
        <f>0</f>
        <v>0</v>
      </c>
      <c r="AA31" s="79">
        <f>0</f>
        <v>0</v>
      </c>
      <c r="AB31" s="79">
        <f>0</f>
        <v>0</v>
      </c>
      <c r="AC31" s="79">
        <f>0</f>
        <v>0</v>
      </c>
      <c r="AD31" s="79">
        <f>0</f>
        <v>0</v>
      </c>
      <c r="AE31" s="79">
        <f>0</f>
        <v>0</v>
      </c>
      <c r="AF31" s="79">
        <f>0</f>
        <v>0</v>
      </c>
      <c r="AG31" s="79">
        <f>0</f>
        <v>0</v>
      </c>
      <c r="AH31" s="79">
        <f>0</f>
        <v>0</v>
      </c>
      <c r="AI31" s="79">
        <f>0</f>
        <v>0</v>
      </c>
      <c r="AJ31" s="79">
        <f>0</f>
        <v>0</v>
      </c>
      <c r="AK31" s="79">
        <f>0</f>
        <v>0</v>
      </c>
      <c r="AL31" s="79">
        <f>0</f>
        <v>0</v>
      </c>
      <c r="AM31" s="79">
        <f>0</f>
        <v>0</v>
      </c>
      <c r="AN31" s="80">
        <f>0</f>
        <v>0</v>
      </c>
      <c r="AO31" s="79">
        <f>0</f>
        <v>0</v>
      </c>
      <c r="AP31" s="79">
        <f>0</f>
        <v>0</v>
      </c>
      <c r="AQ31" s="79">
        <f>0</f>
        <v>0</v>
      </c>
      <c r="AR31" s="79">
        <f>0</f>
        <v>0</v>
      </c>
    </row>
    <row r="32" spans="1:44" ht="30">
      <c r="A32" s="87" t="s">
        <v>211</v>
      </c>
      <c r="B32" s="88">
        <v>162</v>
      </c>
      <c r="C32" s="86">
        <v>22</v>
      </c>
      <c r="D32" s="79">
        <f>0</f>
        <v>0</v>
      </c>
      <c r="E32" s="79">
        <f>0</f>
        <v>0</v>
      </c>
      <c r="F32" s="79">
        <f>0</f>
        <v>0</v>
      </c>
      <c r="G32" s="79">
        <f>0</f>
        <v>0</v>
      </c>
      <c r="H32" s="79">
        <f>0</f>
        <v>0</v>
      </c>
      <c r="I32" s="79">
        <f>0</f>
        <v>0</v>
      </c>
      <c r="J32" s="79">
        <f>0</f>
        <v>0</v>
      </c>
      <c r="K32" s="79">
        <f>0</f>
        <v>0</v>
      </c>
      <c r="L32" s="79">
        <f>0</f>
        <v>0</v>
      </c>
      <c r="M32" s="79">
        <f>0</f>
        <v>0</v>
      </c>
      <c r="N32" s="79">
        <f>0</f>
        <v>0</v>
      </c>
      <c r="O32" s="79">
        <f>0</f>
        <v>0</v>
      </c>
      <c r="P32" s="79">
        <f>0</f>
        <v>0</v>
      </c>
      <c r="Q32" s="79">
        <f>0</f>
        <v>0</v>
      </c>
      <c r="R32" s="79">
        <f>0</f>
        <v>0</v>
      </c>
      <c r="S32" s="79">
        <f>0</f>
        <v>0</v>
      </c>
      <c r="T32" s="79">
        <f>0</f>
        <v>0</v>
      </c>
      <c r="U32" s="79">
        <f>0</f>
        <v>0</v>
      </c>
      <c r="V32" s="79">
        <f>0</f>
        <v>0</v>
      </c>
      <c r="W32" s="79">
        <f>0</f>
        <v>0</v>
      </c>
      <c r="X32" s="79">
        <f>0</f>
        <v>0</v>
      </c>
      <c r="Y32" s="79">
        <f>0</f>
        <v>0</v>
      </c>
      <c r="Z32" s="79">
        <f>0</f>
        <v>0</v>
      </c>
      <c r="AA32" s="79">
        <f>0</f>
        <v>0</v>
      </c>
      <c r="AB32" s="79">
        <f>0</f>
        <v>0</v>
      </c>
      <c r="AC32" s="79">
        <f>0</f>
        <v>0</v>
      </c>
      <c r="AD32" s="79">
        <f>0</f>
        <v>0</v>
      </c>
      <c r="AE32" s="79">
        <f>0</f>
        <v>0</v>
      </c>
      <c r="AF32" s="79">
        <f>0</f>
        <v>0</v>
      </c>
      <c r="AG32" s="79">
        <f>0</f>
        <v>0</v>
      </c>
      <c r="AH32" s="79">
        <f>0</f>
        <v>0</v>
      </c>
      <c r="AI32" s="79">
        <f>0</f>
        <v>0</v>
      </c>
      <c r="AJ32" s="79">
        <f>0</f>
        <v>0</v>
      </c>
      <c r="AK32" s="79">
        <f>0</f>
        <v>0</v>
      </c>
      <c r="AL32" s="79">
        <f>0</f>
        <v>0</v>
      </c>
      <c r="AM32" s="79">
        <f>0</f>
        <v>0</v>
      </c>
      <c r="AN32" s="80">
        <f>0</f>
        <v>0</v>
      </c>
      <c r="AO32" s="79">
        <f>0</f>
        <v>0</v>
      </c>
      <c r="AP32" s="79">
        <f>0</f>
        <v>0</v>
      </c>
      <c r="AQ32" s="79">
        <f>0</f>
        <v>0</v>
      </c>
      <c r="AR32" s="79">
        <f>0</f>
        <v>0</v>
      </c>
    </row>
    <row r="33" spans="1:44" ht="30">
      <c r="A33" s="87" t="s">
        <v>210</v>
      </c>
      <c r="B33" s="88">
        <v>163</v>
      </c>
      <c r="C33" s="86">
        <v>23</v>
      </c>
      <c r="D33" s="79">
        <f>0</f>
        <v>0</v>
      </c>
      <c r="E33" s="79">
        <f>0</f>
        <v>0</v>
      </c>
      <c r="F33" s="79">
        <f>0</f>
        <v>0</v>
      </c>
      <c r="G33" s="79">
        <f>0</f>
        <v>0</v>
      </c>
      <c r="H33" s="79">
        <f>0</f>
        <v>0</v>
      </c>
      <c r="I33" s="79">
        <f>0</f>
        <v>0</v>
      </c>
      <c r="J33" s="79">
        <f>0</f>
        <v>0</v>
      </c>
      <c r="K33" s="79">
        <f>0</f>
        <v>0</v>
      </c>
      <c r="L33" s="79">
        <f>0</f>
        <v>0</v>
      </c>
      <c r="M33" s="79">
        <f>0</f>
        <v>0</v>
      </c>
      <c r="N33" s="79">
        <f>0</f>
        <v>0</v>
      </c>
      <c r="O33" s="79">
        <f>0</f>
        <v>0</v>
      </c>
      <c r="P33" s="79">
        <f>0</f>
        <v>0</v>
      </c>
      <c r="Q33" s="79">
        <f>0</f>
        <v>0</v>
      </c>
      <c r="R33" s="79">
        <f>0</f>
        <v>0</v>
      </c>
      <c r="S33" s="79">
        <f>0</f>
        <v>0</v>
      </c>
      <c r="T33" s="79">
        <f>0</f>
        <v>0</v>
      </c>
      <c r="U33" s="79">
        <f>0</f>
        <v>0</v>
      </c>
      <c r="V33" s="79">
        <f>0</f>
        <v>0</v>
      </c>
      <c r="W33" s="79">
        <f>0</f>
        <v>0</v>
      </c>
      <c r="X33" s="79">
        <f>0</f>
        <v>0</v>
      </c>
      <c r="Y33" s="79">
        <f>0</f>
        <v>0</v>
      </c>
      <c r="Z33" s="79">
        <f>0</f>
        <v>0</v>
      </c>
      <c r="AA33" s="79">
        <f>0</f>
        <v>0</v>
      </c>
      <c r="AB33" s="79">
        <f>0</f>
        <v>0</v>
      </c>
      <c r="AC33" s="79">
        <f>0</f>
        <v>0</v>
      </c>
      <c r="AD33" s="79">
        <f>0</f>
        <v>0</v>
      </c>
      <c r="AE33" s="79">
        <f>0</f>
        <v>0</v>
      </c>
      <c r="AF33" s="79">
        <f>0</f>
        <v>0</v>
      </c>
      <c r="AG33" s="79">
        <f>0</f>
        <v>0</v>
      </c>
      <c r="AH33" s="79">
        <f>0</f>
        <v>0</v>
      </c>
      <c r="AI33" s="79">
        <f>0</f>
        <v>0</v>
      </c>
      <c r="AJ33" s="79">
        <f>0</f>
        <v>0</v>
      </c>
      <c r="AK33" s="79">
        <f>0</f>
        <v>0</v>
      </c>
      <c r="AL33" s="79">
        <f>0</f>
        <v>0</v>
      </c>
      <c r="AM33" s="79">
        <f>0</f>
        <v>0</v>
      </c>
      <c r="AN33" s="80">
        <f>0</f>
        <v>0</v>
      </c>
      <c r="AO33" s="79">
        <f>0</f>
        <v>0</v>
      </c>
      <c r="AP33" s="79">
        <f>0</f>
        <v>0</v>
      </c>
      <c r="AQ33" s="79">
        <f>0</f>
        <v>0</v>
      </c>
      <c r="AR33" s="79">
        <f>0</f>
        <v>0</v>
      </c>
    </row>
    <row r="34" spans="1:44" ht="63" customHeight="1">
      <c r="A34" s="87" t="s">
        <v>209</v>
      </c>
      <c r="B34" s="88">
        <v>166</v>
      </c>
      <c r="C34" s="86">
        <v>24</v>
      </c>
      <c r="D34" s="79">
        <f>0</f>
        <v>0</v>
      </c>
      <c r="E34" s="79">
        <f>0</f>
        <v>0</v>
      </c>
      <c r="F34" s="79">
        <f>0</f>
        <v>0</v>
      </c>
      <c r="G34" s="79">
        <f>0</f>
        <v>0</v>
      </c>
      <c r="H34" s="79">
        <f>0</f>
        <v>0</v>
      </c>
      <c r="I34" s="79">
        <f>0</f>
        <v>0</v>
      </c>
      <c r="J34" s="79">
        <f>0</f>
        <v>0</v>
      </c>
      <c r="K34" s="79">
        <f>0</f>
        <v>0</v>
      </c>
      <c r="L34" s="79">
        <f>0</f>
        <v>0</v>
      </c>
      <c r="M34" s="79">
        <f>0</f>
        <v>0</v>
      </c>
      <c r="N34" s="79">
        <f>0</f>
        <v>0</v>
      </c>
      <c r="O34" s="79">
        <f>0</f>
        <v>0</v>
      </c>
      <c r="P34" s="79">
        <f>0</f>
        <v>0</v>
      </c>
      <c r="Q34" s="79">
        <f>0</f>
        <v>0</v>
      </c>
      <c r="R34" s="79">
        <f>0</f>
        <v>0</v>
      </c>
      <c r="S34" s="79">
        <f>0</f>
        <v>0</v>
      </c>
      <c r="T34" s="79">
        <f>0</f>
        <v>0</v>
      </c>
      <c r="U34" s="79">
        <f>0</f>
        <v>0</v>
      </c>
      <c r="V34" s="79">
        <f>0</f>
        <v>0</v>
      </c>
      <c r="W34" s="79">
        <f>0</f>
        <v>0</v>
      </c>
      <c r="X34" s="79">
        <f>0</f>
        <v>0</v>
      </c>
      <c r="Y34" s="79">
        <f>0</f>
        <v>0</v>
      </c>
      <c r="Z34" s="79">
        <f>0</f>
        <v>0</v>
      </c>
      <c r="AA34" s="79">
        <f>0</f>
        <v>0</v>
      </c>
      <c r="AB34" s="79">
        <f>0</f>
        <v>0</v>
      </c>
      <c r="AC34" s="79">
        <f>0</f>
        <v>0</v>
      </c>
      <c r="AD34" s="79">
        <f>0</f>
        <v>0</v>
      </c>
      <c r="AE34" s="79">
        <f>0</f>
        <v>0</v>
      </c>
      <c r="AF34" s="79">
        <f>0</f>
        <v>0</v>
      </c>
      <c r="AG34" s="79">
        <f>0</f>
        <v>0</v>
      </c>
      <c r="AH34" s="79">
        <f>0</f>
        <v>0</v>
      </c>
      <c r="AI34" s="79">
        <f>0</f>
        <v>0</v>
      </c>
      <c r="AJ34" s="79">
        <f>0</f>
        <v>0</v>
      </c>
      <c r="AK34" s="79">
        <f>0</f>
        <v>0</v>
      </c>
      <c r="AL34" s="79">
        <f>0</f>
        <v>0</v>
      </c>
      <c r="AM34" s="79">
        <f>0</f>
        <v>0</v>
      </c>
      <c r="AN34" s="80">
        <f>0</f>
        <v>0</v>
      </c>
      <c r="AO34" s="79">
        <f>0</f>
        <v>0</v>
      </c>
      <c r="AP34" s="79">
        <f>0</f>
        <v>0</v>
      </c>
      <c r="AQ34" s="79">
        <f>0</f>
        <v>0</v>
      </c>
      <c r="AR34" s="79">
        <f>0</f>
        <v>0</v>
      </c>
    </row>
    <row r="35" spans="1:44" ht="66.75" customHeight="1">
      <c r="A35" s="87" t="s">
        <v>208</v>
      </c>
      <c r="B35" s="88">
        <v>167</v>
      </c>
      <c r="C35" s="86">
        <v>25</v>
      </c>
      <c r="D35" s="79">
        <f>31</f>
        <v>31</v>
      </c>
      <c r="E35" s="79">
        <f>1</f>
        <v>1</v>
      </c>
      <c r="F35" s="79">
        <f>0</f>
        <v>0</v>
      </c>
      <c r="G35" s="79">
        <f>0</f>
        <v>0</v>
      </c>
      <c r="H35" s="79">
        <f>0</f>
        <v>0</v>
      </c>
      <c r="I35" s="79">
        <f>4</f>
        <v>4</v>
      </c>
      <c r="J35" s="79">
        <f>2</f>
        <v>2</v>
      </c>
      <c r="K35" s="79">
        <f>21</f>
        <v>21</v>
      </c>
      <c r="L35" s="79">
        <f>4</f>
        <v>4</v>
      </c>
      <c r="M35" s="79">
        <f>3</f>
        <v>3</v>
      </c>
      <c r="N35" s="79">
        <f>0</f>
        <v>0</v>
      </c>
      <c r="O35" s="79">
        <f>2</f>
        <v>2</v>
      </c>
      <c r="P35" s="79">
        <f>1</f>
        <v>1</v>
      </c>
      <c r="Q35" s="79">
        <f>0</f>
        <v>0</v>
      </c>
      <c r="R35" s="79">
        <f>29</f>
        <v>29</v>
      </c>
      <c r="S35" s="79">
        <f>0</f>
        <v>0</v>
      </c>
      <c r="T35" s="79">
        <f>2</f>
        <v>2</v>
      </c>
      <c r="U35" s="79">
        <f>0</f>
        <v>0</v>
      </c>
      <c r="V35" s="79">
        <f>9</f>
        <v>9</v>
      </c>
      <c r="W35" s="79">
        <f>9</f>
        <v>9</v>
      </c>
      <c r="X35" s="79">
        <f>11</f>
        <v>11</v>
      </c>
      <c r="Y35" s="79">
        <f>2</f>
        <v>2</v>
      </c>
      <c r="Z35" s="79">
        <f>7</f>
        <v>7</v>
      </c>
      <c r="AA35" s="79">
        <f>0</f>
        <v>0</v>
      </c>
      <c r="AB35" s="79">
        <f>0</f>
        <v>0</v>
      </c>
      <c r="AC35" s="79">
        <f>2</f>
        <v>2</v>
      </c>
      <c r="AD35" s="79">
        <f>0</f>
        <v>0</v>
      </c>
      <c r="AE35" s="79">
        <f>0</f>
        <v>0</v>
      </c>
      <c r="AF35" s="79">
        <f>0</f>
        <v>0</v>
      </c>
      <c r="AG35" s="79">
        <f>0</f>
        <v>0</v>
      </c>
      <c r="AH35" s="79">
        <f>0</f>
        <v>0</v>
      </c>
      <c r="AI35" s="79">
        <f>0</f>
        <v>0</v>
      </c>
      <c r="AJ35" s="79">
        <f>21</f>
        <v>21</v>
      </c>
      <c r="AK35" s="79">
        <f>0</f>
        <v>0</v>
      </c>
      <c r="AL35" s="79">
        <f>0</f>
        <v>0</v>
      </c>
      <c r="AM35" s="79">
        <f>0</f>
        <v>0</v>
      </c>
      <c r="AN35" s="80">
        <f>0</f>
        <v>0</v>
      </c>
      <c r="AO35" s="79">
        <f>0</f>
        <v>0</v>
      </c>
      <c r="AP35" s="79">
        <f>0</f>
        <v>0</v>
      </c>
      <c r="AQ35" s="79">
        <f>1</f>
        <v>1</v>
      </c>
      <c r="AR35" s="79">
        <f>1</f>
        <v>1</v>
      </c>
    </row>
    <row r="36" spans="1:44" ht="311.25" customHeight="1">
      <c r="A36" s="87" t="s">
        <v>207</v>
      </c>
      <c r="B36" s="89" t="s">
        <v>272</v>
      </c>
      <c r="C36" s="86">
        <v>26</v>
      </c>
      <c r="D36" s="79">
        <f>18</f>
        <v>18</v>
      </c>
      <c r="E36" s="79">
        <f>4</f>
        <v>4</v>
      </c>
      <c r="F36" s="79">
        <f>0</f>
        <v>0</v>
      </c>
      <c r="G36" s="79">
        <f>0</f>
        <v>0</v>
      </c>
      <c r="H36" s="79">
        <f>0</f>
        <v>0</v>
      </c>
      <c r="I36" s="79">
        <f>3</f>
        <v>3</v>
      </c>
      <c r="J36" s="79">
        <f>5</f>
        <v>5</v>
      </c>
      <c r="K36" s="79">
        <f>9</f>
        <v>9</v>
      </c>
      <c r="L36" s="79">
        <f>1</f>
        <v>1</v>
      </c>
      <c r="M36" s="79">
        <f>0</f>
        <v>0</v>
      </c>
      <c r="N36" s="79">
        <f>0</f>
        <v>0</v>
      </c>
      <c r="O36" s="79">
        <f>0</f>
        <v>0</v>
      </c>
      <c r="P36" s="79">
        <f>0</f>
        <v>0</v>
      </c>
      <c r="Q36" s="79">
        <f>0</f>
        <v>0</v>
      </c>
      <c r="R36" s="79">
        <f>17</f>
        <v>17</v>
      </c>
      <c r="S36" s="79">
        <f>0</f>
        <v>0</v>
      </c>
      <c r="T36" s="79">
        <f>1</f>
        <v>1</v>
      </c>
      <c r="U36" s="79">
        <f>0</f>
        <v>0</v>
      </c>
      <c r="V36" s="79">
        <f>6</f>
        <v>6</v>
      </c>
      <c r="W36" s="79">
        <f>6</f>
        <v>6</v>
      </c>
      <c r="X36" s="79">
        <f>6</f>
        <v>6</v>
      </c>
      <c r="Y36" s="79">
        <f>0</f>
        <v>0</v>
      </c>
      <c r="Z36" s="79">
        <f>2</f>
        <v>2</v>
      </c>
      <c r="AA36" s="79">
        <f>0</f>
        <v>0</v>
      </c>
      <c r="AB36" s="79">
        <f>0</f>
        <v>0</v>
      </c>
      <c r="AC36" s="79">
        <f>2</f>
        <v>2</v>
      </c>
      <c r="AD36" s="79">
        <f>11</f>
        <v>11</v>
      </c>
      <c r="AE36" s="79">
        <f>1</f>
        <v>1</v>
      </c>
      <c r="AF36" s="79">
        <f>0</f>
        <v>0</v>
      </c>
      <c r="AG36" s="79">
        <f>0</f>
        <v>0</v>
      </c>
      <c r="AH36" s="79">
        <f>0</f>
        <v>0</v>
      </c>
      <c r="AI36" s="79">
        <f>0</f>
        <v>0</v>
      </c>
      <c r="AJ36" s="79">
        <f>3</f>
        <v>3</v>
      </c>
      <c r="AK36" s="79">
        <f>0</f>
        <v>0</v>
      </c>
      <c r="AL36" s="79">
        <f>0</f>
        <v>0</v>
      </c>
      <c r="AM36" s="79">
        <f>0</f>
        <v>0</v>
      </c>
      <c r="AN36" s="80">
        <f>0</f>
        <v>0</v>
      </c>
      <c r="AO36" s="79">
        <f>0</f>
        <v>0</v>
      </c>
      <c r="AP36" s="79">
        <f>0</f>
        <v>0</v>
      </c>
      <c r="AQ36" s="79">
        <f>0</f>
        <v>0</v>
      </c>
      <c r="AR36" s="79">
        <f>0</f>
        <v>0</v>
      </c>
    </row>
    <row r="37" spans="1:44" ht="189" customHeight="1">
      <c r="A37" s="87" t="s">
        <v>206</v>
      </c>
      <c r="B37" s="89" t="s">
        <v>267</v>
      </c>
      <c r="C37" s="86">
        <v>27</v>
      </c>
      <c r="D37" s="79">
        <f>11</f>
        <v>11</v>
      </c>
      <c r="E37" s="79">
        <f>3</f>
        <v>3</v>
      </c>
      <c r="F37" s="79">
        <f>0</f>
        <v>0</v>
      </c>
      <c r="G37" s="79">
        <f>0</f>
        <v>0</v>
      </c>
      <c r="H37" s="79">
        <f>0</f>
        <v>0</v>
      </c>
      <c r="I37" s="79">
        <f>2</f>
        <v>2</v>
      </c>
      <c r="J37" s="79">
        <f>3</f>
        <v>3</v>
      </c>
      <c r="K37" s="79">
        <f>5</f>
        <v>5</v>
      </c>
      <c r="L37" s="79">
        <f>1</f>
        <v>1</v>
      </c>
      <c r="M37" s="79">
        <f>0</f>
        <v>0</v>
      </c>
      <c r="N37" s="79">
        <f>0</f>
        <v>0</v>
      </c>
      <c r="O37" s="79">
        <f>0</f>
        <v>0</v>
      </c>
      <c r="P37" s="79">
        <f>0</f>
        <v>0</v>
      </c>
      <c r="Q37" s="79">
        <f>0</f>
        <v>0</v>
      </c>
      <c r="R37" s="79">
        <f>11</f>
        <v>11</v>
      </c>
      <c r="S37" s="79">
        <f>0</f>
        <v>0</v>
      </c>
      <c r="T37" s="79">
        <f>0</f>
        <v>0</v>
      </c>
      <c r="U37" s="79">
        <f>0</f>
        <v>0</v>
      </c>
      <c r="V37" s="79">
        <f>4</f>
        <v>4</v>
      </c>
      <c r="W37" s="79">
        <f>3</f>
        <v>3</v>
      </c>
      <c r="X37" s="79">
        <f>4</f>
        <v>4</v>
      </c>
      <c r="Y37" s="79">
        <f>0</f>
        <v>0</v>
      </c>
      <c r="Z37" s="79">
        <f>0</f>
        <v>0</v>
      </c>
      <c r="AA37" s="79">
        <f>0</f>
        <v>0</v>
      </c>
      <c r="AB37" s="79">
        <f>0</f>
        <v>0</v>
      </c>
      <c r="AC37" s="79">
        <f>0</f>
        <v>0</v>
      </c>
      <c r="AD37" s="79">
        <f>10</f>
        <v>10</v>
      </c>
      <c r="AE37" s="79">
        <f>0</f>
        <v>0</v>
      </c>
      <c r="AF37" s="79">
        <f>0</f>
        <v>0</v>
      </c>
      <c r="AG37" s="79">
        <f>0</f>
        <v>0</v>
      </c>
      <c r="AH37" s="79">
        <f>0</f>
        <v>0</v>
      </c>
      <c r="AI37" s="79">
        <f>0</f>
        <v>0</v>
      </c>
      <c r="AJ37" s="79">
        <f>1</f>
        <v>1</v>
      </c>
      <c r="AK37" s="79">
        <f>0</f>
        <v>0</v>
      </c>
      <c r="AL37" s="79">
        <f>0</f>
        <v>0</v>
      </c>
      <c r="AM37" s="79">
        <f>0</f>
        <v>0</v>
      </c>
      <c r="AN37" s="80">
        <f>0</f>
        <v>0</v>
      </c>
      <c r="AO37" s="79">
        <f>0</f>
        <v>0</v>
      </c>
      <c r="AP37" s="79">
        <f>0</f>
        <v>0</v>
      </c>
      <c r="AQ37" s="79">
        <f>0</f>
        <v>0</v>
      </c>
      <c r="AR37" s="79">
        <f>0</f>
        <v>0</v>
      </c>
    </row>
    <row r="38" spans="1:44" ht="78.75" customHeight="1">
      <c r="A38" s="87" t="s">
        <v>205</v>
      </c>
      <c r="B38" s="88">
        <v>175</v>
      </c>
      <c r="C38" s="86">
        <v>28</v>
      </c>
      <c r="D38" s="79">
        <f>3</f>
        <v>3</v>
      </c>
      <c r="E38" s="79">
        <f>0</f>
        <v>0</v>
      </c>
      <c r="F38" s="79">
        <f>0</f>
        <v>0</v>
      </c>
      <c r="G38" s="79">
        <f>0</f>
        <v>0</v>
      </c>
      <c r="H38" s="79">
        <f>0</f>
        <v>0</v>
      </c>
      <c r="I38" s="79">
        <f>1</f>
        <v>1</v>
      </c>
      <c r="J38" s="79">
        <f>1</f>
        <v>1</v>
      </c>
      <c r="K38" s="79">
        <f>1</f>
        <v>1</v>
      </c>
      <c r="L38" s="79">
        <f>0</f>
        <v>0</v>
      </c>
      <c r="M38" s="79">
        <f>0</f>
        <v>0</v>
      </c>
      <c r="N38" s="79">
        <f>0</f>
        <v>0</v>
      </c>
      <c r="O38" s="79">
        <f>0</f>
        <v>0</v>
      </c>
      <c r="P38" s="79">
        <f>0</f>
        <v>0</v>
      </c>
      <c r="Q38" s="79">
        <f>0</f>
        <v>0</v>
      </c>
      <c r="R38" s="79">
        <f>3</f>
        <v>3</v>
      </c>
      <c r="S38" s="79">
        <f>0</f>
        <v>0</v>
      </c>
      <c r="T38" s="79">
        <f>0</f>
        <v>0</v>
      </c>
      <c r="U38" s="79">
        <f>0</f>
        <v>0</v>
      </c>
      <c r="V38" s="79">
        <f>0</f>
        <v>0</v>
      </c>
      <c r="W38" s="79">
        <f>2</f>
        <v>2</v>
      </c>
      <c r="X38" s="79">
        <f>1</f>
        <v>1</v>
      </c>
      <c r="Y38" s="79">
        <f>0</f>
        <v>0</v>
      </c>
      <c r="Z38" s="79">
        <f>1</f>
        <v>1</v>
      </c>
      <c r="AA38" s="79">
        <f>0</f>
        <v>0</v>
      </c>
      <c r="AB38" s="79">
        <f>0</f>
        <v>0</v>
      </c>
      <c r="AC38" s="79">
        <f>1</f>
        <v>1</v>
      </c>
      <c r="AD38" s="79">
        <f>0</f>
        <v>0</v>
      </c>
      <c r="AE38" s="79">
        <f>0</f>
        <v>0</v>
      </c>
      <c r="AF38" s="79">
        <f>0</f>
        <v>0</v>
      </c>
      <c r="AG38" s="79">
        <f>0</f>
        <v>0</v>
      </c>
      <c r="AH38" s="79">
        <f>0</f>
        <v>0</v>
      </c>
      <c r="AI38" s="79">
        <f>0</f>
        <v>0</v>
      </c>
      <c r="AJ38" s="79">
        <f>1</f>
        <v>1</v>
      </c>
      <c r="AK38" s="79">
        <f>0</f>
        <v>0</v>
      </c>
      <c r="AL38" s="79">
        <f>0</f>
        <v>0</v>
      </c>
      <c r="AM38" s="79">
        <f>0</f>
        <v>0</v>
      </c>
      <c r="AN38" s="80">
        <f>0</f>
        <v>0</v>
      </c>
      <c r="AO38" s="79">
        <f>0</f>
        <v>0</v>
      </c>
      <c r="AP38" s="79">
        <f>0</f>
        <v>0</v>
      </c>
      <c r="AQ38" s="79">
        <f>0</f>
        <v>0</v>
      </c>
      <c r="AR38" s="79">
        <f>0</f>
        <v>0</v>
      </c>
    </row>
    <row r="39" spans="1:44" ht="105" customHeight="1">
      <c r="A39" s="87" t="s">
        <v>204</v>
      </c>
      <c r="B39" s="88" t="s">
        <v>203</v>
      </c>
      <c r="C39" s="86">
        <v>29</v>
      </c>
      <c r="D39" s="79">
        <f>0</f>
        <v>0</v>
      </c>
      <c r="E39" s="79">
        <f>0</f>
        <v>0</v>
      </c>
      <c r="F39" s="79">
        <f>0</f>
        <v>0</v>
      </c>
      <c r="G39" s="79">
        <f>0</f>
        <v>0</v>
      </c>
      <c r="H39" s="79">
        <f>0</f>
        <v>0</v>
      </c>
      <c r="I39" s="79">
        <f>0</f>
        <v>0</v>
      </c>
      <c r="J39" s="79">
        <f>0</f>
        <v>0</v>
      </c>
      <c r="K39" s="79">
        <f>0</f>
        <v>0</v>
      </c>
      <c r="L39" s="79">
        <f>0</f>
        <v>0</v>
      </c>
      <c r="M39" s="79">
        <f>0</f>
        <v>0</v>
      </c>
      <c r="N39" s="79">
        <f>0</f>
        <v>0</v>
      </c>
      <c r="O39" s="79">
        <f>0</f>
        <v>0</v>
      </c>
      <c r="P39" s="79">
        <f>0</f>
        <v>0</v>
      </c>
      <c r="Q39" s="79">
        <f>0</f>
        <v>0</v>
      </c>
      <c r="R39" s="79">
        <f>0</f>
        <v>0</v>
      </c>
      <c r="S39" s="79">
        <f>0</f>
        <v>0</v>
      </c>
      <c r="T39" s="79">
        <f>0</f>
        <v>0</v>
      </c>
      <c r="U39" s="79">
        <f>0</f>
        <v>0</v>
      </c>
      <c r="V39" s="79">
        <f>0</f>
        <v>0</v>
      </c>
      <c r="W39" s="79">
        <f>0</f>
        <v>0</v>
      </c>
      <c r="X39" s="79">
        <f>0</f>
        <v>0</v>
      </c>
      <c r="Y39" s="79">
        <f>0</f>
        <v>0</v>
      </c>
      <c r="Z39" s="79">
        <f>0</f>
        <v>0</v>
      </c>
      <c r="AA39" s="79">
        <f>0</f>
        <v>0</v>
      </c>
      <c r="AB39" s="79">
        <f>0</f>
        <v>0</v>
      </c>
      <c r="AC39" s="79">
        <f>0</f>
        <v>0</v>
      </c>
      <c r="AD39" s="79">
        <f>0</f>
        <v>0</v>
      </c>
      <c r="AE39" s="79">
        <f>0</f>
        <v>0</v>
      </c>
      <c r="AF39" s="79">
        <f>0</f>
        <v>0</v>
      </c>
      <c r="AG39" s="79">
        <f>0</f>
        <v>0</v>
      </c>
      <c r="AH39" s="79">
        <f>0</f>
        <v>0</v>
      </c>
      <c r="AI39" s="79">
        <f>0</f>
        <v>0</v>
      </c>
      <c r="AJ39" s="79">
        <f>0</f>
        <v>0</v>
      </c>
      <c r="AK39" s="79">
        <f>0</f>
        <v>0</v>
      </c>
      <c r="AL39" s="79">
        <f>0</f>
        <v>0</v>
      </c>
      <c r="AM39" s="79">
        <f>0</f>
        <v>0</v>
      </c>
      <c r="AN39" s="80">
        <f>0</f>
        <v>0</v>
      </c>
      <c r="AO39" s="79">
        <f>0</f>
        <v>0</v>
      </c>
      <c r="AP39" s="79">
        <f>0</f>
        <v>0</v>
      </c>
      <c r="AQ39" s="79">
        <f>0</f>
        <v>0</v>
      </c>
      <c r="AR39" s="79">
        <f>0</f>
        <v>0</v>
      </c>
    </row>
    <row r="40" spans="1:44" ht="38.25" customHeight="1">
      <c r="A40" s="87" t="s">
        <v>202</v>
      </c>
      <c r="B40" s="88" t="s">
        <v>201</v>
      </c>
      <c r="C40" s="86">
        <v>30</v>
      </c>
      <c r="D40" s="79">
        <f>0</f>
        <v>0</v>
      </c>
      <c r="E40" s="79">
        <f>0</f>
        <v>0</v>
      </c>
      <c r="F40" s="79">
        <f>0</f>
        <v>0</v>
      </c>
      <c r="G40" s="79">
        <f>0</f>
        <v>0</v>
      </c>
      <c r="H40" s="79">
        <f>0</f>
        <v>0</v>
      </c>
      <c r="I40" s="79">
        <f>0</f>
        <v>0</v>
      </c>
      <c r="J40" s="79">
        <f>0</f>
        <v>0</v>
      </c>
      <c r="K40" s="79">
        <f>0</f>
        <v>0</v>
      </c>
      <c r="L40" s="79">
        <f>0</f>
        <v>0</v>
      </c>
      <c r="M40" s="79">
        <f>0</f>
        <v>0</v>
      </c>
      <c r="N40" s="79">
        <f>0</f>
        <v>0</v>
      </c>
      <c r="O40" s="79">
        <f>0</f>
        <v>0</v>
      </c>
      <c r="P40" s="79">
        <f>0</f>
        <v>0</v>
      </c>
      <c r="Q40" s="79">
        <f>0</f>
        <v>0</v>
      </c>
      <c r="R40" s="79">
        <f>0</f>
        <v>0</v>
      </c>
      <c r="S40" s="79">
        <f>0</f>
        <v>0</v>
      </c>
      <c r="T40" s="79">
        <f>0</f>
        <v>0</v>
      </c>
      <c r="U40" s="79">
        <f>0</f>
        <v>0</v>
      </c>
      <c r="V40" s="79">
        <f>0</f>
        <v>0</v>
      </c>
      <c r="W40" s="79">
        <f>0</f>
        <v>0</v>
      </c>
      <c r="X40" s="79">
        <f>0</f>
        <v>0</v>
      </c>
      <c r="Y40" s="79">
        <f>0</f>
        <v>0</v>
      </c>
      <c r="Z40" s="79">
        <f>0</f>
        <v>0</v>
      </c>
      <c r="AA40" s="79">
        <f>0</f>
        <v>0</v>
      </c>
      <c r="AB40" s="79">
        <f>0</f>
        <v>0</v>
      </c>
      <c r="AC40" s="79">
        <f>0</f>
        <v>0</v>
      </c>
      <c r="AD40" s="79">
        <f>0</f>
        <v>0</v>
      </c>
      <c r="AE40" s="79">
        <f>0</f>
        <v>0</v>
      </c>
      <c r="AF40" s="79">
        <f>0</f>
        <v>0</v>
      </c>
      <c r="AG40" s="79">
        <f>0</f>
        <v>0</v>
      </c>
      <c r="AH40" s="79">
        <f>0</f>
        <v>0</v>
      </c>
      <c r="AI40" s="79">
        <f>0</f>
        <v>0</v>
      </c>
      <c r="AJ40" s="79">
        <f>0</f>
        <v>0</v>
      </c>
      <c r="AK40" s="79">
        <f>0</f>
        <v>0</v>
      </c>
      <c r="AL40" s="79">
        <f>0</f>
        <v>0</v>
      </c>
      <c r="AM40" s="79">
        <f>0</f>
        <v>0</v>
      </c>
      <c r="AN40" s="80">
        <f>0</f>
        <v>0</v>
      </c>
      <c r="AO40" s="79">
        <f>0</f>
        <v>0</v>
      </c>
      <c r="AP40" s="79">
        <f>0</f>
        <v>0</v>
      </c>
      <c r="AQ40" s="79">
        <f>0</f>
        <v>0</v>
      </c>
      <c r="AR40" s="79">
        <f>0</f>
        <v>0</v>
      </c>
    </row>
    <row r="41" spans="1:44" ht="60">
      <c r="A41" s="87" t="s">
        <v>200</v>
      </c>
      <c r="B41" s="89" t="s">
        <v>268</v>
      </c>
      <c r="C41" s="86">
        <v>31</v>
      </c>
      <c r="D41" s="79">
        <f>128</f>
        <v>128</v>
      </c>
      <c r="E41" s="79">
        <f>4</f>
        <v>4</v>
      </c>
      <c r="F41" s="79">
        <f>0</f>
        <v>0</v>
      </c>
      <c r="G41" s="79">
        <f>0</f>
        <v>0</v>
      </c>
      <c r="H41" s="79">
        <f>3</f>
        <v>3</v>
      </c>
      <c r="I41" s="79">
        <f>35</f>
        <v>35</v>
      </c>
      <c r="J41" s="79">
        <f>32</f>
        <v>32</v>
      </c>
      <c r="K41" s="79">
        <f>53</f>
        <v>53</v>
      </c>
      <c r="L41" s="79">
        <f>5</f>
        <v>5</v>
      </c>
      <c r="M41" s="79">
        <f>1</f>
        <v>1</v>
      </c>
      <c r="N41" s="79">
        <f>0</f>
        <v>0</v>
      </c>
      <c r="O41" s="79">
        <f>7</f>
        <v>7</v>
      </c>
      <c r="P41" s="79">
        <f>0</f>
        <v>0</v>
      </c>
      <c r="Q41" s="79">
        <f>0</f>
        <v>0</v>
      </c>
      <c r="R41" s="79">
        <f>103</f>
        <v>103</v>
      </c>
      <c r="S41" s="79">
        <f>1</f>
        <v>1</v>
      </c>
      <c r="T41" s="79">
        <f>23</f>
        <v>23</v>
      </c>
      <c r="U41" s="79">
        <f>1</f>
        <v>1</v>
      </c>
      <c r="V41" s="79">
        <f>13</f>
        <v>13</v>
      </c>
      <c r="W41" s="79">
        <f>46</f>
        <v>46</v>
      </c>
      <c r="X41" s="79">
        <f>61</f>
        <v>61</v>
      </c>
      <c r="Y41" s="79">
        <f>8</f>
        <v>8</v>
      </c>
      <c r="Z41" s="79">
        <f>29</f>
        <v>29</v>
      </c>
      <c r="AA41" s="79">
        <f>0</f>
        <v>0</v>
      </c>
      <c r="AB41" s="79">
        <f>1</f>
        <v>1</v>
      </c>
      <c r="AC41" s="79">
        <f>6</f>
        <v>6</v>
      </c>
      <c r="AD41" s="79">
        <f>2</f>
        <v>2</v>
      </c>
      <c r="AE41" s="79">
        <f>1</f>
        <v>1</v>
      </c>
      <c r="AF41" s="79">
        <f>7</f>
        <v>7</v>
      </c>
      <c r="AG41" s="79">
        <f>0</f>
        <v>0</v>
      </c>
      <c r="AH41" s="79">
        <f>0</f>
        <v>0</v>
      </c>
      <c r="AI41" s="79">
        <f>5</f>
        <v>5</v>
      </c>
      <c r="AJ41" s="79">
        <f>78</f>
        <v>78</v>
      </c>
      <c r="AK41" s="79">
        <f>0</f>
        <v>0</v>
      </c>
      <c r="AL41" s="79">
        <f>0</f>
        <v>0</v>
      </c>
      <c r="AM41" s="79">
        <f>0</f>
        <v>0</v>
      </c>
      <c r="AN41" s="80">
        <f>0</f>
        <v>0</v>
      </c>
      <c r="AO41" s="79">
        <f>0</f>
        <v>0</v>
      </c>
      <c r="AP41" s="79">
        <f>0</f>
        <v>0</v>
      </c>
      <c r="AQ41" s="79">
        <f>0</f>
        <v>0</v>
      </c>
      <c r="AR41" s="79">
        <f>1</f>
        <v>1</v>
      </c>
    </row>
    <row r="42" spans="1:44" ht="90">
      <c r="A42" s="87" t="s">
        <v>199</v>
      </c>
      <c r="B42" s="88" t="s">
        <v>198</v>
      </c>
      <c r="C42" s="86">
        <v>32</v>
      </c>
      <c r="D42" s="79">
        <f>4</f>
        <v>4</v>
      </c>
      <c r="E42" s="79">
        <f>0</f>
        <v>0</v>
      </c>
      <c r="F42" s="79">
        <f>0</f>
        <v>0</v>
      </c>
      <c r="G42" s="79">
        <f>0</f>
        <v>0</v>
      </c>
      <c r="H42" s="79">
        <f>0</f>
        <v>0</v>
      </c>
      <c r="I42" s="79">
        <f>0</f>
        <v>0</v>
      </c>
      <c r="J42" s="79">
        <f>1</f>
        <v>1</v>
      </c>
      <c r="K42" s="79">
        <f>3</f>
        <v>3</v>
      </c>
      <c r="L42" s="79">
        <f>0</f>
        <v>0</v>
      </c>
      <c r="M42" s="79">
        <f>0</f>
        <v>0</v>
      </c>
      <c r="N42" s="79">
        <f>0</f>
        <v>0</v>
      </c>
      <c r="O42" s="79">
        <f>0</f>
        <v>0</v>
      </c>
      <c r="P42" s="79">
        <f>0</f>
        <v>0</v>
      </c>
      <c r="Q42" s="79">
        <f>0</f>
        <v>0</v>
      </c>
      <c r="R42" s="79">
        <f>4</f>
        <v>4</v>
      </c>
      <c r="S42" s="79">
        <f>0</f>
        <v>0</v>
      </c>
      <c r="T42" s="79">
        <f>0</f>
        <v>0</v>
      </c>
      <c r="U42" s="79">
        <f>0</f>
        <v>0</v>
      </c>
      <c r="V42" s="79">
        <f>1</f>
        <v>1</v>
      </c>
      <c r="W42" s="79">
        <f>0</f>
        <v>0</v>
      </c>
      <c r="X42" s="79">
        <f>3</f>
        <v>3</v>
      </c>
      <c r="Y42" s="79">
        <f>0</f>
        <v>0</v>
      </c>
      <c r="Z42" s="79">
        <f>0</f>
        <v>0</v>
      </c>
      <c r="AA42" s="79">
        <f>0</f>
        <v>0</v>
      </c>
      <c r="AB42" s="79">
        <f>0</f>
        <v>0</v>
      </c>
      <c r="AC42" s="79">
        <f>0</f>
        <v>0</v>
      </c>
      <c r="AD42" s="79">
        <f>0</f>
        <v>0</v>
      </c>
      <c r="AE42" s="79">
        <f>0</f>
        <v>0</v>
      </c>
      <c r="AF42" s="79">
        <f>0</f>
        <v>0</v>
      </c>
      <c r="AG42" s="79">
        <f>0</f>
        <v>0</v>
      </c>
      <c r="AH42" s="79">
        <f>0</f>
        <v>0</v>
      </c>
      <c r="AI42" s="79">
        <f>0</f>
        <v>0</v>
      </c>
      <c r="AJ42" s="79">
        <f>4</f>
        <v>4</v>
      </c>
      <c r="AK42" s="79">
        <f>0</f>
        <v>0</v>
      </c>
      <c r="AL42" s="79">
        <f>0</f>
        <v>0</v>
      </c>
      <c r="AM42" s="79">
        <f>0</f>
        <v>0</v>
      </c>
      <c r="AN42" s="80">
        <f>0</f>
        <v>0</v>
      </c>
      <c r="AO42" s="79">
        <f>0</f>
        <v>0</v>
      </c>
      <c r="AP42" s="79">
        <f>0</f>
        <v>0</v>
      </c>
      <c r="AQ42" s="79">
        <f>0</f>
        <v>0</v>
      </c>
      <c r="AR42" s="79">
        <f>0</f>
        <v>0</v>
      </c>
    </row>
    <row r="43" spans="1:44" ht="96" customHeight="1">
      <c r="A43" s="87" t="s">
        <v>197</v>
      </c>
      <c r="B43" s="88" t="s">
        <v>196</v>
      </c>
      <c r="C43" s="86">
        <v>33</v>
      </c>
      <c r="D43" s="79">
        <f>7</f>
        <v>7</v>
      </c>
      <c r="E43" s="79">
        <f>0</f>
        <v>0</v>
      </c>
      <c r="F43" s="79">
        <f>0</f>
        <v>0</v>
      </c>
      <c r="G43" s="79">
        <f>0</f>
        <v>0</v>
      </c>
      <c r="H43" s="79">
        <f>0</f>
        <v>0</v>
      </c>
      <c r="I43" s="79">
        <f>1</f>
        <v>1</v>
      </c>
      <c r="J43" s="79">
        <f>0</f>
        <v>0</v>
      </c>
      <c r="K43" s="79">
        <f>6</f>
        <v>6</v>
      </c>
      <c r="L43" s="79">
        <f>0</f>
        <v>0</v>
      </c>
      <c r="M43" s="79">
        <f>0</f>
        <v>0</v>
      </c>
      <c r="N43" s="79">
        <f>0</f>
        <v>0</v>
      </c>
      <c r="O43" s="79">
        <f>0</f>
        <v>0</v>
      </c>
      <c r="P43" s="79">
        <f>0</f>
        <v>0</v>
      </c>
      <c r="Q43" s="79">
        <f>0</f>
        <v>0</v>
      </c>
      <c r="R43" s="79">
        <f>7</f>
        <v>7</v>
      </c>
      <c r="S43" s="79">
        <f>0</f>
        <v>0</v>
      </c>
      <c r="T43" s="79">
        <f>0</f>
        <v>0</v>
      </c>
      <c r="U43" s="79">
        <f>0</f>
        <v>0</v>
      </c>
      <c r="V43" s="79">
        <f>1</f>
        <v>1</v>
      </c>
      <c r="W43" s="79">
        <f>4</f>
        <v>4</v>
      </c>
      <c r="X43" s="79">
        <f>2</f>
        <v>2</v>
      </c>
      <c r="Y43" s="79">
        <f>0</f>
        <v>0</v>
      </c>
      <c r="Z43" s="79">
        <f>1</f>
        <v>1</v>
      </c>
      <c r="AA43" s="79">
        <f>0</f>
        <v>0</v>
      </c>
      <c r="AB43" s="79">
        <f>0</f>
        <v>0</v>
      </c>
      <c r="AC43" s="79">
        <f>0</f>
        <v>0</v>
      </c>
      <c r="AD43" s="79">
        <f>0</f>
        <v>0</v>
      </c>
      <c r="AE43" s="79">
        <f>0</f>
        <v>0</v>
      </c>
      <c r="AF43" s="79">
        <f>0</f>
        <v>0</v>
      </c>
      <c r="AG43" s="79">
        <f>0</f>
        <v>0</v>
      </c>
      <c r="AH43" s="79">
        <f>0</f>
        <v>0</v>
      </c>
      <c r="AI43" s="79">
        <f>0</f>
        <v>0</v>
      </c>
      <c r="AJ43" s="79">
        <f>6</f>
        <v>6</v>
      </c>
      <c r="AK43" s="79">
        <f>0</f>
        <v>0</v>
      </c>
      <c r="AL43" s="79">
        <f>0</f>
        <v>0</v>
      </c>
      <c r="AM43" s="79">
        <f>0</f>
        <v>0</v>
      </c>
      <c r="AN43" s="80">
        <f>0</f>
        <v>0</v>
      </c>
      <c r="AO43" s="79">
        <f>0</f>
        <v>0</v>
      </c>
      <c r="AP43" s="79">
        <f>0</f>
        <v>0</v>
      </c>
      <c r="AQ43" s="79">
        <f>0</f>
        <v>0</v>
      </c>
      <c r="AR43" s="79">
        <f>0</f>
        <v>0</v>
      </c>
    </row>
    <row r="44" spans="1:44" ht="100.5" customHeight="1">
      <c r="A44" s="87" t="s">
        <v>195</v>
      </c>
      <c r="B44" s="88" t="s">
        <v>194</v>
      </c>
      <c r="C44" s="86">
        <v>34</v>
      </c>
      <c r="D44" s="79">
        <f>1</f>
        <v>1</v>
      </c>
      <c r="E44" s="79">
        <f>0</f>
        <v>0</v>
      </c>
      <c r="F44" s="79">
        <f>0</f>
        <v>0</v>
      </c>
      <c r="G44" s="79">
        <f>0</f>
        <v>0</v>
      </c>
      <c r="H44" s="79">
        <f>0</f>
        <v>0</v>
      </c>
      <c r="I44" s="79">
        <f>0</f>
        <v>0</v>
      </c>
      <c r="J44" s="79">
        <f>0</f>
        <v>0</v>
      </c>
      <c r="K44" s="79">
        <f>1</f>
        <v>1</v>
      </c>
      <c r="L44" s="79">
        <f>0</f>
        <v>0</v>
      </c>
      <c r="M44" s="79">
        <f>0</f>
        <v>0</v>
      </c>
      <c r="N44" s="79">
        <f>0</f>
        <v>0</v>
      </c>
      <c r="O44" s="79">
        <f>0</f>
        <v>0</v>
      </c>
      <c r="P44" s="79">
        <f>0</f>
        <v>0</v>
      </c>
      <c r="Q44" s="79">
        <f>0</f>
        <v>0</v>
      </c>
      <c r="R44" s="79">
        <f>1</f>
        <v>1</v>
      </c>
      <c r="S44" s="79">
        <f>0</f>
        <v>0</v>
      </c>
      <c r="T44" s="79">
        <f>0</f>
        <v>0</v>
      </c>
      <c r="U44" s="79">
        <f>0</f>
        <v>0</v>
      </c>
      <c r="V44" s="79">
        <f>0</f>
        <v>0</v>
      </c>
      <c r="W44" s="79">
        <f>0</f>
        <v>0</v>
      </c>
      <c r="X44" s="79">
        <f>1</f>
        <v>1</v>
      </c>
      <c r="Y44" s="79">
        <f>0</f>
        <v>0</v>
      </c>
      <c r="Z44" s="79">
        <f>0</f>
        <v>0</v>
      </c>
      <c r="AA44" s="79">
        <f>0</f>
        <v>0</v>
      </c>
      <c r="AB44" s="79">
        <f>0</f>
        <v>0</v>
      </c>
      <c r="AC44" s="79">
        <f>0</f>
        <v>0</v>
      </c>
      <c r="AD44" s="79">
        <f>0</f>
        <v>0</v>
      </c>
      <c r="AE44" s="79">
        <f>0</f>
        <v>0</v>
      </c>
      <c r="AF44" s="79">
        <f>0</f>
        <v>0</v>
      </c>
      <c r="AG44" s="79">
        <f>0</f>
        <v>0</v>
      </c>
      <c r="AH44" s="79">
        <f>0</f>
        <v>0</v>
      </c>
      <c r="AI44" s="79">
        <f>0</f>
        <v>0</v>
      </c>
      <c r="AJ44" s="79">
        <f>1</f>
        <v>1</v>
      </c>
      <c r="AK44" s="79">
        <f>0</f>
        <v>0</v>
      </c>
      <c r="AL44" s="79">
        <f>0</f>
        <v>0</v>
      </c>
      <c r="AM44" s="79">
        <f>0</f>
        <v>0</v>
      </c>
      <c r="AN44" s="80">
        <f>0</f>
        <v>0</v>
      </c>
      <c r="AO44" s="79">
        <f>0</f>
        <v>0</v>
      </c>
      <c r="AP44" s="79">
        <f>0</f>
        <v>0</v>
      </c>
      <c r="AQ44" s="79">
        <f>0</f>
        <v>0</v>
      </c>
      <c r="AR44" s="79">
        <f>0</f>
        <v>0</v>
      </c>
    </row>
    <row r="45" spans="1:44" ht="60">
      <c r="A45" s="87" t="s">
        <v>193</v>
      </c>
      <c r="B45" s="89" t="s">
        <v>269</v>
      </c>
      <c r="C45" s="86">
        <v>35</v>
      </c>
      <c r="D45" s="79">
        <f>0</f>
        <v>0</v>
      </c>
      <c r="E45" s="79">
        <f>0</f>
        <v>0</v>
      </c>
      <c r="F45" s="79">
        <f>0</f>
        <v>0</v>
      </c>
      <c r="G45" s="79">
        <f>0</f>
        <v>0</v>
      </c>
      <c r="H45" s="79">
        <f>0</f>
        <v>0</v>
      </c>
      <c r="I45" s="79">
        <f>0</f>
        <v>0</v>
      </c>
      <c r="J45" s="79">
        <f>0</f>
        <v>0</v>
      </c>
      <c r="K45" s="79">
        <f>0</f>
        <v>0</v>
      </c>
      <c r="L45" s="79">
        <f>0</f>
        <v>0</v>
      </c>
      <c r="M45" s="79">
        <f>0</f>
        <v>0</v>
      </c>
      <c r="N45" s="79">
        <f>0</f>
        <v>0</v>
      </c>
      <c r="O45" s="79">
        <f>0</f>
        <v>0</v>
      </c>
      <c r="P45" s="79">
        <f>0</f>
        <v>0</v>
      </c>
      <c r="Q45" s="79">
        <f>0</f>
        <v>0</v>
      </c>
      <c r="R45" s="79">
        <f>0</f>
        <v>0</v>
      </c>
      <c r="S45" s="79">
        <f>0</f>
        <v>0</v>
      </c>
      <c r="T45" s="79">
        <f>0</f>
        <v>0</v>
      </c>
      <c r="U45" s="79">
        <f>0</f>
        <v>0</v>
      </c>
      <c r="V45" s="79">
        <f>0</f>
        <v>0</v>
      </c>
      <c r="W45" s="79">
        <f>0</f>
        <v>0</v>
      </c>
      <c r="X45" s="79">
        <f>0</f>
        <v>0</v>
      </c>
      <c r="Y45" s="79">
        <f>0</f>
        <v>0</v>
      </c>
      <c r="Z45" s="79">
        <f>0</f>
        <v>0</v>
      </c>
      <c r="AA45" s="79">
        <f>0</f>
        <v>0</v>
      </c>
      <c r="AB45" s="79">
        <f>0</f>
        <v>0</v>
      </c>
      <c r="AC45" s="79">
        <f>0</f>
        <v>0</v>
      </c>
      <c r="AD45" s="79">
        <f>0</f>
        <v>0</v>
      </c>
      <c r="AE45" s="79">
        <f>0</f>
        <v>0</v>
      </c>
      <c r="AF45" s="79">
        <f>0</f>
        <v>0</v>
      </c>
      <c r="AG45" s="79">
        <f>0</f>
        <v>0</v>
      </c>
      <c r="AH45" s="79">
        <f>0</f>
        <v>0</v>
      </c>
      <c r="AI45" s="79">
        <f>0</f>
        <v>0</v>
      </c>
      <c r="AJ45" s="79">
        <f>0</f>
        <v>0</v>
      </c>
      <c r="AK45" s="79">
        <f>0</f>
        <v>0</v>
      </c>
      <c r="AL45" s="79">
        <f>0</f>
        <v>0</v>
      </c>
      <c r="AM45" s="79">
        <f>0</f>
        <v>0</v>
      </c>
      <c r="AN45" s="80">
        <f>0</f>
        <v>0</v>
      </c>
      <c r="AO45" s="79">
        <f>0</f>
        <v>0</v>
      </c>
      <c r="AP45" s="79">
        <f>0</f>
        <v>0</v>
      </c>
      <c r="AQ45" s="79">
        <f>0</f>
        <v>0</v>
      </c>
      <c r="AR45" s="79">
        <f>0</f>
        <v>0</v>
      </c>
    </row>
    <row r="46" spans="1:44" ht="60">
      <c r="A46" s="87" t="s">
        <v>192</v>
      </c>
      <c r="B46" s="88">
        <v>256</v>
      </c>
      <c r="C46" s="86">
        <v>36</v>
      </c>
      <c r="D46" s="79">
        <f>0</f>
        <v>0</v>
      </c>
      <c r="E46" s="79">
        <f>0</f>
        <v>0</v>
      </c>
      <c r="F46" s="79">
        <f>0</f>
        <v>0</v>
      </c>
      <c r="G46" s="79">
        <f>0</f>
        <v>0</v>
      </c>
      <c r="H46" s="79">
        <f>0</f>
        <v>0</v>
      </c>
      <c r="I46" s="79">
        <f>0</f>
        <v>0</v>
      </c>
      <c r="J46" s="79">
        <f>0</f>
        <v>0</v>
      </c>
      <c r="K46" s="79">
        <f>0</f>
        <v>0</v>
      </c>
      <c r="L46" s="79">
        <f>0</f>
        <v>0</v>
      </c>
      <c r="M46" s="79">
        <f>0</f>
        <v>0</v>
      </c>
      <c r="N46" s="79">
        <f>0</f>
        <v>0</v>
      </c>
      <c r="O46" s="79">
        <f>0</f>
        <v>0</v>
      </c>
      <c r="P46" s="79">
        <f>0</f>
        <v>0</v>
      </c>
      <c r="Q46" s="79">
        <f>0</f>
        <v>0</v>
      </c>
      <c r="R46" s="79">
        <f>0</f>
        <v>0</v>
      </c>
      <c r="S46" s="79">
        <f>0</f>
        <v>0</v>
      </c>
      <c r="T46" s="79">
        <f>0</f>
        <v>0</v>
      </c>
      <c r="U46" s="79">
        <f>0</f>
        <v>0</v>
      </c>
      <c r="V46" s="79">
        <f>0</f>
        <v>0</v>
      </c>
      <c r="W46" s="79">
        <f>0</f>
        <v>0</v>
      </c>
      <c r="X46" s="79">
        <f>0</f>
        <v>0</v>
      </c>
      <c r="Y46" s="79">
        <f>0</f>
        <v>0</v>
      </c>
      <c r="Z46" s="79">
        <f>0</f>
        <v>0</v>
      </c>
      <c r="AA46" s="79">
        <f>0</f>
        <v>0</v>
      </c>
      <c r="AB46" s="79">
        <f>0</f>
        <v>0</v>
      </c>
      <c r="AC46" s="79">
        <f>0</f>
        <v>0</v>
      </c>
      <c r="AD46" s="79">
        <f>0</f>
        <v>0</v>
      </c>
      <c r="AE46" s="79">
        <f>0</f>
        <v>0</v>
      </c>
      <c r="AF46" s="79">
        <f>0</f>
        <v>0</v>
      </c>
      <c r="AG46" s="79">
        <f>0</f>
        <v>0</v>
      </c>
      <c r="AH46" s="79">
        <f>0</f>
        <v>0</v>
      </c>
      <c r="AI46" s="79">
        <f>0</f>
        <v>0</v>
      </c>
      <c r="AJ46" s="79">
        <f>0</f>
        <v>0</v>
      </c>
      <c r="AK46" s="79">
        <f>0</f>
        <v>0</v>
      </c>
      <c r="AL46" s="79">
        <f>0</f>
        <v>0</v>
      </c>
      <c r="AM46" s="79">
        <f>0</f>
        <v>0</v>
      </c>
      <c r="AN46" s="80">
        <f>0</f>
        <v>0</v>
      </c>
      <c r="AO46" s="79">
        <f>0</f>
        <v>0</v>
      </c>
      <c r="AP46" s="79">
        <f>0</f>
        <v>0</v>
      </c>
      <c r="AQ46" s="79">
        <f>0</f>
        <v>0</v>
      </c>
      <c r="AR46" s="79">
        <f>0</f>
        <v>0</v>
      </c>
    </row>
    <row r="47" spans="1:44" ht="89.25" customHeight="1">
      <c r="A47" s="87" t="s">
        <v>191</v>
      </c>
      <c r="B47" s="88" t="s">
        <v>190</v>
      </c>
      <c r="C47" s="86">
        <v>37</v>
      </c>
      <c r="D47" s="79">
        <f>1</f>
        <v>1</v>
      </c>
      <c r="E47" s="79">
        <f>0</f>
        <v>0</v>
      </c>
      <c r="F47" s="79">
        <f>0</f>
        <v>0</v>
      </c>
      <c r="G47" s="79">
        <f>0</f>
        <v>0</v>
      </c>
      <c r="H47" s="79">
        <f>0</f>
        <v>0</v>
      </c>
      <c r="I47" s="79">
        <f>0</f>
        <v>0</v>
      </c>
      <c r="J47" s="79">
        <f>0</f>
        <v>0</v>
      </c>
      <c r="K47" s="79">
        <f>1</f>
        <v>1</v>
      </c>
      <c r="L47" s="79">
        <f>0</f>
        <v>0</v>
      </c>
      <c r="M47" s="79">
        <f>0</f>
        <v>0</v>
      </c>
      <c r="N47" s="79">
        <f>0</f>
        <v>0</v>
      </c>
      <c r="O47" s="79">
        <f>1</f>
        <v>1</v>
      </c>
      <c r="P47" s="79">
        <f>0</f>
        <v>0</v>
      </c>
      <c r="Q47" s="79">
        <f>0</f>
        <v>0</v>
      </c>
      <c r="R47" s="79">
        <f>0</f>
        <v>0</v>
      </c>
      <c r="S47" s="79">
        <f>0</f>
        <v>0</v>
      </c>
      <c r="T47" s="79">
        <f>1</f>
        <v>1</v>
      </c>
      <c r="U47" s="79">
        <f>0</f>
        <v>0</v>
      </c>
      <c r="V47" s="79">
        <f>0</f>
        <v>0</v>
      </c>
      <c r="W47" s="79">
        <f>0</f>
        <v>0</v>
      </c>
      <c r="X47" s="79">
        <f>1</f>
        <v>1</v>
      </c>
      <c r="Y47" s="79">
        <f>0</f>
        <v>0</v>
      </c>
      <c r="Z47" s="79">
        <f>1</f>
        <v>1</v>
      </c>
      <c r="AA47" s="79">
        <f>0</f>
        <v>0</v>
      </c>
      <c r="AB47" s="79">
        <f>0</f>
        <v>0</v>
      </c>
      <c r="AC47" s="79">
        <f>0</f>
        <v>0</v>
      </c>
      <c r="AD47" s="79">
        <f>0</f>
        <v>0</v>
      </c>
      <c r="AE47" s="79">
        <f>0</f>
        <v>0</v>
      </c>
      <c r="AF47" s="79">
        <f>0</f>
        <v>0</v>
      </c>
      <c r="AG47" s="79">
        <f>0</f>
        <v>0</v>
      </c>
      <c r="AH47" s="79">
        <f>0</f>
        <v>0</v>
      </c>
      <c r="AI47" s="79">
        <f>0</f>
        <v>0</v>
      </c>
      <c r="AJ47" s="79">
        <f>0</f>
        <v>0</v>
      </c>
      <c r="AK47" s="79">
        <f>0</f>
        <v>0</v>
      </c>
      <c r="AL47" s="79">
        <f>0</f>
        <v>0</v>
      </c>
      <c r="AM47" s="79">
        <f>0</f>
        <v>0</v>
      </c>
      <c r="AN47" s="80">
        <f>0</f>
        <v>0</v>
      </c>
      <c r="AO47" s="79">
        <f>0</f>
        <v>0</v>
      </c>
      <c r="AP47" s="79">
        <f>0</f>
        <v>0</v>
      </c>
      <c r="AQ47" s="79">
        <f>0</f>
        <v>0</v>
      </c>
      <c r="AR47" s="79">
        <f>0</f>
        <v>0</v>
      </c>
    </row>
    <row r="48" spans="1:44" ht="60">
      <c r="A48" s="87" t="s">
        <v>189</v>
      </c>
      <c r="B48" s="88">
        <v>264</v>
      </c>
      <c r="C48" s="86">
        <v>38</v>
      </c>
      <c r="D48" s="79">
        <f>0</f>
        <v>0</v>
      </c>
      <c r="E48" s="79">
        <f>0</f>
        <v>0</v>
      </c>
      <c r="F48" s="79">
        <f>0</f>
        <v>0</v>
      </c>
      <c r="G48" s="79">
        <f>0</f>
        <v>0</v>
      </c>
      <c r="H48" s="79">
        <f>0</f>
        <v>0</v>
      </c>
      <c r="I48" s="79">
        <f>0</f>
        <v>0</v>
      </c>
      <c r="J48" s="79">
        <f>0</f>
        <v>0</v>
      </c>
      <c r="K48" s="79">
        <f>0</f>
        <v>0</v>
      </c>
      <c r="L48" s="79">
        <f>0</f>
        <v>0</v>
      </c>
      <c r="M48" s="79">
        <f>0</f>
        <v>0</v>
      </c>
      <c r="N48" s="79">
        <f>0</f>
        <v>0</v>
      </c>
      <c r="O48" s="79">
        <f>0</f>
        <v>0</v>
      </c>
      <c r="P48" s="79">
        <f>0</f>
        <v>0</v>
      </c>
      <c r="Q48" s="79">
        <f>0</f>
        <v>0</v>
      </c>
      <c r="R48" s="79">
        <f>0</f>
        <v>0</v>
      </c>
      <c r="S48" s="79">
        <f>0</f>
        <v>0</v>
      </c>
      <c r="T48" s="79">
        <f>0</f>
        <v>0</v>
      </c>
      <c r="U48" s="79">
        <f>0</f>
        <v>0</v>
      </c>
      <c r="V48" s="79">
        <f>0</f>
        <v>0</v>
      </c>
      <c r="W48" s="79">
        <f>0</f>
        <v>0</v>
      </c>
      <c r="X48" s="79">
        <f>0</f>
        <v>0</v>
      </c>
      <c r="Y48" s="79">
        <f>0</f>
        <v>0</v>
      </c>
      <c r="Z48" s="79">
        <f>0</f>
        <v>0</v>
      </c>
      <c r="AA48" s="79">
        <f>0</f>
        <v>0</v>
      </c>
      <c r="AB48" s="79">
        <f>0</f>
        <v>0</v>
      </c>
      <c r="AC48" s="79">
        <f>0</f>
        <v>0</v>
      </c>
      <c r="AD48" s="79">
        <f>0</f>
        <v>0</v>
      </c>
      <c r="AE48" s="79">
        <f>0</f>
        <v>0</v>
      </c>
      <c r="AF48" s="79">
        <f>0</f>
        <v>0</v>
      </c>
      <c r="AG48" s="79">
        <f>0</f>
        <v>0</v>
      </c>
      <c r="AH48" s="79">
        <f>0</f>
        <v>0</v>
      </c>
      <c r="AI48" s="79">
        <f>0</f>
        <v>0</v>
      </c>
      <c r="AJ48" s="79">
        <f>0</f>
        <v>0</v>
      </c>
      <c r="AK48" s="79">
        <f>0</f>
        <v>0</v>
      </c>
      <c r="AL48" s="79">
        <f>0</f>
        <v>0</v>
      </c>
      <c r="AM48" s="79">
        <f>0</f>
        <v>0</v>
      </c>
      <c r="AN48" s="80">
        <f>0</f>
        <v>0</v>
      </c>
      <c r="AO48" s="79">
        <f>0</f>
        <v>0</v>
      </c>
      <c r="AP48" s="79">
        <f>0</f>
        <v>0</v>
      </c>
      <c r="AQ48" s="79">
        <f>0</f>
        <v>0</v>
      </c>
      <c r="AR48" s="79">
        <f>0</f>
        <v>0</v>
      </c>
    </row>
    <row r="49" spans="1:44" ht="138.75" customHeight="1">
      <c r="A49" s="87" t="s">
        <v>188</v>
      </c>
      <c r="B49" s="88" t="s">
        <v>187</v>
      </c>
      <c r="C49" s="86">
        <v>39</v>
      </c>
      <c r="D49" s="79">
        <f>0</f>
        <v>0</v>
      </c>
      <c r="E49" s="79">
        <f>0</f>
        <v>0</v>
      </c>
      <c r="F49" s="79">
        <f>0</f>
        <v>0</v>
      </c>
      <c r="G49" s="79">
        <f>0</f>
        <v>0</v>
      </c>
      <c r="H49" s="79">
        <f>0</f>
        <v>0</v>
      </c>
      <c r="I49" s="79">
        <f>0</f>
        <v>0</v>
      </c>
      <c r="J49" s="79">
        <f>0</f>
        <v>0</v>
      </c>
      <c r="K49" s="79">
        <f>0</f>
        <v>0</v>
      </c>
      <c r="L49" s="79">
        <f>0</f>
        <v>0</v>
      </c>
      <c r="M49" s="79">
        <f>0</f>
        <v>0</v>
      </c>
      <c r="N49" s="79">
        <f>0</f>
        <v>0</v>
      </c>
      <c r="O49" s="79">
        <f>0</f>
        <v>0</v>
      </c>
      <c r="P49" s="79">
        <f>0</f>
        <v>0</v>
      </c>
      <c r="Q49" s="79">
        <f>0</f>
        <v>0</v>
      </c>
      <c r="R49" s="79">
        <f>0</f>
        <v>0</v>
      </c>
      <c r="S49" s="79">
        <f>0</f>
        <v>0</v>
      </c>
      <c r="T49" s="79">
        <f>0</f>
        <v>0</v>
      </c>
      <c r="U49" s="79">
        <f>0</f>
        <v>0</v>
      </c>
      <c r="V49" s="79">
        <f>0</f>
        <v>0</v>
      </c>
      <c r="W49" s="79">
        <f>0</f>
        <v>0</v>
      </c>
      <c r="X49" s="79">
        <f>0</f>
        <v>0</v>
      </c>
      <c r="Y49" s="79">
        <f>0</f>
        <v>0</v>
      </c>
      <c r="Z49" s="79">
        <f>0</f>
        <v>0</v>
      </c>
      <c r="AA49" s="79">
        <f>0</f>
        <v>0</v>
      </c>
      <c r="AB49" s="79">
        <f>0</f>
        <v>0</v>
      </c>
      <c r="AC49" s="79">
        <f>0</f>
        <v>0</v>
      </c>
      <c r="AD49" s="79">
        <f>0</f>
        <v>0</v>
      </c>
      <c r="AE49" s="79">
        <f>0</f>
        <v>0</v>
      </c>
      <c r="AF49" s="79">
        <f>0</f>
        <v>0</v>
      </c>
      <c r="AG49" s="79">
        <f>0</f>
        <v>0</v>
      </c>
      <c r="AH49" s="79">
        <f>0</f>
        <v>0</v>
      </c>
      <c r="AI49" s="79">
        <f>0</f>
        <v>0</v>
      </c>
      <c r="AJ49" s="79">
        <f>0</f>
        <v>0</v>
      </c>
      <c r="AK49" s="79">
        <f>0</f>
        <v>0</v>
      </c>
      <c r="AL49" s="79">
        <f>0</f>
        <v>0</v>
      </c>
      <c r="AM49" s="79">
        <f>0</f>
        <v>0</v>
      </c>
      <c r="AN49" s="80">
        <f>0</f>
        <v>0</v>
      </c>
      <c r="AO49" s="79">
        <f>0</f>
        <v>0</v>
      </c>
      <c r="AP49" s="79">
        <f>0</f>
        <v>0</v>
      </c>
      <c r="AQ49" s="79">
        <f>0</f>
        <v>0</v>
      </c>
      <c r="AR49" s="79">
        <f>0</f>
        <v>0</v>
      </c>
    </row>
    <row r="50" spans="1:44" ht="60">
      <c r="A50" s="87" t="s">
        <v>186</v>
      </c>
      <c r="B50" s="89" t="s">
        <v>185</v>
      </c>
      <c r="C50" s="86">
        <v>40</v>
      </c>
      <c r="D50" s="79">
        <f>0</f>
        <v>0</v>
      </c>
      <c r="E50" s="79">
        <f>0</f>
        <v>0</v>
      </c>
      <c r="F50" s="79">
        <f>0</f>
        <v>0</v>
      </c>
      <c r="G50" s="79">
        <f>0</f>
        <v>0</v>
      </c>
      <c r="H50" s="79">
        <f>0</f>
        <v>0</v>
      </c>
      <c r="I50" s="79">
        <f>0</f>
        <v>0</v>
      </c>
      <c r="J50" s="79">
        <f>0</f>
        <v>0</v>
      </c>
      <c r="K50" s="79">
        <f>0</f>
        <v>0</v>
      </c>
      <c r="L50" s="79">
        <f>0</f>
        <v>0</v>
      </c>
      <c r="M50" s="79">
        <f>0</f>
        <v>0</v>
      </c>
      <c r="N50" s="79">
        <f>0</f>
        <v>0</v>
      </c>
      <c r="O50" s="79">
        <f>0</f>
        <v>0</v>
      </c>
      <c r="P50" s="79">
        <f>0</f>
        <v>0</v>
      </c>
      <c r="Q50" s="79">
        <f>0</f>
        <v>0</v>
      </c>
      <c r="R50" s="79">
        <f>0</f>
        <v>0</v>
      </c>
      <c r="S50" s="79">
        <f>0</f>
        <v>0</v>
      </c>
      <c r="T50" s="79">
        <f>0</f>
        <v>0</v>
      </c>
      <c r="U50" s="79">
        <f>0</f>
        <v>0</v>
      </c>
      <c r="V50" s="79">
        <f>0</f>
        <v>0</v>
      </c>
      <c r="W50" s="79">
        <f>0</f>
        <v>0</v>
      </c>
      <c r="X50" s="79">
        <f>0</f>
        <v>0</v>
      </c>
      <c r="Y50" s="79">
        <f>0</f>
        <v>0</v>
      </c>
      <c r="Z50" s="79">
        <f>0</f>
        <v>0</v>
      </c>
      <c r="AA50" s="79">
        <f>0</f>
        <v>0</v>
      </c>
      <c r="AB50" s="79">
        <f>0</f>
        <v>0</v>
      </c>
      <c r="AC50" s="79">
        <f>0</f>
        <v>0</v>
      </c>
      <c r="AD50" s="79">
        <f>0</f>
        <v>0</v>
      </c>
      <c r="AE50" s="79">
        <f>0</f>
        <v>0</v>
      </c>
      <c r="AF50" s="79">
        <f>0</f>
        <v>0</v>
      </c>
      <c r="AG50" s="79">
        <f>0</f>
        <v>0</v>
      </c>
      <c r="AH50" s="79">
        <f>0</f>
        <v>0</v>
      </c>
      <c r="AI50" s="79">
        <f>0</f>
        <v>0</v>
      </c>
      <c r="AJ50" s="79">
        <f>0</f>
        <v>0</v>
      </c>
      <c r="AK50" s="79">
        <f>0</f>
        <v>0</v>
      </c>
      <c r="AL50" s="79">
        <f>0</f>
        <v>0</v>
      </c>
      <c r="AM50" s="79">
        <f>0</f>
        <v>0</v>
      </c>
      <c r="AN50" s="80">
        <f>0</f>
        <v>0</v>
      </c>
      <c r="AO50" s="79">
        <f>0</f>
        <v>0</v>
      </c>
      <c r="AP50" s="79">
        <f>0</f>
        <v>0</v>
      </c>
      <c r="AQ50" s="79">
        <f>0</f>
        <v>0</v>
      </c>
      <c r="AR50" s="79">
        <f>0</f>
        <v>0</v>
      </c>
    </row>
    <row r="51" spans="1:44" ht="105" customHeight="1">
      <c r="A51" s="87" t="s">
        <v>184</v>
      </c>
      <c r="B51" s="88" t="s">
        <v>183</v>
      </c>
      <c r="C51" s="86">
        <v>41</v>
      </c>
      <c r="D51" s="79">
        <f>0</f>
        <v>0</v>
      </c>
      <c r="E51" s="79">
        <f>0</f>
        <v>0</v>
      </c>
      <c r="F51" s="79">
        <f>0</f>
        <v>0</v>
      </c>
      <c r="G51" s="79">
        <f>0</f>
        <v>0</v>
      </c>
      <c r="H51" s="79">
        <f>0</f>
        <v>0</v>
      </c>
      <c r="I51" s="79">
        <f>0</f>
        <v>0</v>
      </c>
      <c r="J51" s="79">
        <f>0</f>
        <v>0</v>
      </c>
      <c r="K51" s="79">
        <f>0</f>
        <v>0</v>
      </c>
      <c r="L51" s="79">
        <f>0</f>
        <v>0</v>
      </c>
      <c r="M51" s="79">
        <f>0</f>
        <v>0</v>
      </c>
      <c r="N51" s="79">
        <f>0</f>
        <v>0</v>
      </c>
      <c r="O51" s="79">
        <f>0</f>
        <v>0</v>
      </c>
      <c r="P51" s="79">
        <f>0</f>
        <v>0</v>
      </c>
      <c r="Q51" s="79">
        <f>0</f>
        <v>0</v>
      </c>
      <c r="R51" s="79">
        <f>0</f>
        <v>0</v>
      </c>
      <c r="S51" s="79">
        <f>0</f>
        <v>0</v>
      </c>
      <c r="T51" s="79">
        <f>0</f>
        <v>0</v>
      </c>
      <c r="U51" s="79">
        <f>0</f>
        <v>0</v>
      </c>
      <c r="V51" s="79">
        <f>0</f>
        <v>0</v>
      </c>
      <c r="W51" s="79">
        <f>0</f>
        <v>0</v>
      </c>
      <c r="X51" s="79">
        <f>0</f>
        <v>0</v>
      </c>
      <c r="Y51" s="79">
        <f>0</f>
        <v>0</v>
      </c>
      <c r="Z51" s="79">
        <f>0</f>
        <v>0</v>
      </c>
      <c r="AA51" s="79">
        <f>0</f>
        <v>0</v>
      </c>
      <c r="AB51" s="79">
        <f>0</f>
        <v>0</v>
      </c>
      <c r="AC51" s="79">
        <f>0</f>
        <v>0</v>
      </c>
      <c r="AD51" s="79">
        <f>0</f>
        <v>0</v>
      </c>
      <c r="AE51" s="79">
        <f>0</f>
        <v>0</v>
      </c>
      <c r="AF51" s="79">
        <f>0</f>
        <v>0</v>
      </c>
      <c r="AG51" s="79">
        <f>0</f>
        <v>0</v>
      </c>
      <c r="AH51" s="79">
        <f>0</f>
        <v>0</v>
      </c>
      <c r="AI51" s="79">
        <f>0</f>
        <v>0</v>
      </c>
      <c r="AJ51" s="79">
        <f>0</f>
        <v>0</v>
      </c>
      <c r="AK51" s="79">
        <f>0</f>
        <v>0</v>
      </c>
      <c r="AL51" s="79">
        <f>0</f>
        <v>0</v>
      </c>
      <c r="AM51" s="79">
        <f>0</f>
        <v>0</v>
      </c>
      <c r="AN51" s="80">
        <f>0</f>
        <v>0</v>
      </c>
      <c r="AO51" s="79">
        <f>0</f>
        <v>0</v>
      </c>
      <c r="AP51" s="79">
        <f>0</f>
        <v>0</v>
      </c>
      <c r="AQ51" s="79">
        <f>0</f>
        <v>0</v>
      </c>
      <c r="AR51" s="79">
        <f>0</f>
        <v>0</v>
      </c>
    </row>
    <row r="52" spans="1:44" ht="147.6" customHeight="1">
      <c r="A52" s="87" t="s">
        <v>182</v>
      </c>
      <c r="B52" s="88" t="s">
        <v>181</v>
      </c>
      <c r="C52" s="86">
        <v>42</v>
      </c>
      <c r="D52" s="79">
        <f>49</f>
        <v>49</v>
      </c>
      <c r="E52" s="79">
        <f>1</f>
        <v>1</v>
      </c>
      <c r="F52" s="79">
        <f>0</f>
        <v>0</v>
      </c>
      <c r="G52" s="79">
        <f>0</f>
        <v>0</v>
      </c>
      <c r="H52" s="79">
        <f>0</f>
        <v>0</v>
      </c>
      <c r="I52" s="79">
        <f>9</f>
        <v>9</v>
      </c>
      <c r="J52" s="79">
        <f>11</f>
        <v>11</v>
      </c>
      <c r="K52" s="79">
        <f>23</f>
        <v>23</v>
      </c>
      <c r="L52" s="79">
        <f>6</f>
        <v>6</v>
      </c>
      <c r="M52" s="79">
        <f>0</f>
        <v>0</v>
      </c>
      <c r="N52" s="79">
        <f>0</f>
        <v>0</v>
      </c>
      <c r="O52" s="79">
        <f>23</f>
        <v>23</v>
      </c>
      <c r="P52" s="79">
        <f>0</f>
        <v>0</v>
      </c>
      <c r="Q52" s="79">
        <f>0</f>
        <v>0</v>
      </c>
      <c r="R52" s="79">
        <f>31</f>
        <v>31</v>
      </c>
      <c r="S52" s="79">
        <f>0</f>
        <v>0</v>
      </c>
      <c r="T52" s="79">
        <f>18</f>
        <v>18</v>
      </c>
      <c r="U52" s="79">
        <f>0</f>
        <v>0</v>
      </c>
      <c r="V52" s="79">
        <f>16</f>
        <v>16</v>
      </c>
      <c r="W52" s="79">
        <f>13</f>
        <v>13</v>
      </c>
      <c r="X52" s="79">
        <f>19</f>
        <v>19</v>
      </c>
      <c r="Y52" s="79">
        <f>1</f>
        <v>1</v>
      </c>
      <c r="Z52" s="79">
        <f>16</f>
        <v>16</v>
      </c>
      <c r="AA52" s="79">
        <f>0</f>
        <v>0</v>
      </c>
      <c r="AB52" s="79">
        <f>0</f>
        <v>0</v>
      </c>
      <c r="AC52" s="79">
        <f>3</f>
        <v>3</v>
      </c>
      <c r="AD52" s="79">
        <f>0</f>
        <v>0</v>
      </c>
      <c r="AE52" s="79">
        <f>0</f>
        <v>0</v>
      </c>
      <c r="AF52" s="79">
        <f>2</f>
        <v>2</v>
      </c>
      <c r="AG52" s="79">
        <f>0</f>
        <v>0</v>
      </c>
      <c r="AH52" s="79">
        <f>0</f>
        <v>0</v>
      </c>
      <c r="AI52" s="79">
        <f>1</f>
        <v>1</v>
      </c>
      <c r="AJ52" s="79">
        <f>24</f>
        <v>24</v>
      </c>
      <c r="AK52" s="79">
        <f>0</f>
        <v>0</v>
      </c>
      <c r="AL52" s="79">
        <f>0</f>
        <v>0</v>
      </c>
      <c r="AM52" s="79">
        <f>0</f>
        <v>0</v>
      </c>
      <c r="AN52" s="80">
        <f>0</f>
        <v>0</v>
      </c>
      <c r="AO52" s="79">
        <f>0</f>
        <v>0</v>
      </c>
      <c r="AP52" s="79">
        <f>2</f>
        <v>2</v>
      </c>
      <c r="AQ52" s="79">
        <f>1</f>
        <v>1</v>
      </c>
      <c r="AR52" s="79">
        <f>1</f>
        <v>1</v>
      </c>
    </row>
    <row r="53" spans="1:44" ht="30">
      <c r="A53" s="87" t="s">
        <v>180</v>
      </c>
      <c r="B53" s="88">
        <v>290</v>
      </c>
      <c r="C53" s="86">
        <v>43</v>
      </c>
      <c r="D53" s="79">
        <f>0</f>
        <v>0</v>
      </c>
      <c r="E53" s="79">
        <f>0</f>
        <v>0</v>
      </c>
      <c r="F53" s="79">
        <f>0</f>
        <v>0</v>
      </c>
      <c r="G53" s="79">
        <f>0</f>
        <v>0</v>
      </c>
      <c r="H53" s="79">
        <f>0</f>
        <v>0</v>
      </c>
      <c r="I53" s="79">
        <f>0</f>
        <v>0</v>
      </c>
      <c r="J53" s="79">
        <f>0</f>
        <v>0</v>
      </c>
      <c r="K53" s="79">
        <f>0</f>
        <v>0</v>
      </c>
      <c r="L53" s="79">
        <f>0</f>
        <v>0</v>
      </c>
      <c r="M53" s="79">
        <f>0</f>
        <v>0</v>
      </c>
      <c r="N53" s="79">
        <f>0</f>
        <v>0</v>
      </c>
      <c r="O53" s="79">
        <f>0</f>
        <v>0</v>
      </c>
      <c r="P53" s="79">
        <f>0</f>
        <v>0</v>
      </c>
      <c r="Q53" s="79">
        <f>0</f>
        <v>0</v>
      </c>
      <c r="R53" s="79">
        <f>0</f>
        <v>0</v>
      </c>
      <c r="S53" s="79">
        <f>0</f>
        <v>0</v>
      </c>
      <c r="T53" s="79">
        <f>0</f>
        <v>0</v>
      </c>
      <c r="U53" s="79">
        <f>0</f>
        <v>0</v>
      </c>
      <c r="V53" s="79">
        <f>0</f>
        <v>0</v>
      </c>
      <c r="W53" s="79">
        <f>0</f>
        <v>0</v>
      </c>
      <c r="X53" s="79">
        <f>0</f>
        <v>0</v>
      </c>
      <c r="Y53" s="79">
        <f>0</f>
        <v>0</v>
      </c>
      <c r="Z53" s="79">
        <f>0</f>
        <v>0</v>
      </c>
      <c r="AA53" s="79">
        <f>0</f>
        <v>0</v>
      </c>
      <c r="AB53" s="79">
        <f>0</f>
        <v>0</v>
      </c>
      <c r="AC53" s="79">
        <f>0</f>
        <v>0</v>
      </c>
      <c r="AD53" s="79">
        <f>0</f>
        <v>0</v>
      </c>
      <c r="AE53" s="79">
        <f>0</f>
        <v>0</v>
      </c>
      <c r="AF53" s="79">
        <f>0</f>
        <v>0</v>
      </c>
      <c r="AG53" s="79">
        <f>0</f>
        <v>0</v>
      </c>
      <c r="AH53" s="79">
        <f>0</f>
        <v>0</v>
      </c>
      <c r="AI53" s="79">
        <f>0</f>
        <v>0</v>
      </c>
      <c r="AJ53" s="79">
        <f>0</f>
        <v>0</v>
      </c>
      <c r="AK53" s="79">
        <f>0</f>
        <v>0</v>
      </c>
      <c r="AL53" s="79">
        <f>0</f>
        <v>0</v>
      </c>
      <c r="AM53" s="79">
        <f>0</f>
        <v>0</v>
      </c>
      <c r="AN53" s="80">
        <f>0</f>
        <v>0</v>
      </c>
      <c r="AO53" s="79">
        <f>0</f>
        <v>0</v>
      </c>
      <c r="AP53" s="79">
        <f>0</f>
        <v>0</v>
      </c>
      <c r="AQ53" s="79">
        <f>0</f>
        <v>0</v>
      </c>
      <c r="AR53" s="79">
        <f>0</f>
        <v>0</v>
      </c>
    </row>
    <row r="54" spans="1:44" ht="30">
      <c r="A54" s="87" t="s">
        <v>179</v>
      </c>
      <c r="B54" s="88">
        <v>291</v>
      </c>
      <c r="C54" s="86">
        <v>44</v>
      </c>
      <c r="D54" s="79">
        <f>1</f>
        <v>1</v>
      </c>
      <c r="E54" s="79">
        <f>0</f>
        <v>0</v>
      </c>
      <c r="F54" s="79">
        <f>0</f>
        <v>0</v>
      </c>
      <c r="G54" s="79">
        <f>0</f>
        <v>0</v>
      </c>
      <c r="H54" s="79">
        <f>0</f>
        <v>0</v>
      </c>
      <c r="I54" s="79">
        <f>0</f>
        <v>0</v>
      </c>
      <c r="J54" s="79">
        <f>1</f>
        <v>1</v>
      </c>
      <c r="K54" s="79">
        <f>0</f>
        <v>0</v>
      </c>
      <c r="L54" s="79">
        <f>0</f>
        <v>0</v>
      </c>
      <c r="M54" s="79">
        <f>0</f>
        <v>0</v>
      </c>
      <c r="N54" s="79">
        <f>0</f>
        <v>0</v>
      </c>
      <c r="O54" s="79">
        <f>0</f>
        <v>0</v>
      </c>
      <c r="P54" s="79">
        <f>0</f>
        <v>0</v>
      </c>
      <c r="Q54" s="79">
        <f>0</f>
        <v>0</v>
      </c>
      <c r="R54" s="79">
        <f>0</f>
        <v>0</v>
      </c>
      <c r="S54" s="79">
        <f>0</f>
        <v>0</v>
      </c>
      <c r="T54" s="79">
        <f>1</f>
        <v>1</v>
      </c>
      <c r="U54" s="79">
        <f>0</f>
        <v>0</v>
      </c>
      <c r="V54" s="79">
        <f>0</f>
        <v>0</v>
      </c>
      <c r="W54" s="79">
        <f>0</f>
        <v>0</v>
      </c>
      <c r="X54" s="79">
        <f>1</f>
        <v>1</v>
      </c>
      <c r="Y54" s="79">
        <f>0</f>
        <v>0</v>
      </c>
      <c r="Z54" s="79">
        <f>0</f>
        <v>0</v>
      </c>
      <c r="AA54" s="79">
        <f>0</f>
        <v>0</v>
      </c>
      <c r="AB54" s="79">
        <f>0</f>
        <v>0</v>
      </c>
      <c r="AC54" s="79">
        <f>0</f>
        <v>0</v>
      </c>
      <c r="AD54" s="79">
        <f>0</f>
        <v>0</v>
      </c>
      <c r="AE54" s="79">
        <f>0</f>
        <v>0</v>
      </c>
      <c r="AF54" s="79">
        <f>0</f>
        <v>0</v>
      </c>
      <c r="AG54" s="79">
        <f>0</f>
        <v>0</v>
      </c>
      <c r="AH54" s="79">
        <f>0</f>
        <v>0</v>
      </c>
      <c r="AI54" s="79">
        <f>0</f>
        <v>0</v>
      </c>
      <c r="AJ54" s="79">
        <f>1</f>
        <v>1</v>
      </c>
      <c r="AK54" s="79">
        <f>0</f>
        <v>0</v>
      </c>
      <c r="AL54" s="79">
        <f>0</f>
        <v>0</v>
      </c>
      <c r="AM54" s="79">
        <f>0</f>
        <v>0</v>
      </c>
      <c r="AN54" s="80">
        <f>0</f>
        <v>0</v>
      </c>
      <c r="AO54" s="79">
        <f>0</f>
        <v>0</v>
      </c>
      <c r="AP54" s="79">
        <f>0</f>
        <v>0</v>
      </c>
      <c r="AQ54" s="79">
        <f>0</f>
        <v>0</v>
      </c>
      <c r="AR54" s="79">
        <f>0</f>
        <v>0</v>
      </c>
    </row>
    <row r="55" spans="1:44" ht="60">
      <c r="A55" s="87" t="s">
        <v>178</v>
      </c>
      <c r="B55" s="89" t="s">
        <v>270</v>
      </c>
      <c r="C55" s="86">
        <v>45</v>
      </c>
      <c r="D55" s="79">
        <f>22</f>
        <v>22</v>
      </c>
      <c r="E55" s="79">
        <f>5</f>
        <v>5</v>
      </c>
      <c r="F55" s="79">
        <f>0</f>
        <v>0</v>
      </c>
      <c r="G55" s="79">
        <f>0</f>
        <v>0</v>
      </c>
      <c r="H55" s="79">
        <f>0</f>
        <v>0</v>
      </c>
      <c r="I55" s="79">
        <f>0</f>
        <v>0</v>
      </c>
      <c r="J55" s="79">
        <f>0</f>
        <v>0</v>
      </c>
      <c r="K55" s="79">
        <f>15</f>
        <v>15</v>
      </c>
      <c r="L55" s="79">
        <f>7</f>
        <v>7</v>
      </c>
      <c r="M55" s="79">
        <f>2</f>
        <v>2</v>
      </c>
      <c r="N55" s="79">
        <f>0</f>
        <v>0</v>
      </c>
      <c r="O55" s="79">
        <f>0</f>
        <v>0</v>
      </c>
      <c r="P55" s="79">
        <f>0</f>
        <v>0</v>
      </c>
      <c r="Q55" s="79">
        <f>0</f>
        <v>0</v>
      </c>
      <c r="R55" s="79">
        <f>20</f>
        <v>20</v>
      </c>
      <c r="S55" s="79">
        <f>0</f>
        <v>0</v>
      </c>
      <c r="T55" s="79">
        <f>2</f>
        <v>2</v>
      </c>
      <c r="U55" s="79">
        <f>0</f>
        <v>0</v>
      </c>
      <c r="V55" s="79">
        <f>10</f>
        <v>10</v>
      </c>
      <c r="W55" s="79">
        <f>4</f>
        <v>4</v>
      </c>
      <c r="X55" s="79">
        <f>7</f>
        <v>7</v>
      </c>
      <c r="Y55" s="79">
        <f>1</f>
        <v>1</v>
      </c>
      <c r="Z55" s="79">
        <f>5</f>
        <v>5</v>
      </c>
      <c r="AA55" s="79">
        <f>0</f>
        <v>0</v>
      </c>
      <c r="AB55" s="79">
        <f>0</f>
        <v>0</v>
      </c>
      <c r="AC55" s="79">
        <f>3</f>
        <v>3</v>
      </c>
      <c r="AD55" s="79">
        <f>1</f>
        <v>1</v>
      </c>
      <c r="AE55" s="79">
        <f>0</f>
        <v>0</v>
      </c>
      <c r="AF55" s="79">
        <f>0</f>
        <v>0</v>
      </c>
      <c r="AG55" s="79">
        <f>0</f>
        <v>0</v>
      </c>
      <c r="AH55" s="79">
        <f>0</f>
        <v>0</v>
      </c>
      <c r="AI55" s="79">
        <f>0</f>
        <v>0</v>
      </c>
      <c r="AJ55" s="79">
        <f>13</f>
        <v>13</v>
      </c>
      <c r="AK55" s="79">
        <f>0</f>
        <v>0</v>
      </c>
      <c r="AL55" s="79">
        <f>0</f>
        <v>0</v>
      </c>
      <c r="AM55" s="79">
        <f>0</f>
        <v>0</v>
      </c>
      <c r="AN55" s="80">
        <f>0</f>
        <v>0</v>
      </c>
      <c r="AO55" s="79">
        <f>0</f>
        <v>0</v>
      </c>
      <c r="AP55" s="79">
        <f>0</f>
        <v>0</v>
      </c>
      <c r="AQ55" s="79">
        <f>0</f>
        <v>0</v>
      </c>
      <c r="AR55" s="79">
        <f>0</f>
        <v>0</v>
      </c>
    </row>
    <row r="56" spans="1:44" ht="60">
      <c r="A56" s="87" t="s">
        <v>177</v>
      </c>
      <c r="B56" s="90" t="s">
        <v>176</v>
      </c>
      <c r="C56" s="86">
        <v>46</v>
      </c>
      <c r="D56" s="79">
        <f>1111</f>
        <v>1111</v>
      </c>
      <c r="E56" s="79">
        <f>308</f>
        <v>308</v>
      </c>
      <c r="F56" s="79">
        <f>3</f>
        <v>3</v>
      </c>
      <c r="G56" s="79">
        <f>12</f>
        <v>12</v>
      </c>
      <c r="H56" s="79">
        <f>0</f>
        <v>0</v>
      </c>
      <c r="I56" s="79">
        <f>183</f>
        <v>183</v>
      </c>
      <c r="J56" s="79">
        <f>126</f>
        <v>126</v>
      </c>
      <c r="K56" s="79">
        <f>592</f>
        <v>592</v>
      </c>
      <c r="L56" s="79">
        <f>210</f>
        <v>210</v>
      </c>
      <c r="M56" s="79">
        <f>35</f>
        <v>35</v>
      </c>
      <c r="N56" s="79">
        <f>56</f>
        <v>56</v>
      </c>
      <c r="O56" s="79">
        <f>437</f>
        <v>437</v>
      </c>
      <c r="P56" s="79">
        <f>0</f>
        <v>0</v>
      </c>
      <c r="Q56" s="79">
        <f>0</f>
        <v>0</v>
      </c>
      <c r="R56" s="79">
        <f>758</f>
        <v>758</v>
      </c>
      <c r="S56" s="79">
        <f>1</f>
        <v>1</v>
      </c>
      <c r="T56" s="79">
        <f>320</f>
        <v>320</v>
      </c>
      <c r="U56" s="79">
        <f>32</f>
        <v>32</v>
      </c>
      <c r="V56" s="79">
        <f>182</f>
        <v>182</v>
      </c>
      <c r="W56" s="79">
        <f>297</f>
        <v>297</v>
      </c>
      <c r="X56" s="79">
        <f>593</f>
        <v>593</v>
      </c>
      <c r="Y56" s="79">
        <f>39</f>
        <v>39</v>
      </c>
      <c r="Z56" s="79">
        <f>343</f>
        <v>343</v>
      </c>
      <c r="AA56" s="79">
        <f>0</f>
        <v>0</v>
      </c>
      <c r="AB56" s="79">
        <f>0</f>
        <v>0</v>
      </c>
      <c r="AC56" s="79">
        <f>32</f>
        <v>32</v>
      </c>
      <c r="AD56" s="79">
        <f>3</f>
        <v>3</v>
      </c>
      <c r="AE56" s="79">
        <f>1</f>
        <v>1</v>
      </c>
      <c r="AF56" s="79">
        <f>0</f>
        <v>0</v>
      </c>
      <c r="AG56" s="79">
        <f>0</f>
        <v>0</v>
      </c>
      <c r="AH56" s="79">
        <f>0</f>
        <v>0</v>
      </c>
      <c r="AI56" s="79">
        <f>62</f>
        <v>62</v>
      </c>
      <c r="AJ56" s="79">
        <f>657</f>
        <v>657</v>
      </c>
      <c r="AK56" s="79">
        <f>9</f>
        <v>9</v>
      </c>
      <c r="AL56" s="79">
        <f>0</f>
        <v>0</v>
      </c>
      <c r="AM56" s="79">
        <f>0</f>
        <v>0</v>
      </c>
      <c r="AN56" s="80">
        <f>0</f>
        <v>0</v>
      </c>
      <c r="AO56" s="79">
        <f>0</f>
        <v>0</v>
      </c>
      <c r="AP56" s="79">
        <f>0</f>
        <v>0</v>
      </c>
      <c r="AQ56" s="79">
        <f>14</f>
        <v>14</v>
      </c>
      <c r="AR56" s="79">
        <f>10</f>
        <v>10</v>
      </c>
    </row>
    <row r="57" spans="1:44" ht="101.25" customHeight="1">
      <c r="A57" s="87" t="s">
        <v>175</v>
      </c>
      <c r="B57" s="88" t="s">
        <v>174</v>
      </c>
      <c r="C57" s="86">
        <v>47</v>
      </c>
      <c r="D57" s="79">
        <f>34</f>
        <v>34</v>
      </c>
      <c r="E57" s="79">
        <f>3</f>
        <v>3</v>
      </c>
      <c r="F57" s="79">
        <f>0</f>
        <v>0</v>
      </c>
      <c r="G57" s="79">
        <f>0</f>
        <v>0</v>
      </c>
      <c r="H57" s="79">
        <f>0</f>
        <v>0</v>
      </c>
      <c r="I57" s="79">
        <f>2</f>
        <v>2</v>
      </c>
      <c r="J57" s="79">
        <f>5</f>
        <v>5</v>
      </c>
      <c r="K57" s="79">
        <f>23</f>
        <v>23</v>
      </c>
      <c r="L57" s="79">
        <f>4</f>
        <v>4</v>
      </c>
      <c r="M57" s="79">
        <f>1</f>
        <v>1</v>
      </c>
      <c r="N57" s="79">
        <f>0</f>
        <v>0</v>
      </c>
      <c r="O57" s="79">
        <f>1</f>
        <v>1</v>
      </c>
      <c r="P57" s="79">
        <f>0</f>
        <v>0</v>
      </c>
      <c r="Q57" s="79">
        <f>0</f>
        <v>0</v>
      </c>
      <c r="R57" s="79">
        <f>31</f>
        <v>31</v>
      </c>
      <c r="S57" s="79">
        <f>0</f>
        <v>0</v>
      </c>
      <c r="T57" s="79">
        <f>1</f>
        <v>1</v>
      </c>
      <c r="U57" s="79">
        <f>2</f>
        <v>2</v>
      </c>
      <c r="V57" s="79">
        <f>6</f>
        <v>6</v>
      </c>
      <c r="W57" s="79">
        <f>11</f>
        <v>11</v>
      </c>
      <c r="X57" s="79">
        <f>17</f>
        <v>17</v>
      </c>
      <c r="Y57" s="79">
        <f>0</f>
        <v>0</v>
      </c>
      <c r="Z57" s="79">
        <f>9</f>
        <v>9</v>
      </c>
      <c r="AA57" s="79">
        <f>0</f>
        <v>0</v>
      </c>
      <c r="AB57" s="79">
        <f>0</f>
        <v>0</v>
      </c>
      <c r="AC57" s="79">
        <f>3</f>
        <v>3</v>
      </c>
      <c r="AD57" s="79">
        <f>1</f>
        <v>1</v>
      </c>
      <c r="AE57" s="79">
        <f>0</f>
        <v>0</v>
      </c>
      <c r="AF57" s="79">
        <f>0</f>
        <v>0</v>
      </c>
      <c r="AG57" s="79">
        <f>0</f>
        <v>0</v>
      </c>
      <c r="AH57" s="79">
        <f>0</f>
        <v>0</v>
      </c>
      <c r="AI57" s="79">
        <f>3</f>
        <v>3</v>
      </c>
      <c r="AJ57" s="79">
        <f>16</f>
        <v>16</v>
      </c>
      <c r="AK57" s="79">
        <f>0</f>
        <v>0</v>
      </c>
      <c r="AL57" s="79">
        <f>0</f>
        <v>0</v>
      </c>
      <c r="AM57" s="79">
        <f>0</f>
        <v>0</v>
      </c>
      <c r="AN57" s="80">
        <f>0</f>
        <v>0</v>
      </c>
      <c r="AO57" s="79">
        <f>0</f>
        <v>0</v>
      </c>
      <c r="AP57" s="79">
        <f>0</f>
        <v>0</v>
      </c>
      <c r="AQ57" s="79">
        <f>2</f>
        <v>2</v>
      </c>
      <c r="AR57" s="79">
        <f>0</f>
        <v>0</v>
      </c>
    </row>
    <row r="58" spans="1:44" ht="90">
      <c r="A58" s="87" t="s">
        <v>173</v>
      </c>
      <c r="B58" s="88" t="s">
        <v>172</v>
      </c>
      <c r="C58" s="86">
        <v>48</v>
      </c>
      <c r="D58" s="79">
        <f>537</f>
        <v>537</v>
      </c>
      <c r="E58" s="79">
        <f>93</f>
        <v>93</v>
      </c>
      <c r="F58" s="79">
        <f>1</f>
        <v>1</v>
      </c>
      <c r="G58" s="79">
        <f>4</f>
        <v>4</v>
      </c>
      <c r="H58" s="79">
        <f>0</f>
        <v>0</v>
      </c>
      <c r="I58" s="79">
        <f>158</f>
        <v>158</v>
      </c>
      <c r="J58" s="79">
        <f>94</f>
        <v>94</v>
      </c>
      <c r="K58" s="79">
        <f>249</f>
        <v>249</v>
      </c>
      <c r="L58" s="79">
        <f>36</f>
        <v>36</v>
      </c>
      <c r="M58" s="79">
        <f>8</f>
        <v>8</v>
      </c>
      <c r="N58" s="79">
        <f>3</f>
        <v>3</v>
      </c>
      <c r="O58" s="79">
        <f>432</f>
        <v>432</v>
      </c>
      <c r="P58" s="79">
        <f>0</f>
        <v>0</v>
      </c>
      <c r="Q58" s="79">
        <f>0</f>
        <v>0</v>
      </c>
      <c r="R58" s="79">
        <f>197</f>
        <v>197</v>
      </c>
      <c r="S58" s="79">
        <f>0</f>
        <v>0</v>
      </c>
      <c r="T58" s="79">
        <f>310</f>
        <v>310</v>
      </c>
      <c r="U58" s="79">
        <f>30</f>
        <v>30</v>
      </c>
      <c r="V58" s="79">
        <f>65</f>
        <v>65</v>
      </c>
      <c r="W58" s="79">
        <f>89</f>
        <v>89</v>
      </c>
      <c r="X58" s="79">
        <f>364</f>
        <v>364</v>
      </c>
      <c r="Y58" s="79">
        <f>19</f>
        <v>19</v>
      </c>
      <c r="Z58" s="79">
        <f>198</f>
        <v>198</v>
      </c>
      <c r="AA58" s="79">
        <f>0</f>
        <v>0</v>
      </c>
      <c r="AB58" s="79">
        <f>0</f>
        <v>0</v>
      </c>
      <c r="AC58" s="79">
        <f>10</f>
        <v>10</v>
      </c>
      <c r="AD58" s="79">
        <f>0</f>
        <v>0</v>
      </c>
      <c r="AE58" s="79">
        <f>0</f>
        <v>0</v>
      </c>
      <c r="AF58" s="79">
        <f>0</f>
        <v>0</v>
      </c>
      <c r="AG58" s="79">
        <f>0</f>
        <v>0</v>
      </c>
      <c r="AH58" s="79">
        <f>0</f>
        <v>0</v>
      </c>
      <c r="AI58" s="79">
        <f>11</f>
        <v>11</v>
      </c>
      <c r="AJ58" s="79">
        <f>313</f>
        <v>313</v>
      </c>
      <c r="AK58" s="79">
        <f>0</f>
        <v>0</v>
      </c>
      <c r="AL58" s="79">
        <f>0</f>
        <v>0</v>
      </c>
      <c r="AM58" s="79">
        <f>0</f>
        <v>0</v>
      </c>
      <c r="AN58" s="80">
        <f>0</f>
        <v>0</v>
      </c>
      <c r="AO58" s="79">
        <f>0</f>
        <v>0</v>
      </c>
      <c r="AP58" s="79">
        <f>0</f>
        <v>0</v>
      </c>
      <c r="AQ58" s="79">
        <f>5</f>
        <v>5</v>
      </c>
      <c r="AR58" s="79">
        <f>0</f>
        <v>0</v>
      </c>
    </row>
    <row r="59" spans="1:44" ht="60">
      <c r="A59" s="87" t="s">
        <v>171</v>
      </c>
      <c r="B59" s="88" t="s">
        <v>170</v>
      </c>
      <c r="C59" s="86">
        <v>49</v>
      </c>
      <c r="D59" s="81">
        <f>0</f>
        <v>0</v>
      </c>
      <c r="E59" s="81">
        <f>0</f>
        <v>0</v>
      </c>
      <c r="F59" s="81">
        <f>0</f>
        <v>0</v>
      </c>
      <c r="G59" s="81">
        <f>0</f>
        <v>0</v>
      </c>
      <c r="H59" s="81">
        <f>0</f>
        <v>0</v>
      </c>
      <c r="I59" s="81">
        <f>0</f>
        <v>0</v>
      </c>
      <c r="J59" s="81">
        <f>0</f>
        <v>0</v>
      </c>
      <c r="K59" s="81">
        <f>0</f>
        <v>0</v>
      </c>
      <c r="L59" s="81">
        <f>0</f>
        <v>0</v>
      </c>
      <c r="M59" s="81">
        <f>0</f>
        <v>0</v>
      </c>
      <c r="N59" s="81">
        <f>0</f>
        <v>0</v>
      </c>
      <c r="O59" s="81">
        <f>0</f>
        <v>0</v>
      </c>
      <c r="P59" s="81">
        <f>0</f>
        <v>0</v>
      </c>
      <c r="Q59" s="81">
        <f>0</f>
        <v>0</v>
      </c>
      <c r="R59" s="81">
        <f>0</f>
        <v>0</v>
      </c>
      <c r="S59" s="81">
        <f>0</f>
        <v>0</v>
      </c>
      <c r="T59" s="81">
        <f>0</f>
        <v>0</v>
      </c>
      <c r="U59" s="81">
        <f>0</f>
        <v>0</v>
      </c>
      <c r="V59" s="81">
        <f>0</f>
        <v>0</v>
      </c>
      <c r="W59" s="81">
        <f>0</f>
        <v>0</v>
      </c>
      <c r="X59" s="81">
        <f>0</f>
        <v>0</v>
      </c>
      <c r="Y59" s="81">
        <f>0</f>
        <v>0</v>
      </c>
      <c r="Z59" s="81">
        <f>0</f>
        <v>0</v>
      </c>
      <c r="AA59" s="81">
        <f>0</f>
        <v>0</v>
      </c>
      <c r="AB59" s="81">
        <f>0</f>
        <v>0</v>
      </c>
      <c r="AC59" s="81">
        <f>0</f>
        <v>0</v>
      </c>
      <c r="AD59" s="81">
        <f>0</f>
        <v>0</v>
      </c>
      <c r="AE59" s="81">
        <f>0</f>
        <v>0</v>
      </c>
      <c r="AF59" s="81">
        <f>0</f>
        <v>0</v>
      </c>
      <c r="AG59" s="81">
        <f>0</f>
        <v>0</v>
      </c>
      <c r="AH59" s="81">
        <f>0</f>
        <v>0</v>
      </c>
      <c r="AI59" s="81">
        <f>0</f>
        <v>0</v>
      </c>
      <c r="AJ59" s="81">
        <f>0</f>
        <v>0</v>
      </c>
      <c r="AK59" s="81">
        <f>0</f>
        <v>0</v>
      </c>
      <c r="AL59" s="81">
        <f>0</f>
        <v>0</v>
      </c>
      <c r="AM59" s="81">
        <f>0</f>
        <v>0</v>
      </c>
      <c r="AN59" s="81">
        <f>0</f>
        <v>0</v>
      </c>
      <c r="AO59" s="81">
        <f>0</f>
        <v>0</v>
      </c>
      <c r="AP59" s="81">
        <f>0</f>
        <v>0</v>
      </c>
      <c r="AQ59" s="81">
        <f>0</f>
        <v>0</v>
      </c>
      <c r="AR59" s="81">
        <f>0</f>
        <v>0</v>
      </c>
    </row>
    <row r="60" spans="1:44" ht="89.25" customHeight="1">
      <c r="A60" s="87" t="s">
        <v>169</v>
      </c>
      <c r="B60" s="88" t="s">
        <v>168</v>
      </c>
      <c r="C60" s="86">
        <v>50</v>
      </c>
      <c r="D60" s="79">
        <f>0</f>
        <v>0</v>
      </c>
      <c r="E60" s="79">
        <f>0</f>
        <v>0</v>
      </c>
      <c r="F60" s="79">
        <f>0</f>
        <v>0</v>
      </c>
      <c r="G60" s="79">
        <f>0</f>
        <v>0</v>
      </c>
      <c r="H60" s="79">
        <f>0</f>
        <v>0</v>
      </c>
      <c r="I60" s="79">
        <f>0</f>
        <v>0</v>
      </c>
      <c r="J60" s="79">
        <f>0</f>
        <v>0</v>
      </c>
      <c r="K60" s="79">
        <f>0</f>
        <v>0</v>
      </c>
      <c r="L60" s="79">
        <f>0</f>
        <v>0</v>
      </c>
      <c r="M60" s="79">
        <f>0</f>
        <v>0</v>
      </c>
      <c r="N60" s="79">
        <f>0</f>
        <v>0</v>
      </c>
      <c r="O60" s="79">
        <f>0</f>
        <v>0</v>
      </c>
      <c r="P60" s="79">
        <f>0</f>
        <v>0</v>
      </c>
      <c r="Q60" s="79">
        <f>0</f>
        <v>0</v>
      </c>
      <c r="R60" s="79">
        <f>0</f>
        <v>0</v>
      </c>
      <c r="S60" s="79">
        <f>0</f>
        <v>0</v>
      </c>
      <c r="T60" s="79">
        <f>0</f>
        <v>0</v>
      </c>
      <c r="U60" s="79">
        <f>0</f>
        <v>0</v>
      </c>
      <c r="V60" s="79">
        <f>0</f>
        <v>0</v>
      </c>
      <c r="W60" s="79">
        <f>0</f>
        <v>0</v>
      </c>
      <c r="X60" s="79">
        <f>0</f>
        <v>0</v>
      </c>
      <c r="Y60" s="79">
        <f>0</f>
        <v>0</v>
      </c>
      <c r="Z60" s="79">
        <f>0</f>
        <v>0</v>
      </c>
      <c r="AA60" s="79">
        <f>0</f>
        <v>0</v>
      </c>
      <c r="AB60" s="79">
        <f>0</f>
        <v>0</v>
      </c>
      <c r="AC60" s="79">
        <f>0</f>
        <v>0</v>
      </c>
      <c r="AD60" s="79">
        <f>0</f>
        <v>0</v>
      </c>
      <c r="AE60" s="79">
        <f>0</f>
        <v>0</v>
      </c>
      <c r="AF60" s="79">
        <f>0</f>
        <v>0</v>
      </c>
      <c r="AG60" s="79">
        <f>0</f>
        <v>0</v>
      </c>
      <c r="AH60" s="79">
        <f>0</f>
        <v>0</v>
      </c>
      <c r="AI60" s="79">
        <f>0</f>
        <v>0</v>
      </c>
      <c r="AJ60" s="79">
        <f>0</f>
        <v>0</v>
      </c>
      <c r="AK60" s="79">
        <f>0</f>
        <v>0</v>
      </c>
      <c r="AL60" s="79">
        <f>0</f>
        <v>0</v>
      </c>
      <c r="AM60" s="79">
        <f>0</f>
        <v>0</v>
      </c>
      <c r="AN60" s="80">
        <f>0</f>
        <v>0</v>
      </c>
      <c r="AO60" s="79">
        <f>0</f>
        <v>0</v>
      </c>
      <c r="AP60" s="79">
        <f>0</f>
        <v>0</v>
      </c>
      <c r="AQ60" s="79">
        <f>0</f>
        <v>0</v>
      </c>
      <c r="AR60" s="79">
        <f>0</f>
        <v>0</v>
      </c>
    </row>
    <row r="61" spans="1:44" ht="30">
      <c r="A61" s="87" t="s">
        <v>167</v>
      </c>
      <c r="B61" s="88"/>
      <c r="C61" s="86">
        <v>51</v>
      </c>
      <c r="D61" s="79">
        <f>0</f>
        <v>0</v>
      </c>
      <c r="E61" s="79">
        <f>0</f>
        <v>0</v>
      </c>
      <c r="F61" s="79">
        <f>0</f>
        <v>0</v>
      </c>
      <c r="G61" s="79">
        <f>0</f>
        <v>0</v>
      </c>
      <c r="H61" s="79">
        <f>0</f>
        <v>0</v>
      </c>
      <c r="I61" s="79">
        <f>0</f>
        <v>0</v>
      </c>
      <c r="J61" s="79">
        <f>0</f>
        <v>0</v>
      </c>
      <c r="K61" s="79">
        <f>0</f>
        <v>0</v>
      </c>
      <c r="L61" s="79">
        <f>0</f>
        <v>0</v>
      </c>
      <c r="M61" s="79">
        <f>0</f>
        <v>0</v>
      </c>
      <c r="N61" s="79">
        <f>0</f>
        <v>0</v>
      </c>
      <c r="O61" s="79">
        <f>0</f>
        <v>0</v>
      </c>
      <c r="P61" s="79">
        <f>0</f>
        <v>0</v>
      </c>
      <c r="Q61" s="79">
        <f>0</f>
        <v>0</v>
      </c>
      <c r="R61" s="79">
        <f>0</f>
        <v>0</v>
      </c>
      <c r="S61" s="79">
        <f>0</f>
        <v>0</v>
      </c>
      <c r="T61" s="79">
        <f>0</f>
        <v>0</v>
      </c>
      <c r="U61" s="79">
        <f>0</f>
        <v>0</v>
      </c>
      <c r="V61" s="79">
        <f>0</f>
        <v>0</v>
      </c>
      <c r="W61" s="79">
        <f>0</f>
        <v>0</v>
      </c>
      <c r="X61" s="79">
        <f>0</f>
        <v>0</v>
      </c>
      <c r="Y61" s="79">
        <f>0</f>
        <v>0</v>
      </c>
      <c r="Z61" s="79">
        <f>0</f>
        <v>0</v>
      </c>
      <c r="AA61" s="79">
        <f>0</f>
        <v>0</v>
      </c>
      <c r="AB61" s="79">
        <f>0</f>
        <v>0</v>
      </c>
      <c r="AC61" s="79">
        <f>0</f>
        <v>0</v>
      </c>
      <c r="AD61" s="79">
        <f>0</f>
        <v>0</v>
      </c>
      <c r="AE61" s="79">
        <f>0</f>
        <v>0</v>
      </c>
      <c r="AF61" s="79">
        <f>0</f>
        <v>0</v>
      </c>
      <c r="AG61" s="79">
        <f>0</f>
        <v>0</v>
      </c>
      <c r="AH61" s="79">
        <f>0</f>
        <v>0</v>
      </c>
      <c r="AI61" s="79">
        <f>0</f>
        <v>0</v>
      </c>
      <c r="AJ61" s="79">
        <f>0</f>
        <v>0</v>
      </c>
      <c r="AK61" s="79">
        <f>0</f>
        <v>0</v>
      </c>
      <c r="AL61" s="79">
        <f>0</f>
        <v>0</v>
      </c>
      <c r="AM61" s="79">
        <f>0</f>
        <v>0</v>
      </c>
      <c r="AN61" s="80">
        <f>0</f>
        <v>0</v>
      </c>
      <c r="AO61" s="79">
        <f>0</f>
        <v>0</v>
      </c>
      <c r="AP61" s="79">
        <f>0</f>
        <v>0</v>
      </c>
      <c r="AQ61" s="79">
        <f>0</f>
        <v>0</v>
      </c>
      <c r="AR61" s="79">
        <f>0</f>
        <v>0</v>
      </c>
    </row>
    <row r="62" spans="1:44" ht="38.25" customHeight="1">
      <c r="A62" s="87" t="s">
        <v>166</v>
      </c>
      <c r="B62" s="88"/>
      <c r="C62" s="86">
        <v>52</v>
      </c>
      <c r="D62" s="79">
        <f>4707</f>
        <v>4707</v>
      </c>
      <c r="E62" s="79">
        <f>857</f>
        <v>857</v>
      </c>
      <c r="F62" s="79">
        <f>17</f>
        <v>17</v>
      </c>
      <c r="G62" s="79">
        <f>40</f>
        <v>40</v>
      </c>
      <c r="H62" s="79">
        <f>8</f>
        <v>8</v>
      </c>
      <c r="I62" s="79">
        <f>820</f>
        <v>820</v>
      </c>
      <c r="J62" s="79">
        <f>762</f>
        <v>762</v>
      </c>
      <c r="K62" s="79">
        <f>2605</f>
        <v>2605</v>
      </c>
      <c r="L62" s="79">
        <f>512</f>
        <v>512</v>
      </c>
      <c r="M62" s="79">
        <f>96</f>
        <v>96</v>
      </c>
      <c r="N62" s="79">
        <f>83</f>
        <v>83</v>
      </c>
      <c r="O62" s="79">
        <f>931</f>
        <v>931</v>
      </c>
      <c r="P62" s="79">
        <f>15</f>
        <v>15</v>
      </c>
      <c r="Q62" s="79">
        <f>8</f>
        <v>8</v>
      </c>
      <c r="R62" s="79">
        <f>3548</f>
        <v>3548</v>
      </c>
      <c r="S62" s="79">
        <f>2</f>
        <v>2</v>
      </c>
      <c r="T62" s="79">
        <f>1059</f>
        <v>1059</v>
      </c>
      <c r="U62" s="79">
        <f>98</f>
        <v>98</v>
      </c>
      <c r="V62" s="79">
        <f>661</f>
        <v>661</v>
      </c>
      <c r="W62" s="79">
        <f>1578</f>
        <v>1578</v>
      </c>
      <c r="X62" s="79">
        <f>2306</f>
        <v>2306</v>
      </c>
      <c r="Y62" s="79">
        <f>162</f>
        <v>162</v>
      </c>
      <c r="Z62" s="79">
        <f>1272</f>
        <v>1272</v>
      </c>
      <c r="AA62" s="79">
        <f>1</f>
        <v>1</v>
      </c>
      <c r="AB62" s="79">
        <f>1</f>
        <v>1</v>
      </c>
      <c r="AC62" s="79">
        <f>181</f>
        <v>181</v>
      </c>
      <c r="AD62" s="79">
        <f>47</f>
        <v>47</v>
      </c>
      <c r="AE62" s="79">
        <f>18</f>
        <v>18</v>
      </c>
      <c r="AF62" s="79">
        <f>16</f>
        <v>16</v>
      </c>
      <c r="AG62" s="79">
        <f>2</f>
        <v>2</v>
      </c>
      <c r="AH62" s="79">
        <f>0</f>
        <v>0</v>
      </c>
      <c r="AI62" s="79">
        <f>197</f>
        <v>197</v>
      </c>
      <c r="AJ62" s="79">
        <f>2936</f>
        <v>2936</v>
      </c>
      <c r="AK62" s="79">
        <f>27</f>
        <v>27</v>
      </c>
      <c r="AL62" s="79">
        <f>0</f>
        <v>0</v>
      </c>
      <c r="AM62" s="79">
        <f>0</f>
        <v>0</v>
      </c>
      <c r="AN62" s="80">
        <f>0</f>
        <v>0</v>
      </c>
      <c r="AO62" s="79">
        <f>0</f>
        <v>0</v>
      </c>
      <c r="AP62" s="79">
        <f>3</f>
        <v>3</v>
      </c>
      <c r="AQ62" s="79">
        <f>51</f>
        <v>51</v>
      </c>
      <c r="AR62" s="79">
        <f>33</f>
        <v>33</v>
      </c>
    </row>
    <row r="63" spans="1:44" ht="60">
      <c r="A63" s="91" t="s">
        <v>165</v>
      </c>
      <c r="B63" s="92" t="s">
        <v>164</v>
      </c>
      <c r="C63" s="86">
        <v>53</v>
      </c>
      <c r="D63" s="79">
        <f>36</f>
        <v>36</v>
      </c>
      <c r="E63" s="79">
        <f>3</f>
        <v>3</v>
      </c>
      <c r="F63" s="79">
        <f>0</f>
        <v>0</v>
      </c>
      <c r="G63" s="79">
        <f>0</f>
        <v>0</v>
      </c>
      <c r="H63" s="79">
        <f>1</f>
        <v>1</v>
      </c>
      <c r="I63" s="79">
        <f>7</f>
        <v>7</v>
      </c>
      <c r="J63" s="79">
        <f>4</f>
        <v>4</v>
      </c>
      <c r="K63" s="79">
        <f>21</f>
        <v>21</v>
      </c>
      <c r="L63" s="79">
        <f>3</f>
        <v>3</v>
      </c>
      <c r="M63" s="79">
        <f>0</f>
        <v>0</v>
      </c>
      <c r="N63" s="79">
        <f>0</f>
        <v>0</v>
      </c>
      <c r="O63" s="79">
        <f>4</f>
        <v>4</v>
      </c>
      <c r="P63" s="79">
        <f>0</f>
        <v>0</v>
      </c>
      <c r="Q63" s="79">
        <f>0</f>
        <v>0</v>
      </c>
      <c r="R63" s="79">
        <f>33</f>
        <v>33</v>
      </c>
      <c r="S63" s="79">
        <f>0</f>
        <v>0</v>
      </c>
      <c r="T63" s="79">
        <f>3</f>
        <v>3</v>
      </c>
      <c r="U63" s="79">
        <f>0</f>
        <v>0</v>
      </c>
      <c r="V63" s="79">
        <f>13</f>
        <v>13</v>
      </c>
      <c r="W63" s="79">
        <f>10</f>
        <v>10</v>
      </c>
      <c r="X63" s="79">
        <f>12</f>
        <v>12</v>
      </c>
      <c r="Y63" s="79">
        <f>1</f>
        <v>1</v>
      </c>
      <c r="Z63" s="79">
        <f>13</f>
        <v>13</v>
      </c>
      <c r="AA63" s="79">
        <f>0</f>
        <v>0</v>
      </c>
      <c r="AB63" s="79">
        <f>0</f>
        <v>0</v>
      </c>
      <c r="AC63" s="79">
        <f>5</f>
        <v>5</v>
      </c>
      <c r="AD63" s="79">
        <f>0</f>
        <v>0</v>
      </c>
      <c r="AE63" s="79">
        <f>0</f>
        <v>0</v>
      </c>
      <c r="AF63" s="79">
        <f>1</f>
        <v>1</v>
      </c>
      <c r="AG63" s="79">
        <f>0</f>
        <v>0</v>
      </c>
      <c r="AH63" s="79">
        <f>0</f>
        <v>0</v>
      </c>
      <c r="AI63" s="79">
        <f>3</f>
        <v>3</v>
      </c>
      <c r="AJ63" s="79">
        <f>13</f>
        <v>13</v>
      </c>
      <c r="AK63" s="79">
        <f>1</f>
        <v>1</v>
      </c>
      <c r="AL63" s="79">
        <f>0</f>
        <v>0</v>
      </c>
      <c r="AM63" s="79">
        <f>0</f>
        <v>0</v>
      </c>
      <c r="AN63" s="80">
        <f>0</f>
        <v>0</v>
      </c>
      <c r="AO63" s="79">
        <f>0</f>
        <v>0</v>
      </c>
      <c r="AP63" s="79">
        <f>0</f>
        <v>0</v>
      </c>
      <c r="AQ63" s="79">
        <f>1</f>
        <v>1</v>
      </c>
      <c r="AR63" s="79">
        <f>0</f>
        <v>0</v>
      </c>
    </row>
    <row r="64" spans="1:44" ht="92.25" customHeight="1">
      <c r="A64" s="91" t="s">
        <v>258</v>
      </c>
      <c r="B64" s="92"/>
      <c r="C64" s="86">
        <v>54</v>
      </c>
      <c r="D64" s="79">
        <f>11</f>
        <v>11</v>
      </c>
      <c r="E64" s="79">
        <f>0</f>
        <v>0</v>
      </c>
      <c r="F64" s="79">
        <f>0</f>
        <v>0</v>
      </c>
      <c r="G64" s="79">
        <f>0</f>
        <v>0</v>
      </c>
      <c r="H64" s="79">
        <f>0</f>
        <v>0</v>
      </c>
      <c r="I64" s="79">
        <f>3</f>
        <v>3</v>
      </c>
      <c r="J64" s="79">
        <f>2</f>
        <v>2</v>
      </c>
      <c r="K64" s="79">
        <f>4</f>
        <v>4</v>
      </c>
      <c r="L64" s="79">
        <f>2</f>
        <v>2</v>
      </c>
      <c r="M64" s="79">
        <f>0</f>
        <v>0</v>
      </c>
      <c r="N64" s="79">
        <f>0</f>
        <v>0</v>
      </c>
      <c r="O64" s="79">
        <f>1</f>
        <v>1</v>
      </c>
      <c r="P64" s="79">
        <f>0</f>
        <v>0</v>
      </c>
      <c r="Q64" s="79">
        <f>0</f>
        <v>0</v>
      </c>
      <c r="R64" s="79">
        <f>11</f>
        <v>11</v>
      </c>
      <c r="S64" s="79">
        <f>0</f>
        <v>0</v>
      </c>
      <c r="T64" s="79">
        <f>0</f>
        <v>0</v>
      </c>
      <c r="U64" s="79">
        <f>0</f>
        <v>0</v>
      </c>
      <c r="V64" s="79">
        <f>5</f>
        <v>5</v>
      </c>
      <c r="W64" s="79">
        <f>2</f>
        <v>2</v>
      </c>
      <c r="X64" s="79">
        <f>4</f>
        <v>4</v>
      </c>
      <c r="Y64" s="79">
        <f>0</f>
        <v>0</v>
      </c>
      <c r="Z64" s="79">
        <f>5</f>
        <v>5</v>
      </c>
      <c r="AA64" s="79">
        <f>0</f>
        <v>0</v>
      </c>
      <c r="AB64" s="79">
        <f>0</f>
        <v>0</v>
      </c>
      <c r="AC64" s="79">
        <f>3</f>
        <v>3</v>
      </c>
      <c r="AD64" s="79">
        <f>0</f>
        <v>0</v>
      </c>
      <c r="AE64" s="79">
        <f>0</f>
        <v>0</v>
      </c>
      <c r="AF64" s="79">
        <f>0</f>
        <v>0</v>
      </c>
      <c r="AG64" s="79">
        <f>0</f>
        <v>0</v>
      </c>
      <c r="AH64" s="79">
        <f>0</f>
        <v>0</v>
      </c>
      <c r="AI64" s="79">
        <f>0</f>
        <v>0</v>
      </c>
      <c r="AJ64" s="79">
        <f>2</f>
        <v>2</v>
      </c>
      <c r="AK64" s="79">
        <f>0</f>
        <v>0</v>
      </c>
      <c r="AL64" s="79">
        <f>0</f>
        <v>0</v>
      </c>
      <c r="AM64" s="79">
        <f>0</f>
        <v>0</v>
      </c>
      <c r="AN64" s="80">
        <f>0</f>
        <v>0</v>
      </c>
      <c r="AO64" s="79">
        <f>0</f>
        <v>0</v>
      </c>
      <c r="AP64" s="79">
        <f>0</f>
        <v>0</v>
      </c>
      <c r="AQ64" s="79">
        <f>1</f>
        <v>1</v>
      </c>
      <c r="AR64" s="79">
        <f>0</f>
        <v>0</v>
      </c>
    </row>
    <row r="65" spans="1:44" ht="30">
      <c r="A65" s="87" t="s">
        <v>40</v>
      </c>
      <c r="B65" s="88"/>
      <c r="C65" s="86">
        <v>55</v>
      </c>
      <c r="D65" s="79">
        <f>1</f>
        <v>1</v>
      </c>
      <c r="E65" s="79">
        <f>0</f>
        <v>0</v>
      </c>
      <c r="F65" s="79">
        <f>0</f>
        <v>0</v>
      </c>
      <c r="G65" s="79">
        <f>0</f>
        <v>0</v>
      </c>
      <c r="H65" s="79">
        <f>0</f>
        <v>0</v>
      </c>
      <c r="I65" s="79">
        <f>0</f>
        <v>0</v>
      </c>
      <c r="J65" s="79">
        <f>0</f>
        <v>0</v>
      </c>
      <c r="K65" s="79">
        <f>1</f>
        <v>1</v>
      </c>
      <c r="L65" s="79">
        <f>0</f>
        <v>0</v>
      </c>
      <c r="M65" s="79">
        <f>0</f>
        <v>0</v>
      </c>
      <c r="N65" s="79">
        <f>0</f>
        <v>0</v>
      </c>
      <c r="O65" s="79">
        <f>0</f>
        <v>0</v>
      </c>
      <c r="P65" s="79">
        <f>0</f>
        <v>0</v>
      </c>
      <c r="Q65" s="79">
        <f>0</f>
        <v>0</v>
      </c>
      <c r="R65" s="79">
        <f>1</f>
        <v>1</v>
      </c>
      <c r="S65" s="79">
        <f>0</f>
        <v>0</v>
      </c>
      <c r="T65" s="79">
        <f>0</f>
        <v>0</v>
      </c>
      <c r="U65" s="79">
        <f>0</f>
        <v>0</v>
      </c>
      <c r="V65" s="79">
        <f>1</f>
        <v>1</v>
      </c>
      <c r="W65" s="79">
        <f>0</f>
        <v>0</v>
      </c>
      <c r="X65" s="79">
        <f>0</f>
        <v>0</v>
      </c>
      <c r="Y65" s="79">
        <f>0</f>
        <v>0</v>
      </c>
      <c r="Z65" s="79">
        <f>0</f>
        <v>0</v>
      </c>
      <c r="AA65" s="79">
        <f>0</f>
        <v>0</v>
      </c>
      <c r="AB65" s="79">
        <f>0</f>
        <v>0</v>
      </c>
      <c r="AC65" s="79">
        <f>1</f>
        <v>1</v>
      </c>
      <c r="AD65" s="79">
        <f>0</f>
        <v>0</v>
      </c>
      <c r="AE65" s="79">
        <f>0</f>
        <v>0</v>
      </c>
      <c r="AF65" s="79">
        <f>0</f>
        <v>0</v>
      </c>
      <c r="AG65" s="79">
        <f>0</f>
        <v>0</v>
      </c>
      <c r="AH65" s="79">
        <f>0</f>
        <v>0</v>
      </c>
      <c r="AI65" s="79">
        <f>0</f>
        <v>0</v>
      </c>
      <c r="AJ65" s="79">
        <f>0</f>
        <v>0</v>
      </c>
      <c r="AK65" s="79">
        <f>0</f>
        <v>0</v>
      </c>
      <c r="AL65" s="79">
        <f>0</f>
        <v>0</v>
      </c>
      <c r="AM65" s="79">
        <f>0</f>
        <v>0</v>
      </c>
      <c r="AN65" s="80">
        <f>0</f>
        <v>0</v>
      </c>
      <c r="AO65" s="79">
        <f>0</f>
        <v>0</v>
      </c>
      <c r="AP65" s="79">
        <f>0</f>
        <v>0</v>
      </c>
      <c r="AQ65" s="79">
        <f>0</f>
        <v>0</v>
      </c>
      <c r="AR65" s="79">
        <f>0</f>
        <v>0</v>
      </c>
    </row>
    <row r="66" spans="1:44" ht="30">
      <c r="A66" s="87" t="s">
        <v>41</v>
      </c>
      <c r="B66" s="88"/>
      <c r="C66" s="86">
        <v>56</v>
      </c>
      <c r="D66" s="79">
        <f>0</f>
        <v>0</v>
      </c>
      <c r="E66" s="79">
        <f>0</f>
        <v>0</v>
      </c>
      <c r="F66" s="79">
        <f>0</f>
        <v>0</v>
      </c>
      <c r="G66" s="79">
        <f>0</f>
        <v>0</v>
      </c>
      <c r="H66" s="79">
        <f>0</f>
        <v>0</v>
      </c>
      <c r="I66" s="79">
        <f>0</f>
        <v>0</v>
      </c>
      <c r="J66" s="79">
        <f>0</f>
        <v>0</v>
      </c>
      <c r="K66" s="79">
        <f>0</f>
        <v>0</v>
      </c>
      <c r="L66" s="79">
        <f>0</f>
        <v>0</v>
      </c>
      <c r="M66" s="79">
        <f>0</f>
        <v>0</v>
      </c>
      <c r="N66" s="79">
        <f>0</f>
        <v>0</v>
      </c>
      <c r="O66" s="79">
        <f>0</f>
        <v>0</v>
      </c>
      <c r="P66" s="79">
        <f>0</f>
        <v>0</v>
      </c>
      <c r="Q66" s="79">
        <f>0</f>
        <v>0</v>
      </c>
      <c r="R66" s="79">
        <f>0</f>
        <v>0</v>
      </c>
      <c r="S66" s="79">
        <f>0</f>
        <v>0</v>
      </c>
      <c r="T66" s="79">
        <f>0</f>
        <v>0</v>
      </c>
      <c r="U66" s="79">
        <f>0</f>
        <v>0</v>
      </c>
      <c r="V66" s="79">
        <f>0</f>
        <v>0</v>
      </c>
      <c r="W66" s="79">
        <f>0</f>
        <v>0</v>
      </c>
      <c r="X66" s="79">
        <f>0</f>
        <v>0</v>
      </c>
      <c r="Y66" s="79">
        <f>0</f>
        <v>0</v>
      </c>
      <c r="Z66" s="79">
        <f>0</f>
        <v>0</v>
      </c>
      <c r="AA66" s="79">
        <f>0</f>
        <v>0</v>
      </c>
      <c r="AB66" s="79">
        <f>0</f>
        <v>0</v>
      </c>
      <c r="AC66" s="79">
        <f>0</f>
        <v>0</v>
      </c>
      <c r="AD66" s="79">
        <f>0</f>
        <v>0</v>
      </c>
      <c r="AE66" s="79">
        <f>0</f>
        <v>0</v>
      </c>
      <c r="AF66" s="79">
        <f>0</f>
        <v>0</v>
      </c>
      <c r="AG66" s="79">
        <f>0</f>
        <v>0</v>
      </c>
      <c r="AH66" s="79">
        <f>0</f>
        <v>0</v>
      </c>
      <c r="AI66" s="79">
        <f>0</f>
        <v>0</v>
      </c>
      <c r="AJ66" s="79">
        <f>0</f>
        <v>0</v>
      </c>
      <c r="AK66" s="79">
        <f>0</f>
        <v>0</v>
      </c>
      <c r="AL66" s="79">
        <f>0</f>
        <v>0</v>
      </c>
      <c r="AM66" s="79">
        <f>0</f>
        <v>0</v>
      </c>
      <c r="AN66" s="80">
        <f>0</f>
        <v>0</v>
      </c>
      <c r="AO66" s="79">
        <f>0</f>
        <v>0</v>
      </c>
      <c r="AP66" s="79">
        <f>0</f>
        <v>0</v>
      </c>
      <c r="AQ66" s="79">
        <f>0</f>
        <v>0</v>
      </c>
      <c r="AR66" s="79">
        <f>0</f>
        <v>0</v>
      </c>
    </row>
    <row r="67" spans="1:44" ht="30">
      <c r="A67" s="87" t="s">
        <v>42</v>
      </c>
      <c r="B67" s="88"/>
      <c r="C67" s="86">
        <v>57</v>
      </c>
      <c r="D67" s="79">
        <f>0</f>
        <v>0</v>
      </c>
      <c r="E67" s="79">
        <f>0</f>
        <v>0</v>
      </c>
      <c r="F67" s="79">
        <f>0</f>
        <v>0</v>
      </c>
      <c r="G67" s="79">
        <f>0</f>
        <v>0</v>
      </c>
      <c r="H67" s="79">
        <f>0</f>
        <v>0</v>
      </c>
      <c r="I67" s="79">
        <f>0</f>
        <v>0</v>
      </c>
      <c r="J67" s="79">
        <f>0</f>
        <v>0</v>
      </c>
      <c r="K67" s="79">
        <f>0</f>
        <v>0</v>
      </c>
      <c r="L67" s="79">
        <f>0</f>
        <v>0</v>
      </c>
      <c r="M67" s="79">
        <f>0</f>
        <v>0</v>
      </c>
      <c r="N67" s="79">
        <f>0</f>
        <v>0</v>
      </c>
      <c r="O67" s="79">
        <f>0</f>
        <v>0</v>
      </c>
      <c r="P67" s="79">
        <f>0</f>
        <v>0</v>
      </c>
      <c r="Q67" s="79">
        <f>0</f>
        <v>0</v>
      </c>
      <c r="R67" s="79">
        <f>0</f>
        <v>0</v>
      </c>
      <c r="S67" s="79">
        <f>0</f>
        <v>0</v>
      </c>
      <c r="T67" s="79">
        <f>0</f>
        <v>0</v>
      </c>
      <c r="U67" s="79">
        <f>0</f>
        <v>0</v>
      </c>
      <c r="V67" s="79">
        <f>0</f>
        <v>0</v>
      </c>
      <c r="W67" s="79">
        <f>0</f>
        <v>0</v>
      </c>
      <c r="X67" s="79">
        <f>0</f>
        <v>0</v>
      </c>
      <c r="Y67" s="79">
        <f>0</f>
        <v>0</v>
      </c>
      <c r="Z67" s="79">
        <f>0</f>
        <v>0</v>
      </c>
      <c r="AA67" s="79">
        <f>0</f>
        <v>0</v>
      </c>
      <c r="AB67" s="79">
        <f>0</f>
        <v>0</v>
      </c>
      <c r="AC67" s="79">
        <f>0</f>
        <v>0</v>
      </c>
      <c r="AD67" s="79">
        <f>0</f>
        <v>0</v>
      </c>
      <c r="AE67" s="79">
        <f>0</f>
        <v>0</v>
      </c>
      <c r="AF67" s="79">
        <f>0</f>
        <v>0</v>
      </c>
      <c r="AG67" s="79">
        <f>0</f>
        <v>0</v>
      </c>
      <c r="AH67" s="79">
        <f>0</f>
        <v>0</v>
      </c>
      <c r="AI67" s="79">
        <f>0</f>
        <v>0</v>
      </c>
      <c r="AJ67" s="79">
        <f>0</f>
        <v>0</v>
      </c>
      <c r="AK67" s="79">
        <f>0</f>
        <v>0</v>
      </c>
      <c r="AL67" s="79">
        <f>0</f>
        <v>0</v>
      </c>
      <c r="AM67" s="79">
        <f>0</f>
        <v>0</v>
      </c>
      <c r="AN67" s="80">
        <f>0</f>
        <v>0</v>
      </c>
      <c r="AO67" s="79">
        <f>0</f>
        <v>0</v>
      </c>
      <c r="AP67" s="79">
        <f>0</f>
        <v>0</v>
      </c>
      <c r="AQ67" s="79">
        <f>0</f>
        <v>0</v>
      </c>
      <c r="AR67" s="79">
        <f>0</f>
        <v>0</v>
      </c>
    </row>
    <row r="68" spans="1:44" ht="90">
      <c r="A68" s="87" t="s">
        <v>263</v>
      </c>
      <c r="B68" s="88" t="s">
        <v>163</v>
      </c>
      <c r="C68" s="86">
        <v>58</v>
      </c>
      <c r="D68" s="79">
        <f>0</f>
        <v>0</v>
      </c>
      <c r="E68" s="79">
        <f>0</f>
        <v>0</v>
      </c>
      <c r="F68" s="79">
        <f>0</f>
        <v>0</v>
      </c>
      <c r="G68" s="79">
        <f>0</f>
        <v>0</v>
      </c>
      <c r="H68" s="79">
        <f>0</f>
        <v>0</v>
      </c>
      <c r="I68" s="79">
        <f>0</f>
        <v>0</v>
      </c>
      <c r="J68" s="79">
        <f>0</f>
        <v>0</v>
      </c>
      <c r="K68" s="79">
        <f>0</f>
        <v>0</v>
      </c>
      <c r="L68" s="79">
        <f>0</f>
        <v>0</v>
      </c>
      <c r="M68" s="79">
        <f>0</f>
        <v>0</v>
      </c>
      <c r="N68" s="79">
        <f>0</f>
        <v>0</v>
      </c>
      <c r="O68" s="79">
        <f>0</f>
        <v>0</v>
      </c>
      <c r="P68" s="79">
        <f>0</f>
        <v>0</v>
      </c>
      <c r="Q68" s="79">
        <f>0</f>
        <v>0</v>
      </c>
      <c r="R68" s="79">
        <f>0</f>
        <v>0</v>
      </c>
      <c r="S68" s="79">
        <f>0</f>
        <v>0</v>
      </c>
      <c r="T68" s="79">
        <f>0</f>
        <v>0</v>
      </c>
      <c r="U68" s="79">
        <f>0</f>
        <v>0</v>
      </c>
      <c r="V68" s="79">
        <f>0</f>
        <v>0</v>
      </c>
      <c r="W68" s="79">
        <f>0</f>
        <v>0</v>
      </c>
      <c r="X68" s="79">
        <f>0</f>
        <v>0</v>
      </c>
      <c r="Y68" s="79">
        <f>0</f>
        <v>0</v>
      </c>
      <c r="Z68" s="79">
        <f>0</f>
        <v>0</v>
      </c>
      <c r="AA68" s="79">
        <f>0</f>
        <v>0</v>
      </c>
      <c r="AB68" s="79">
        <f>0</f>
        <v>0</v>
      </c>
      <c r="AC68" s="79">
        <f>0</f>
        <v>0</v>
      </c>
      <c r="AD68" s="79">
        <f>0</f>
        <v>0</v>
      </c>
      <c r="AE68" s="79">
        <f>0</f>
        <v>0</v>
      </c>
      <c r="AF68" s="79">
        <f>0</f>
        <v>0</v>
      </c>
      <c r="AG68" s="79">
        <f>0</f>
        <v>0</v>
      </c>
      <c r="AH68" s="79">
        <f>0</f>
        <v>0</v>
      </c>
      <c r="AI68" s="79">
        <f>0</f>
        <v>0</v>
      </c>
      <c r="AJ68" s="79">
        <f>0</f>
        <v>0</v>
      </c>
      <c r="AK68" s="79">
        <f>0</f>
        <v>0</v>
      </c>
      <c r="AL68" s="79">
        <f>0</f>
        <v>0</v>
      </c>
      <c r="AM68" s="79">
        <f>0</f>
        <v>0</v>
      </c>
      <c r="AN68" s="80">
        <f>0</f>
        <v>0</v>
      </c>
      <c r="AO68" s="79">
        <f>0</f>
        <v>0</v>
      </c>
      <c r="AP68" s="79">
        <f>0</f>
        <v>0</v>
      </c>
      <c r="AQ68" s="79">
        <f>0</f>
        <v>0</v>
      </c>
      <c r="AR68" s="79">
        <f>0</f>
        <v>0</v>
      </c>
    </row>
    <row r="69" spans="1:44" ht="30">
      <c r="A69" s="87" t="s">
        <v>118</v>
      </c>
      <c r="B69" s="88"/>
      <c r="C69" s="86">
        <v>59</v>
      </c>
      <c r="D69" s="79">
        <f>25</f>
        <v>25</v>
      </c>
      <c r="E69" s="79">
        <f>3</f>
        <v>3</v>
      </c>
      <c r="F69" s="79">
        <f>0</f>
        <v>0</v>
      </c>
      <c r="G69" s="79">
        <f>1</f>
        <v>1</v>
      </c>
      <c r="H69" s="79">
        <f>0</f>
        <v>0</v>
      </c>
      <c r="I69" s="79">
        <f>2</f>
        <v>2</v>
      </c>
      <c r="J69" s="79">
        <f>4</f>
        <v>4</v>
      </c>
      <c r="K69" s="79">
        <f>18</f>
        <v>18</v>
      </c>
      <c r="L69" s="79">
        <f>1</f>
        <v>1</v>
      </c>
      <c r="M69" s="79">
        <f>0</f>
        <v>0</v>
      </c>
      <c r="N69" s="79">
        <f>0</f>
        <v>0</v>
      </c>
      <c r="O69" s="79">
        <f>5</f>
        <v>5</v>
      </c>
      <c r="P69" s="79">
        <f>0</f>
        <v>0</v>
      </c>
      <c r="Q69" s="79">
        <f>0</f>
        <v>0</v>
      </c>
      <c r="R69" s="79">
        <f>20</f>
        <v>20</v>
      </c>
      <c r="S69" s="79">
        <f>0</f>
        <v>0</v>
      </c>
      <c r="T69" s="79">
        <f>5</f>
        <v>5</v>
      </c>
      <c r="U69" s="79">
        <f>0</f>
        <v>0</v>
      </c>
      <c r="V69" s="79">
        <f>4</f>
        <v>4</v>
      </c>
      <c r="W69" s="79">
        <f>10</f>
        <v>10</v>
      </c>
      <c r="X69" s="79">
        <f>11</f>
        <v>11</v>
      </c>
      <c r="Y69" s="79">
        <f>0</f>
        <v>0</v>
      </c>
      <c r="Z69" s="79">
        <f>13</f>
        <v>13</v>
      </c>
      <c r="AA69" s="79">
        <f>0</f>
        <v>0</v>
      </c>
      <c r="AB69" s="79">
        <f>0</f>
        <v>0</v>
      </c>
      <c r="AC69" s="79">
        <f>5</f>
        <v>5</v>
      </c>
      <c r="AD69" s="79">
        <f>0</f>
        <v>0</v>
      </c>
      <c r="AE69" s="79">
        <f>0</f>
        <v>0</v>
      </c>
      <c r="AF69" s="79">
        <f>0</f>
        <v>0</v>
      </c>
      <c r="AG69" s="79">
        <f>0</f>
        <v>0</v>
      </c>
      <c r="AH69" s="79">
        <f>0</f>
        <v>0</v>
      </c>
      <c r="AI69" s="79">
        <f>0</f>
        <v>0</v>
      </c>
      <c r="AJ69" s="79">
        <f>7</f>
        <v>7</v>
      </c>
      <c r="AK69" s="79">
        <f>0</f>
        <v>0</v>
      </c>
      <c r="AL69" s="79">
        <f>0</f>
        <v>0</v>
      </c>
      <c r="AM69" s="79">
        <f>0</f>
        <v>0</v>
      </c>
      <c r="AN69" s="80">
        <f>0</f>
        <v>0</v>
      </c>
      <c r="AO69" s="79">
        <f>0</f>
        <v>0</v>
      </c>
      <c r="AP69" s="79">
        <f>0</f>
        <v>0</v>
      </c>
      <c r="AQ69" s="79">
        <f>0</f>
        <v>0</v>
      </c>
      <c r="AR69" s="79">
        <f>0</f>
        <v>0</v>
      </c>
    </row>
    <row r="70" spans="1:44" ht="120">
      <c r="A70" s="87" t="s">
        <v>119</v>
      </c>
      <c r="B70" s="88" t="s">
        <v>162</v>
      </c>
      <c r="C70" s="86">
        <v>60</v>
      </c>
      <c r="D70" s="79">
        <f>2</f>
        <v>2</v>
      </c>
      <c r="E70" s="79">
        <f>0</f>
        <v>0</v>
      </c>
      <c r="F70" s="79">
        <f>0</f>
        <v>0</v>
      </c>
      <c r="G70" s="79">
        <f>0</f>
        <v>0</v>
      </c>
      <c r="H70" s="79">
        <f>0</f>
        <v>0</v>
      </c>
      <c r="I70" s="79">
        <f>0</f>
        <v>0</v>
      </c>
      <c r="J70" s="79">
        <f>1</f>
        <v>1</v>
      </c>
      <c r="K70" s="79">
        <f>1</f>
        <v>1</v>
      </c>
      <c r="L70" s="79">
        <f>0</f>
        <v>0</v>
      </c>
      <c r="M70" s="79">
        <f>0</f>
        <v>0</v>
      </c>
      <c r="N70" s="79">
        <f>0</f>
        <v>0</v>
      </c>
      <c r="O70" s="79">
        <f>0</f>
        <v>0</v>
      </c>
      <c r="P70" s="79">
        <f>0</f>
        <v>0</v>
      </c>
      <c r="Q70" s="79">
        <f>0</f>
        <v>0</v>
      </c>
      <c r="R70" s="79">
        <f>2</f>
        <v>2</v>
      </c>
      <c r="S70" s="79">
        <f>0</f>
        <v>0</v>
      </c>
      <c r="T70" s="79">
        <f>0</f>
        <v>0</v>
      </c>
      <c r="U70" s="79">
        <f>0</f>
        <v>0</v>
      </c>
      <c r="V70" s="79">
        <f>1</f>
        <v>1</v>
      </c>
      <c r="W70" s="79">
        <f>1</f>
        <v>1</v>
      </c>
      <c r="X70" s="79">
        <f>0</f>
        <v>0</v>
      </c>
      <c r="Y70" s="79">
        <f>0</f>
        <v>0</v>
      </c>
      <c r="Z70" s="79">
        <f>0</f>
        <v>0</v>
      </c>
      <c r="AA70" s="79">
        <f>0</f>
        <v>0</v>
      </c>
      <c r="AB70" s="79">
        <f>0</f>
        <v>0</v>
      </c>
      <c r="AC70" s="79">
        <f>2</f>
        <v>2</v>
      </c>
      <c r="AD70" s="79">
        <f>0</f>
        <v>0</v>
      </c>
      <c r="AE70" s="79">
        <f>0</f>
        <v>0</v>
      </c>
      <c r="AF70" s="79">
        <f>0</f>
        <v>0</v>
      </c>
      <c r="AG70" s="79">
        <f>0</f>
        <v>0</v>
      </c>
      <c r="AH70" s="79">
        <f>0</f>
        <v>0</v>
      </c>
      <c r="AI70" s="79">
        <f>0</f>
        <v>0</v>
      </c>
      <c r="AJ70" s="79">
        <f>0</f>
        <v>0</v>
      </c>
      <c r="AK70" s="79">
        <f>0</f>
        <v>0</v>
      </c>
      <c r="AL70" s="79">
        <f>0</f>
        <v>0</v>
      </c>
      <c r="AM70" s="79">
        <f>0</f>
        <v>0</v>
      </c>
      <c r="AN70" s="80">
        <f>0</f>
        <v>0</v>
      </c>
      <c r="AO70" s="79">
        <f>0</f>
        <v>0</v>
      </c>
      <c r="AP70" s="79">
        <f>0</f>
        <v>0</v>
      </c>
      <c r="AQ70" s="79">
        <f>0</f>
        <v>0</v>
      </c>
      <c r="AR70" s="79">
        <f>0</f>
        <v>0</v>
      </c>
    </row>
    <row r="71" spans="1:44" ht="30">
      <c r="A71" s="87" t="s">
        <v>120</v>
      </c>
      <c r="B71" s="88"/>
      <c r="C71" s="86">
        <v>61</v>
      </c>
      <c r="D71" s="79">
        <f>857</f>
        <v>857</v>
      </c>
      <c r="E71" s="79">
        <f>857</f>
        <v>857</v>
      </c>
      <c r="F71" s="79">
        <f>17</f>
        <v>17</v>
      </c>
      <c r="G71" s="79">
        <f>40</f>
        <v>40</v>
      </c>
      <c r="H71" s="79">
        <f>1</f>
        <v>1</v>
      </c>
      <c r="I71" s="79">
        <f>121</f>
        <v>121</v>
      </c>
      <c r="J71" s="79">
        <f>116</f>
        <v>116</v>
      </c>
      <c r="K71" s="79">
        <f>483</f>
        <v>483</v>
      </c>
      <c r="L71" s="79">
        <f>136</f>
        <v>136</v>
      </c>
      <c r="M71" s="79">
        <f>0</f>
        <v>0</v>
      </c>
      <c r="N71" s="79">
        <f>83</f>
        <v>83</v>
      </c>
      <c r="O71" s="79">
        <f>134</f>
        <v>134</v>
      </c>
      <c r="P71" s="79">
        <f>6</f>
        <v>6</v>
      </c>
      <c r="Q71" s="79">
        <f>0</f>
        <v>0</v>
      </c>
      <c r="R71" s="79">
        <f>698</f>
        <v>698</v>
      </c>
      <c r="S71" s="79">
        <f>1</f>
        <v>1</v>
      </c>
      <c r="T71" s="79">
        <f>149</f>
        <v>149</v>
      </c>
      <c r="U71" s="79">
        <f>9</f>
        <v>9</v>
      </c>
      <c r="V71" s="79">
        <f>173</f>
        <v>173</v>
      </c>
      <c r="W71" s="79">
        <f>283</f>
        <v>283</v>
      </c>
      <c r="X71" s="79">
        <f>377</f>
        <v>377</v>
      </c>
      <c r="Y71" s="79">
        <f>24</f>
        <v>24</v>
      </c>
      <c r="Z71" s="79">
        <f>206</f>
        <v>206</v>
      </c>
      <c r="AA71" s="79">
        <f>1</f>
        <v>1</v>
      </c>
      <c r="AB71" s="79">
        <f>0</f>
        <v>0</v>
      </c>
      <c r="AC71" s="79">
        <f>44</f>
        <v>44</v>
      </c>
      <c r="AD71" s="79">
        <f>6</f>
        <v>6</v>
      </c>
      <c r="AE71" s="79">
        <f>2</f>
        <v>2</v>
      </c>
      <c r="AF71" s="79">
        <f>1</f>
        <v>1</v>
      </c>
      <c r="AG71" s="79">
        <f>1</f>
        <v>1</v>
      </c>
      <c r="AH71" s="79">
        <f>0</f>
        <v>0</v>
      </c>
      <c r="AI71" s="79">
        <f>42</f>
        <v>42</v>
      </c>
      <c r="AJ71" s="79">
        <f>546</f>
        <v>546</v>
      </c>
      <c r="AK71" s="79">
        <f>6</f>
        <v>6</v>
      </c>
      <c r="AL71" s="79">
        <f>0</f>
        <v>0</v>
      </c>
      <c r="AM71" s="79">
        <f>0</f>
        <v>0</v>
      </c>
      <c r="AN71" s="80">
        <f>0</f>
        <v>0</v>
      </c>
      <c r="AO71" s="79">
        <f>0</f>
        <v>0</v>
      </c>
      <c r="AP71" s="79">
        <f>1</f>
        <v>1</v>
      </c>
      <c r="AQ71" s="79">
        <f>9</f>
        <v>9</v>
      </c>
      <c r="AR71" s="79">
        <f>7</f>
        <v>7</v>
      </c>
    </row>
    <row r="72" spans="1:44" ht="60">
      <c r="A72" s="87" t="s">
        <v>121</v>
      </c>
      <c r="B72" s="88"/>
      <c r="C72" s="86">
        <v>62</v>
      </c>
      <c r="D72" s="79">
        <f>8</f>
        <v>8</v>
      </c>
      <c r="E72" s="79">
        <f>1</f>
        <v>1</v>
      </c>
      <c r="F72" s="79">
        <f>0</f>
        <v>0</v>
      </c>
      <c r="G72" s="79">
        <f>1</f>
        <v>1</v>
      </c>
      <c r="H72" s="79">
        <f>8</f>
        <v>8</v>
      </c>
      <c r="I72" s="82">
        <f>0</f>
        <v>0</v>
      </c>
      <c r="J72" s="82">
        <f>0</f>
        <v>0</v>
      </c>
      <c r="K72" s="82">
        <f>0</f>
        <v>0</v>
      </c>
      <c r="L72" s="82">
        <f>0</f>
        <v>0</v>
      </c>
      <c r="M72" s="82">
        <f>0</f>
        <v>0</v>
      </c>
      <c r="N72" s="82">
        <f>0</f>
        <v>0</v>
      </c>
      <c r="O72" s="79">
        <f>0</f>
        <v>0</v>
      </c>
      <c r="P72" s="79">
        <f>0</f>
        <v>0</v>
      </c>
      <c r="Q72" s="79">
        <f>0</f>
        <v>0</v>
      </c>
      <c r="R72" s="79">
        <f>7</f>
        <v>7</v>
      </c>
      <c r="S72" s="79">
        <f>0</f>
        <v>0</v>
      </c>
      <c r="T72" s="79">
        <f>1</f>
        <v>1</v>
      </c>
      <c r="U72" s="79">
        <f>0</f>
        <v>0</v>
      </c>
      <c r="V72" s="82">
        <f>0</f>
        <v>0</v>
      </c>
      <c r="W72" s="79">
        <f>1</f>
        <v>1</v>
      </c>
      <c r="X72" s="79">
        <f>4</f>
        <v>4</v>
      </c>
      <c r="Y72" s="79">
        <f>3</f>
        <v>3</v>
      </c>
      <c r="Z72" s="79">
        <f>1</f>
        <v>1</v>
      </c>
      <c r="AA72" s="79">
        <f>0</f>
        <v>0</v>
      </c>
      <c r="AB72" s="82">
        <f>0</f>
        <v>0</v>
      </c>
      <c r="AC72" s="79">
        <f>0</f>
        <v>0</v>
      </c>
      <c r="AD72" s="79">
        <f>0</f>
        <v>0</v>
      </c>
      <c r="AE72" s="79">
        <f>0</f>
        <v>0</v>
      </c>
      <c r="AF72" s="79">
        <f>5</f>
        <v>5</v>
      </c>
      <c r="AG72" s="79">
        <f>0</f>
        <v>0</v>
      </c>
      <c r="AH72" s="79">
        <f>0</f>
        <v>0</v>
      </c>
      <c r="AI72" s="79">
        <f>0</f>
        <v>0</v>
      </c>
      <c r="AJ72" s="79">
        <f>2</f>
        <v>2</v>
      </c>
      <c r="AK72" s="79">
        <f>0</f>
        <v>0</v>
      </c>
      <c r="AL72" s="79">
        <f>0</f>
        <v>0</v>
      </c>
      <c r="AM72" s="79">
        <f>0</f>
        <v>0</v>
      </c>
      <c r="AN72" s="80">
        <f>0</f>
        <v>0</v>
      </c>
      <c r="AO72" s="79">
        <f>0</f>
        <v>0</v>
      </c>
      <c r="AP72" s="79">
        <f>0</f>
        <v>0</v>
      </c>
      <c r="AQ72" s="79">
        <f>0</f>
        <v>0</v>
      </c>
      <c r="AR72" s="79">
        <f>0</f>
        <v>0</v>
      </c>
    </row>
    <row r="73" spans="1:44" ht="72" customHeight="1">
      <c r="A73" s="87" t="s">
        <v>259</v>
      </c>
      <c r="B73" s="93"/>
      <c r="C73" s="86">
        <v>63</v>
      </c>
      <c r="D73" s="79">
        <f>1473</f>
        <v>1473</v>
      </c>
      <c r="E73" s="79">
        <f>193</f>
        <v>193</v>
      </c>
      <c r="F73" s="79">
        <f>9</f>
        <v>9</v>
      </c>
      <c r="G73" s="79">
        <f>9</f>
        <v>9</v>
      </c>
      <c r="H73" s="79">
        <f>1</f>
        <v>1</v>
      </c>
      <c r="I73" s="79">
        <f>187</f>
        <v>187</v>
      </c>
      <c r="J73" s="79">
        <f>289</f>
        <v>289</v>
      </c>
      <c r="K73" s="79">
        <f>906</f>
        <v>906</v>
      </c>
      <c r="L73" s="79">
        <f>90</f>
        <v>90</v>
      </c>
      <c r="M73" s="79">
        <f>22</f>
        <v>22</v>
      </c>
      <c r="N73" s="79">
        <f>3</f>
        <v>3</v>
      </c>
      <c r="O73" s="79">
        <f>94</f>
        <v>94</v>
      </c>
      <c r="P73" s="79">
        <f>3</f>
        <v>3</v>
      </c>
      <c r="Q73" s="79">
        <f>4</f>
        <v>4</v>
      </c>
      <c r="R73" s="79">
        <f>1170</f>
        <v>1170</v>
      </c>
      <c r="S73" s="79">
        <f>2</f>
        <v>2</v>
      </c>
      <c r="T73" s="79">
        <f>261</f>
        <v>261</v>
      </c>
      <c r="U73" s="79">
        <f>40</f>
        <v>40</v>
      </c>
      <c r="V73" s="79">
        <f>153</f>
        <v>153</v>
      </c>
      <c r="W73" s="79">
        <f>546</f>
        <v>546</v>
      </c>
      <c r="X73" s="79">
        <f>711</f>
        <v>711</v>
      </c>
      <c r="Y73" s="79">
        <f>63</f>
        <v>63</v>
      </c>
      <c r="Z73" s="79">
        <f>348</f>
        <v>348</v>
      </c>
      <c r="AA73" s="79">
        <f>0</f>
        <v>0</v>
      </c>
      <c r="AB73" s="82">
        <f>0</f>
        <v>0</v>
      </c>
      <c r="AC73" s="79">
        <f>46</f>
        <v>46</v>
      </c>
      <c r="AD73" s="79">
        <f>9</f>
        <v>9</v>
      </c>
      <c r="AE73" s="79">
        <f>5</f>
        <v>5</v>
      </c>
      <c r="AF73" s="79">
        <f>2</f>
        <v>2</v>
      </c>
      <c r="AG73" s="79">
        <f>2</f>
        <v>2</v>
      </c>
      <c r="AH73" s="79">
        <f>0</f>
        <v>0</v>
      </c>
      <c r="AI73" s="79">
        <f>60</f>
        <v>60</v>
      </c>
      <c r="AJ73" s="79">
        <f>999</f>
        <v>999</v>
      </c>
      <c r="AK73" s="82">
        <f>13</f>
        <v>13</v>
      </c>
      <c r="AL73" s="82">
        <f>0</f>
        <v>0</v>
      </c>
      <c r="AM73" s="82">
        <f>0</f>
        <v>0</v>
      </c>
      <c r="AN73" s="82">
        <f>0</f>
        <v>0</v>
      </c>
      <c r="AO73" s="82">
        <f>0</f>
        <v>0</v>
      </c>
      <c r="AP73" s="82">
        <f>0</f>
        <v>0</v>
      </c>
      <c r="AQ73" s="79">
        <f>7</f>
        <v>7</v>
      </c>
      <c r="AR73" s="79">
        <f>11</f>
        <v>11</v>
      </c>
    </row>
    <row r="74" spans="1:44" ht="30">
      <c r="A74" s="87" t="s">
        <v>161</v>
      </c>
      <c r="B74" s="88"/>
      <c r="C74" s="86">
        <v>64</v>
      </c>
      <c r="D74" s="79">
        <f>525</f>
        <v>525</v>
      </c>
      <c r="E74" s="79">
        <f>46</f>
        <v>46</v>
      </c>
      <c r="F74" s="79">
        <f>1</f>
        <v>1</v>
      </c>
      <c r="G74" s="79">
        <f>0</f>
        <v>0</v>
      </c>
      <c r="H74" s="79">
        <f>0</f>
        <v>0</v>
      </c>
      <c r="I74" s="79">
        <f>60</f>
        <v>60</v>
      </c>
      <c r="J74" s="79">
        <f>97</f>
        <v>97</v>
      </c>
      <c r="K74" s="79">
        <f>348</f>
        <v>348</v>
      </c>
      <c r="L74" s="79">
        <f>20</f>
        <v>20</v>
      </c>
      <c r="M74" s="79">
        <f>4</f>
        <v>4</v>
      </c>
      <c r="N74" s="79">
        <f>0</f>
        <v>0</v>
      </c>
      <c r="O74" s="79">
        <f>38</f>
        <v>38</v>
      </c>
      <c r="P74" s="79">
        <f>0</f>
        <v>0</v>
      </c>
      <c r="Q74" s="79">
        <f>4</f>
        <v>4</v>
      </c>
      <c r="R74" s="79">
        <f>407</f>
        <v>407</v>
      </c>
      <c r="S74" s="79">
        <f>0</f>
        <v>0</v>
      </c>
      <c r="T74" s="79">
        <f>96</f>
        <v>96</v>
      </c>
      <c r="U74" s="79">
        <f>22</f>
        <v>22</v>
      </c>
      <c r="V74" s="79">
        <f>42</f>
        <v>42</v>
      </c>
      <c r="W74" s="79">
        <f>190</f>
        <v>190</v>
      </c>
      <c r="X74" s="79">
        <f>267</f>
        <v>267</v>
      </c>
      <c r="Y74" s="79">
        <f>26</f>
        <v>26</v>
      </c>
      <c r="Z74" s="79">
        <f>86</f>
        <v>86</v>
      </c>
      <c r="AA74" s="79">
        <f>0</f>
        <v>0</v>
      </c>
      <c r="AB74" s="79">
        <f>0</f>
        <v>0</v>
      </c>
      <c r="AC74" s="79">
        <f>12</f>
        <v>12</v>
      </c>
      <c r="AD74" s="79">
        <f>3</f>
        <v>3</v>
      </c>
      <c r="AE74" s="79">
        <f>2</f>
        <v>2</v>
      </c>
      <c r="AF74" s="79">
        <f>0</f>
        <v>0</v>
      </c>
      <c r="AG74" s="79">
        <f>2</f>
        <v>2</v>
      </c>
      <c r="AH74" s="79">
        <f>0</f>
        <v>0</v>
      </c>
      <c r="AI74" s="79">
        <f>16</f>
        <v>16</v>
      </c>
      <c r="AJ74" s="79">
        <f>404</f>
        <v>404</v>
      </c>
      <c r="AK74" s="79">
        <f>5</f>
        <v>5</v>
      </c>
      <c r="AL74" s="79">
        <f>0</f>
        <v>0</v>
      </c>
      <c r="AM74" s="79">
        <f>0</f>
        <v>0</v>
      </c>
      <c r="AN74" s="80">
        <f>0</f>
        <v>0</v>
      </c>
      <c r="AO74" s="79">
        <f>0</f>
        <v>0</v>
      </c>
      <c r="AP74" s="79">
        <f>0</f>
        <v>0</v>
      </c>
      <c r="AQ74" s="79">
        <f>2</f>
        <v>2</v>
      </c>
      <c r="AR74" s="79">
        <f>3</f>
        <v>3</v>
      </c>
    </row>
    <row r="75" spans="1:44" ht="30">
      <c r="A75" s="87" t="s">
        <v>160</v>
      </c>
      <c r="B75" s="88"/>
      <c r="C75" s="86">
        <v>65</v>
      </c>
      <c r="D75" s="79">
        <f>218</f>
        <v>218</v>
      </c>
      <c r="E75" s="79">
        <f>29</f>
        <v>29</v>
      </c>
      <c r="F75" s="79">
        <f>0</f>
        <v>0</v>
      </c>
      <c r="G75" s="79">
        <f>0</f>
        <v>0</v>
      </c>
      <c r="H75" s="79">
        <f>0</f>
        <v>0</v>
      </c>
      <c r="I75" s="79">
        <f>33</f>
        <v>33</v>
      </c>
      <c r="J75" s="79">
        <f>47</f>
        <v>47</v>
      </c>
      <c r="K75" s="79">
        <f>119</f>
        <v>119</v>
      </c>
      <c r="L75" s="79">
        <f>19</f>
        <v>19</v>
      </c>
      <c r="M75" s="79">
        <f>3</f>
        <v>3</v>
      </c>
      <c r="N75" s="79">
        <f>0</f>
        <v>0</v>
      </c>
      <c r="O75" s="79">
        <f>11</f>
        <v>11</v>
      </c>
      <c r="P75" s="79">
        <f>0</f>
        <v>0</v>
      </c>
      <c r="Q75" s="79">
        <f>2</f>
        <v>2</v>
      </c>
      <c r="R75" s="79">
        <f>174</f>
        <v>174</v>
      </c>
      <c r="S75" s="79">
        <f>1</f>
        <v>1</v>
      </c>
      <c r="T75" s="79">
        <f>33</f>
        <v>33</v>
      </c>
      <c r="U75" s="79">
        <f>10</f>
        <v>10</v>
      </c>
      <c r="V75" s="79">
        <f>42</f>
        <v>42</v>
      </c>
      <c r="W75" s="79">
        <f>77</f>
        <v>77</v>
      </c>
      <c r="X75" s="79">
        <f>93</f>
        <v>93</v>
      </c>
      <c r="Y75" s="79">
        <f>6</f>
        <v>6</v>
      </c>
      <c r="Z75" s="79">
        <f>60</f>
        <v>60</v>
      </c>
      <c r="AA75" s="79">
        <f>0</f>
        <v>0</v>
      </c>
      <c r="AB75" s="79">
        <f>0</f>
        <v>0</v>
      </c>
      <c r="AC75" s="79">
        <f>9</f>
        <v>9</v>
      </c>
      <c r="AD75" s="79">
        <f>5</f>
        <v>5</v>
      </c>
      <c r="AE75" s="79">
        <f>2</f>
        <v>2</v>
      </c>
      <c r="AF75" s="79">
        <f>0</f>
        <v>0</v>
      </c>
      <c r="AG75" s="79">
        <f>0</f>
        <v>0</v>
      </c>
      <c r="AH75" s="79">
        <f>0</f>
        <v>0</v>
      </c>
      <c r="AI75" s="79">
        <f>6</f>
        <v>6</v>
      </c>
      <c r="AJ75" s="79">
        <f>135</f>
        <v>135</v>
      </c>
      <c r="AK75" s="79">
        <f>0</f>
        <v>0</v>
      </c>
      <c r="AL75" s="79">
        <f>0</f>
        <v>0</v>
      </c>
      <c r="AM75" s="79">
        <f>0</f>
        <v>0</v>
      </c>
      <c r="AN75" s="80">
        <f>0</f>
        <v>0</v>
      </c>
      <c r="AO75" s="79">
        <f>0</f>
        <v>0</v>
      </c>
      <c r="AP75" s="79">
        <f>0</f>
        <v>0</v>
      </c>
      <c r="AQ75" s="79">
        <f>3</f>
        <v>3</v>
      </c>
      <c r="AR75" s="79">
        <f>1</f>
        <v>1</v>
      </c>
    </row>
    <row r="76" spans="1:44" ht="95.25" customHeight="1">
      <c r="A76" s="87" t="s">
        <v>159</v>
      </c>
      <c r="B76" s="93"/>
      <c r="C76" s="86">
        <v>66</v>
      </c>
      <c r="D76" s="79">
        <f>0</f>
        <v>0</v>
      </c>
      <c r="E76" s="79">
        <f>0</f>
        <v>0</v>
      </c>
      <c r="F76" s="79">
        <f>0</f>
        <v>0</v>
      </c>
      <c r="G76" s="79">
        <f>0</f>
        <v>0</v>
      </c>
      <c r="H76" s="79">
        <f>0</f>
        <v>0</v>
      </c>
      <c r="I76" s="79">
        <f>0</f>
        <v>0</v>
      </c>
      <c r="J76" s="79">
        <f>0</f>
        <v>0</v>
      </c>
      <c r="K76" s="79">
        <f>0</f>
        <v>0</v>
      </c>
      <c r="L76" s="79">
        <f>0</f>
        <v>0</v>
      </c>
      <c r="M76" s="79">
        <f>0</f>
        <v>0</v>
      </c>
      <c r="N76" s="79">
        <f>0</f>
        <v>0</v>
      </c>
      <c r="O76" s="79">
        <f>0</f>
        <v>0</v>
      </c>
      <c r="P76" s="79">
        <f>0</f>
        <v>0</v>
      </c>
      <c r="Q76" s="79">
        <f>0</f>
        <v>0</v>
      </c>
      <c r="R76" s="79">
        <f>0</f>
        <v>0</v>
      </c>
      <c r="S76" s="79">
        <f>0</f>
        <v>0</v>
      </c>
      <c r="T76" s="79">
        <f>0</f>
        <v>0</v>
      </c>
      <c r="U76" s="79">
        <f>0</f>
        <v>0</v>
      </c>
      <c r="V76" s="79">
        <f>0</f>
        <v>0</v>
      </c>
      <c r="W76" s="79">
        <f>0</f>
        <v>0</v>
      </c>
      <c r="X76" s="79">
        <f>0</f>
        <v>0</v>
      </c>
      <c r="Y76" s="79">
        <f>0</f>
        <v>0</v>
      </c>
      <c r="Z76" s="79">
        <f>0</f>
        <v>0</v>
      </c>
      <c r="AA76" s="79">
        <f>0</f>
        <v>0</v>
      </c>
      <c r="AB76" s="79">
        <f>0</f>
        <v>0</v>
      </c>
      <c r="AC76" s="79">
        <f>0</f>
        <v>0</v>
      </c>
      <c r="AD76" s="79">
        <f>0</f>
        <v>0</v>
      </c>
      <c r="AE76" s="79">
        <f>0</f>
        <v>0</v>
      </c>
      <c r="AF76" s="79">
        <f>0</f>
        <v>0</v>
      </c>
      <c r="AG76" s="79">
        <f>0</f>
        <v>0</v>
      </c>
      <c r="AH76" s="79">
        <f>0</f>
        <v>0</v>
      </c>
      <c r="AI76" s="79">
        <f>0</f>
        <v>0</v>
      </c>
      <c r="AJ76" s="79">
        <f>0</f>
        <v>0</v>
      </c>
      <c r="AK76" s="79">
        <f>0</f>
        <v>0</v>
      </c>
      <c r="AL76" s="79">
        <f>0</f>
        <v>0</v>
      </c>
      <c r="AM76" s="79">
        <f>0</f>
        <v>0</v>
      </c>
      <c r="AN76" s="80">
        <f>0</f>
        <v>0</v>
      </c>
      <c r="AO76" s="79">
        <f>0</f>
        <v>0</v>
      </c>
      <c r="AP76" s="79">
        <f>0</f>
        <v>0</v>
      </c>
      <c r="AQ76" s="79">
        <f>0</f>
        <v>0</v>
      </c>
      <c r="AR76" s="79">
        <f>0</f>
        <v>0</v>
      </c>
    </row>
    <row r="77" spans="1:44" ht="30">
      <c r="A77" s="87" t="s">
        <v>158</v>
      </c>
      <c r="B77" s="88"/>
      <c r="C77" s="86">
        <v>67</v>
      </c>
      <c r="D77" s="79">
        <f>2512</f>
        <v>2512</v>
      </c>
      <c r="E77" s="79">
        <f>592</f>
        <v>592</v>
      </c>
      <c r="F77" s="79">
        <f>10</f>
        <v>10</v>
      </c>
      <c r="G77" s="79">
        <f>31</f>
        <v>31</v>
      </c>
      <c r="H77" s="79">
        <f>1</f>
        <v>1</v>
      </c>
      <c r="I77" s="79">
        <f>523</f>
        <v>523</v>
      </c>
      <c r="J77" s="79">
        <f>385</f>
        <v>385</v>
      </c>
      <c r="K77" s="79">
        <f>1271</f>
        <v>1271</v>
      </c>
      <c r="L77" s="79">
        <f>332</f>
        <v>332</v>
      </c>
      <c r="M77" s="79">
        <f>61</f>
        <v>61</v>
      </c>
      <c r="N77" s="79">
        <f>79</f>
        <v>79</v>
      </c>
      <c r="O77" s="79">
        <f>797</f>
        <v>797</v>
      </c>
      <c r="P77" s="79">
        <f>11</f>
        <v>11</v>
      </c>
      <c r="Q77" s="79">
        <f>2</f>
        <v>2</v>
      </c>
      <c r="R77" s="79">
        <f>1738</f>
        <v>1738</v>
      </c>
      <c r="S77" s="79">
        <f>0</f>
        <v>0</v>
      </c>
      <c r="T77" s="79">
        <f>723</f>
        <v>723</v>
      </c>
      <c r="U77" s="79">
        <f>51</f>
        <v>51</v>
      </c>
      <c r="V77" s="79">
        <f>412</f>
        <v>412</v>
      </c>
      <c r="W77" s="79">
        <f>747</f>
        <v>747</v>
      </c>
      <c r="X77" s="79">
        <f>1278</f>
        <v>1278</v>
      </c>
      <c r="Y77" s="79">
        <f>75</f>
        <v>75</v>
      </c>
      <c r="Z77" s="79">
        <f>721</f>
        <v>721</v>
      </c>
      <c r="AA77" s="79">
        <f>1</f>
        <v>1</v>
      </c>
      <c r="AB77" s="79">
        <f>1</f>
        <v>1</v>
      </c>
      <c r="AC77" s="79">
        <f>105</f>
        <v>105</v>
      </c>
      <c r="AD77" s="79">
        <f>24</f>
        <v>24</v>
      </c>
      <c r="AE77" s="79">
        <f>7</f>
        <v>7</v>
      </c>
      <c r="AF77" s="79">
        <f>7</f>
        <v>7</v>
      </c>
      <c r="AG77" s="79">
        <f>0</f>
        <v>0</v>
      </c>
      <c r="AH77" s="79">
        <f>0</f>
        <v>0</v>
      </c>
      <c r="AI77" s="79">
        <f>107</f>
        <v>107</v>
      </c>
      <c r="AJ77" s="79">
        <f>1511</f>
        <v>1511</v>
      </c>
      <c r="AK77" s="79">
        <f>14</f>
        <v>14</v>
      </c>
      <c r="AL77" s="79">
        <f>0</f>
        <v>0</v>
      </c>
      <c r="AM77" s="79">
        <f>0</f>
        <v>0</v>
      </c>
      <c r="AN77" s="80">
        <f>0</f>
        <v>0</v>
      </c>
      <c r="AO77" s="79">
        <f>0</f>
        <v>0</v>
      </c>
      <c r="AP77" s="79">
        <f>3</f>
        <v>3</v>
      </c>
      <c r="AQ77" s="79">
        <f>32</f>
        <v>32</v>
      </c>
      <c r="AR77" s="79">
        <f>17</f>
        <v>17</v>
      </c>
    </row>
    <row r="78" spans="1:44">
      <c r="A78" s="87" t="s">
        <v>157</v>
      </c>
      <c r="B78" s="93"/>
      <c r="C78" s="86">
        <v>68</v>
      </c>
      <c r="D78" s="79">
        <f>620</f>
        <v>620</v>
      </c>
      <c r="E78" s="79">
        <f>71</f>
        <v>71</v>
      </c>
      <c r="F78" s="79">
        <f>4</f>
        <v>4</v>
      </c>
      <c r="G78" s="79">
        <f>3</f>
        <v>3</v>
      </c>
      <c r="H78" s="79">
        <f>0</f>
        <v>0</v>
      </c>
      <c r="I78" s="79">
        <f>63</f>
        <v>63</v>
      </c>
      <c r="J78" s="79">
        <f>108</f>
        <v>108</v>
      </c>
      <c r="K78" s="79">
        <f>411</f>
        <v>411</v>
      </c>
      <c r="L78" s="79">
        <f>38</f>
        <v>38</v>
      </c>
      <c r="M78" s="79">
        <f>4</f>
        <v>4</v>
      </c>
      <c r="N78" s="79">
        <f>0</f>
        <v>0</v>
      </c>
      <c r="O78" s="79">
        <f>21</f>
        <v>21</v>
      </c>
      <c r="P78" s="79">
        <f>2</f>
        <v>2</v>
      </c>
      <c r="Q78" s="79">
        <f>0</f>
        <v>0</v>
      </c>
      <c r="R78" s="79">
        <f>517</f>
        <v>517</v>
      </c>
      <c r="S78" s="79">
        <f>1</f>
        <v>1</v>
      </c>
      <c r="T78" s="79">
        <f>91</f>
        <v>91</v>
      </c>
      <c r="U78" s="79">
        <f>11</f>
        <v>11</v>
      </c>
      <c r="V78" s="79">
        <f>49</f>
        <v>49</v>
      </c>
      <c r="W78" s="79">
        <f>252</f>
        <v>252</v>
      </c>
      <c r="X78" s="79">
        <f>293</f>
        <v>293</v>
      </c>
      <c r="Y78" s="79">
        <f>26</f>
        <v>26</v>
      </c>
      <c r="Z78" s="79">
        <f>176</f>
        <v>176</v>
      </c>
      <c r="AA78" s="79">
        <f>0</f>
        <v>0</v>
      </c>
      <c r="AB78" s="79">
        <f>0</f>
        <v>0</v>
      </c>
      <c r="AC78" s="79">
        <f>16</f>
        <v>16</v>
      </c>
      <c r="AD78" s="79">
        <f>2</f>
        <v>2</v>
      </c>
      <c r="AE78" s="79">
        <f>1</f>
        <v>1</v>
      </c>
      <c r="AF78" s="79">
        <f>1</f>
        <v>1</v>
      </c>
      <c r="AG78" s="79">
        <f>0</f>
        <v>0</v>
      </c>
      <c r="AH78" s="79">
        <f>0</f>
        <v>0</v>
      </c>
      <c r="AI78" s="79">
        <f>21</f>
        <v>21</v>
      </c>
      <c r="AJ78" s="79">
        <f>401</f>
        <v>401</v>
      </c>
      <c r="AK78" s="79">
        <f>5</f>
        <v>5</v>
      </c>
      <c r="AL78" s="79">
        <f>0</f>
        <v>0</v>
      </c>
      <c r="AM78" s="79">
        <f>0</f>
        <v>0</v>
      </c>
      <c r="AN78" s="80">
        <f>0</f>
        <v>0</v>
      </c>
      <c r="AO78" s="79">
        <f>0</f>
        <v>0</v>
      </c>
      <c r="AP78" s="79">
        <f>0</f>
        <v>0</v>
      </c>
      <c r="AQ78" s="79">
        <f>3</f>
        <v>3</v>
      </c>
      <c r="AR78" s="79">
        <f>7</f>
        <v>7</v>
      </c>
    </row>
    <row r="79" spans="1:44">
      <c r="A79" s="87" t="s">
        <v>156</v>
      </c>
      <c r="B79" s="93"/>
      <c r="C79" s="86">
        <v>69</v>
      </c>
      <c r="D79" s="79">
        <f>10</f>
        <v>10</v>
      </c>
      <c r="E79" s="79">
        <f>3</f>
        <v>3</v>
      </c>
      <c r="F79" s="79">
        <f>0</f>
        <v>0</v>
      </c>
      <c r="G79" s="79">
        <f>0</f>
        <v>0</v>
      </c>
      <c r="H79" s="79">
        <f>0</f>
        <v>0</v>
      </c>
      <c r="I79" s="79">
        <f>1</f>
        <v>1</v>
      </c>
      <c r="J79" s="79">
        <f>1</f>
        <v>1</v>
      </c>
      <c r="K79" s="79">
        <f>6</f>
        <v>6</v>
      </c>
      <c r="L79" s="79">
        <f>2</f>
        <v>2</v>
      </c>
      <c r="M79" s="79">
        <f>0</f>
        <v>0</v>
      </c>
      <c r="N79" s="79">
        <f>0</f>
        <v>0</v>
      </c>
      <c r="O79" s="79">
        <f>0</f>
        <v>0</v>
      </c>
      <c r="P79" s="79">
        <f>0</f>
        <v>0</v>
      </c>
      <c r="Q79" s="79">
        <f>0</f>
        <v>0</v>
      </c>
      <c r="R79" s="79">
        <f>9</f>
        <v>9</v>
      </c>
      <c r="S79" s="79">
        <f>0</f>
        <v>0</v>
      </c>
      <c r="T79" s="79">
        <f>1</f>
        <v>1</v>
      </c>
      <c r="U79" s="79">
        <f>0</f>
        <v>0</v>
      </c>
      <c r="V79" s="79">
        <f>2</f>
        <v>2</v>
      </c>
      <c r="W79" s="79">
        <f>4</f>
        <v>4</v>
      </c>
      <c r="X79" s="79">
        <f>3</f>
        <v>3</v>
      </c>
      <c r="Y79" s="79">
        <f>1</f>
        <v>1</v>
      </c>
      <c r="Z79" s="79">
        <f>1</f>
        <v>1</v>
      </c>
      <c r="AA79" s="79">
        <f>0</f>
        <v>0</v>
      </c>
      <c r="AB79" s="79">
        <f>0</f>
        <v>0</v>
      </c>
      <c r="AC79" s="79">
        <f>1</f>
        <v>1</v>
      </c>
      <c r="AD79" s="79">
        <f>2</f>
        <v>2</v>
      </c>
      <c r="AE79" s="79">
        <f>1</f>
        <v>1</v>
      </c>
      <c r="AF79" s="79">
        <f>0</f>
        <v>0</v>
      </c>
      <c r="AG79" s="79">
        <f>0</f>
        <v>0</v>
      </c>
      <c r="AH79" s="79">
        <f>0</f>
        <v>0</v>
      </c>
      <c r="AI79" s="79">
        <f>2</f>
        <v>2</v>
      </c>
      <c r="AJ79" s="79">
        <f>4</f>
        <v>4</v>
      </c>
      <c r="AK79" s="79">
        <f>0</f>
        <v>0</v>
      </c>
      <c r="AL79" s="79">
        <f>0</f>
        <v>0</v>
      </c>
      <c r="AM79" s="79">
        <f>0</f>
        <v>0</v>
      </c>
      <c r="AN79" s="80">
        <f>0</f>
        <v>0</v>
      </c>
      <c r="AO79" s="79">
        <f>0</f>
        <v>0</v>
      </c>
      <c r="AP79" s="79">
        <f>0</f>
        <v>0</v>
      </c>
      <c r="AQ79" s="79">
        <f>0</f>
        <v>0</v>
      </c>
      <c r="AR79" s="79">
        <f>0</f>
        <v>0</v>
      </c>
    </row>
    <row r="80" spans="1:44" ht="30">
      <c r="A80" s="87" t="s">
        <v>155</v>
      </c>
      <c r="B80" s="88"/>
      <c r="C80" s="86">
        <v>70</v>
      </c>
      <c r="D80" s="79">
        <f>485</f>
        <v>485</v>
      </c>
      <c r="E80" s="79">
        <f>80</f>
        <v>80</v>
      </c>
      <c r="F80" s="79">
        <f>0</f>
        <v>0</v>
      </c>
      <c r="G80" s="79">
        <f>0</f>
        <v>0</v>
      </c>
      <c r="H80" s="79">
        <f>1</f>
        <v>1</v>
      </c>
      <c r="I80" s="79">
        <f>83</f>
        <v>83</v>
      </c>
      <c r="J80" s="79">
        <f>78</f>
        <v>78</v>
      </c>
      <c r="K80" s="79">
        <f>274</f>
        <v>274</v>
      </c>
      <c r="L80" s="79">
        <f>49</f>
        <v>49</v>
      </c>
      <c r="M80" s="79">
        <f>10</f>
        <v>10</v>
      </c>
      <c r="N80" s="79">
        <f>2</f>
        <v>2</v>
      </c>
      <c r="O80" s="79">
        <f>32</f>
        <v>32</v>
      </c>
      <c r="P80" s="79">
        <f>1</f>
        <v>1</v>
      </c>
      <c r="Q80" s="79">
        <f>0</f>
        <v>0</v>
      </c>
      <c r="R80" s="79">
        <f>425</f>
        <v>425</v>
      </c>
      <c r="S80" s="79">
        <f>0</f>
        <v>0</v>
      </c>
      <c r="T80" s="79">
        <f>59</f>
        <v>59</v>
      </c>
      <c r="U80" s="79">
        <f>1</f>
        <v>1</v>
      </c>
      <c r="V80" s="79">
        <f>65</f>
        <v>65</v>
      </c>
      <c r="W80" s="79">
        <f>181</f>
        <v>181</v>
      </c>
      <c r="X80" s="79">
        <f>224</f>
        <v>224</v>
      </c>
      <c r="Y80" s="79">
        <f>15</f>
        <v>15</v>
      </c>
      <c r="Z80" s="79">
        <f>146</f>
        <v>146</v>
      </c>
      <c r="AA80" s="79">
        <f>0</f>
        <v>0</v>
      </c>
      <c r="AB80" s="79">
        <f>0</f>
        <v>0</v>
      </c>
      <c r="AC80" s="79">
        <f>25</f>
        <v>25</v>
      </c>
      <c r="AD80" s="79">
        <f>5</f>
        <v>5</v>
      </c>
      <c r="AE80" s="79">
        <f>2</f>
        <v>2</v>
      </c>
      <c r="AF80" s="79">
        <f>3</f>
        <v>3</v>
      </c>
      <c r="AG80" s="79">
        <f>0</f>
        <v>0</v>
      </c>
      <c r="AH80" s="79">
        <f>0</f>
        <v>0</v>
      </c>
      <c r="AI80" s="79">
        <f>25</f>
        <v>25</v>
      </c>
      <c r="AJ80" s="79">
        <f>272</f>
        <v>272</v>
      </c>
      <c r="AK80" s="79">
        <f>2</f>
        <v>2</v>
      </c>
      <c r="AL80" s="79">
        <f>0</f>
        <v>0</v>
      </c>
      <c r="AM80" s="79">
        <f>0</f>
        <v>0</v>
      </c>
      <c r="AN80" s="80">
        <f>0</f>
        <v>0</v>
      </c>
      <c r="AO80" s="79">
        <f>0</f>
        <v>0</v>
      </c>
      <c r="AP80" s="79">
        <f>0</f>
        <v>0</v>
      </c>
      <c r="AQ80" s="79">
        <f>9</f>
        <v>9</v>
      </c>
      <c r="AR80" s="79">
        <f>0</f>
        <v>0</v>
      </c>
    </row>
    <row r="81" spans="1:44" ht="30">
      <c r="A81" s="87" t="s">
        <v>154</v>
      </c>
      <c r="B81" s="88"/>
      <c r="C81" s="86">
        <v>71</v>
      </c>
      <c r="D81" s="79">
        <f>270</f>
        <v>270</v>
      </c>
      <c r="E81" s="79">
        <f>27</f>
        <v>27</v>
      </c>
      <c r="F81" s="79">
        <f>2</f>
        <v>2</v>
      </c>
      <c r="G81" s="79">
        <f>4</f>
        <v>4</v>
      </c>
      <c r="H81" s="79">
        <f>5</f>
        <v>5</v>
      </c>
      <c r="I81" s="79">
        <f>41</f>
        <v>41</v>
      </c>
      <c r="J81" s="79">
        <f>28</f>
        <v>28</v>
      </c>
      <c r="K81" s="79">
        <f>147</f>
        <v>147</v>
      </c>
      <c r="L81" s="79">
        <f>49</f>
        <v>49</v>
      </c>
      <c r="M81" s="79">
        <f>14</f>
        <v>14</v>
      </c>
      <c r="N81" s="79">
        <f>2</f>
        <v>2</v>
      </c>
      <c r="O81" s="79">
        <f>0</f>
        <v>0</v>
      </c>
      <c r="P81" s="79">
        <f>0</f>
        <v>0</v>
      </c>
      <c r="Q81" s="79">
        <f>0</f>
        <v>0</v>
      </c>
      <c r="R81" s="79">
        <f>244</f>
        <v>244</v>
      </c>
      <c r="S81" s="79">
        <f>0</f>
        <v>0</v>
      </c>
      <c r="T81" s="79">
        <f>26</f>
        <v>26</v>
      </c>
      <c r="U81" s="79">
        <f>0</f>
        <v>0</v>
      </c>
      <c r="V81" s="79">
        <f>43</f>
        <v>43</v>
      </c>
      <c r="W81" s="79">
        <f>107</f>
        <v>107</v>
      </c>
      <c r="X81" s="79">
        <f>108</f>
        <v>108</v>
      </c>
      <c r="Y81" s="79">
        <f>12</f>
        <v>12</v>
      </c>
      <c r="Z81" s="79">
        <f>73</f>
        <v>73</v>
      </c>
      <c r="AA81" s="79">
        <f>0</f>
        <v>0</v>
      </c>
      <c r="AB81" s="79">
        <f>0</f>
        <v>0</v>
      </c>
      <c r="AC81" s="79">
        <f>12</f>
        <v>12</v>
      </c>
      <c r="AD81" s="79">
        <f>5</f>
        <v>5</v>
      </c>
      <c r="AE81" s="79">
        <f>3</f>
        <v>3</v>
      </c>
      <c r="AF81" s="79">
        <f>4</f>
        <v>4</v>
      </c>
      <c r="AG81" s="79">
        <f>0</f>
        <v>0</v>
      </c>
      <c r="AH81" s="79">
        <f>0</f>
        <v>0</v>
      </c>
      <c r="AI81" s="79">
        <f>17</f>
        <v>17</v>
      </c>
      <c r="AJ81" s="79">
        <f>157</f>
        <v>157</v>
      </c>
      <c r="AK81" s="79">
        <f>1</f>
        <v>1</v>
      </c>
      <c r="AL81" s="79">
        <f>0</f>
        <v>0</v>
      </c>
      <c r="AM81" s="79">
        <f>0</f>
        <v>0</v>
      </c>
      <c r="AN81" s="80">
        <f>0</f>
        <v>0</v>
      </c>
      <c r="AO81" s="79">
        <f>0</f>
        <v>0</v>
      </c>
      <c r="AP81" s="79">
        <f>0</f>
        <v>0</v>
      </c>
      <c r="AQ81" s="79">
        <f>2</f>
        <v>2</v>
      </c>
      <c r="AR81" s="79">
        <f>5</f>
        <v>5</v>
      </c>
    </row>
    <row r="82" spans="1:44" ht="30">
      <c r="A82" s="87" t="s">
        <v>153</v>
      </c>
      <c r="B82" s="88"/>
      <c r="C82" s="86">
        <v>72</v>
      </c>
      <c r="D82" s="79">
        <f>1</f>
        <v>1</v>
      </c>
      <c r="E82" s="79">
        <f>1</f>
        <v>1</v>
      </c>
      <c r="F82" s="79">
        <f>0</f>
        <v>0</v>
      </c>
      <c r="G82" s="79">
        <f>0</f>
        <v>0</v>
      </c>
      <c r="H82" s="79">
        <f>0</f>
        <v>0</v>
      </c>
      <c r="I82" s="79">
        <f>0</f>
        <v>0</v>
      </c>
      <c r="J82" s="79">
        <f>0</f>
        <v>0</v>
      </c>
      <c r="K82" s="79">
        <f>1</f>
        <v>1</v>
      </c>
      <c r="L82" s="79">
        <f>0</f>
        <v>0</v>
      </c>
      <c r="M82" s="79">
        <f>0</f>
        <v>0</v>
      </c>
      <c r="N82" s="79">
        <f>0</f>
        <v>0</v>
      </c>
      <c r="O82" s="79">
        <f>0</f>
        <v>0</v>
      </c>
      <c r="P82" s="79">
        <f>0</f>
        <v>0</v>
      </c>
      <c r="Q82" s="79">
        <f>0</f>
        <v>0</v>
      </c>
      <c r="R82" s="79">
        <f>1</f>
        <v>1</v>
      </c>
      <c r="S82" s="79">
        <f>0</f>
        <v>0</v>
      </c>
      <c r="T82" s="79">
        <f>0</f>
        <v>0</v>
      </c>
      <c r="U82" s="79">
        <f>0</f>
        <v>0</v>
      </c>
      <c r="V82" s="79">
        <f>0</f>
        <v>0</v>
      </c>
      <c r="W82" s="79">
        <f>0</f>
        <v>0</v>
      </c>
      <c r="X82" s="79">
        <f>1</f>
        <v>1</v>
      </c>
      <c r="Y82" s="79">
        <f>0</f>
        <v>0</v>
      </c>
      <c r="Z82" s="79">
        <f>0</f>
        <v>0</v>
      </c>
      <c r="AA82" s="79">
        <f>0</f>
        <v>0</v>
      </c>
      <c r="AB82" s="79">
        <f>0</f>
        <v>0</v>
      </c>
      <c r="AC82" s="79">
        <f>0</f>
        <v>0</v>
      </c>
      <c r="AD82" s="79">
        <f>0</f>
        <v>0</v>
      </c>
      <c r="AE82" s="79">
        <f>0</f>
        <v>0</v>
      </c>
      <c r="AF82" s="79">
        <f>0</f>
        <v>0</v>
      </c>
      <c r="AG82" s="79">
        <f>0</f>
        <v>0</v>
      </c>
      <c r="AH82" s="79">
        <f>0</f>
        <v>0</v>
      </c>
      <c r="AI82" s="79">
        <f>0</f>
        <v>0</v>
      </c>
      <c r="AJ82" s="79">
        <f>1</f>
        <v>1</v>
      </c>
      <c r="AK82" s="79">
        <f>0</f>
        <v>0</v>
      </c>
      <c r="AL82" s="79">
        <f>0</f>
        <v>0</v>
      </c>
      <c r="AM82" s="79">
        <f>0</f>
        <v>0</v>
      </c>
      <c r="AN82" s="80">
        <f>0</f>
        <v>0</v>
      </c>
      <c r="AO82" s="79">
        <f>0</f>
        <v>0</v>
      </c>
      <c r="AP82" s="79">
        <f>0</f>
        <v>0</v>
      </c>
      <c r="AQ82" s="79">
        <f>0</f>
        <v>0</v>
      </c>
      <c r="AR82" s="79">
        <f>0</f>
        <v>0</v>
      </c>
    </row>
    <row r="83" spans="1:44" ht="60">
      <c r="A83" s="87" t="s">
        <v>152</v>
      </c>
      <c r="B83" s="88"/>
      <c r="C83" s="86">
        <v>73</v>
      </c>
      <c r="D83" s="83">
        <f>0</f>
        <v>0</v>
      </c>
      <c r="E83" s="83">
        <f>0</f>
        <v>0</v>
      </c>
      <c r="F83" s="83">
        <f>0</f>
        <v>0</v>
      </c>
      <c r="G83" s="83">
        <f>0</f>
        <v>0</v>
      </c>
      <c r="H83" s="83">
        <f>0</f>
        <v>0</v>
      </c>
      <c r="I83" s="83">
        <f>0</f>
        <v>0</v>
      </c>
      <c r="J83" s="83">
        <f>0</f>
        <v>0</v>
      </c>
      <c r="K83" s="83">
        <f>0</f>
        <v>0</v>
      </c>
      <c r="L83" s="83">
        <f>0</f>
        <v>0</v>
      </c>
      <c r="M83" s="83">
        <f>0</f>
        <v>0</v>
      </c>
      <c r="N83" s="83">
        <f>0</f>
        <v>0</v>
      </c>
      <c r="O83" s="83">
        <f>0</f>
        <v>0</v>
      </c>
      <c r="P83" s="83">
        <f>0</f>
        <v>0</v>
      </c>
      <c r="Q83" s="83">
        <f>0</f>
        <v>0</v>
      </c>
      <c r="R83" s="83">
        <f>0</f>
        <v>0</v>
      </c>
      <c r="S83" s="83">
        <f>0</f>
        <v>0</v>
      </c>
      <c r="T83" s="83">
        <f>0</f>
        <v>0</v>
      </c>
      <c r="U83" s="83">
        <f>0</f>
        <v>0</v>
      </c>
      <c r="V83" s="83">
        <f>0</f>
        <v>0</v>
      </c>
      <c r="W83" s="83">
        <f>0</f>
        <v>0</v>
      </c>
      <c r="X83" s="83">
        <f>0</f>
        <v>0</v>
      </c>
      <c r="Y83" s="83">
        <f>0</f>
        <v>0</v>
      </c>
      <c r="Z83" s="83">
        <f>0</f>
        <v>0</v>
      </c>
      <c r="AA83" s="83">
        <f>0</f>
        <v>0</v>
      </c>
      <c r="AB83" s="83">
        <f>0</f>
        <v>0</v>
      </c>
      <c r="AC83" s="83">
        <f>0</f>
        <v>0</v>
      </c>
      <c r="AD83" s="83">
        <f>0</f>
        <v>0</v>
      </c>
      <c r="AE83" s="83">
        <f>0</f>
        <v>0</v>
      </c>
      <c r="AF83" s="83">
        <f>0</f>
        <v>0</v>
      </c>
      <c r="AG83" s="83">
        <f>0</f>
        <v>0</v>
      </c>
      <c r="AH83" s="83">
        <f>0</f>
        <v>0</v>
      </c>
      <c r="AI83" s="83">
        <f>0</f>
        <v>0</v>
      </c>
      <c r="AJ83" s="83">
        <f>0</f>
        <v>0</v>
      </c>
      <c r="AK83" s="83">
        <f>0</f>
        <v>0</v>
      </c>
      <c r="AL83" s="83">
        <f>0</f>
        <v>0</v>
      </c>
      <c r="AM83" s="83">
        <f>0</f>
        <v>0</v>
      </c>
      <c r="AN83" s="83">
        <f>0</f>
        <v>0</v>
      </c>
      <c r="AO83" s="83">
        <f>0</f>
        <v>0</v>
      </c>
      <c r="AP83" s="83">
        <f>0</f>
        <v>0</v>
      </c>
      <c r="AQ83" s="83">
        <f>0</f>
        <v>0</v>
      </c>
      <c r="AR83" s="83">
        <f>0</f>
        <v>0</v>
      </c>
    </row>
    <row r="84" spans="1:44" ht="30">
      <c r="A84" s="87" t="s">
        <v>151</v>
      </c>
      <c r="B84" s="88"/>
      <c r="C84" s="86">
        <v>74</v>
      </c>
      <c r="D84" s="79">
        <f>0</f>
        <v>0</v>
      </c>
      <c r="E84" s="79">
        <f>0</f>
        <v>0</v>
      </c>
      <c r="F84" s="79">
        <f>0</f>
        <v>0</v>
      </c>
      <c r="G84" s="79">
        <f>0</f>
        <v>0</v>
      </c>
      <c r="H84" s="79">
        <f>0</f>
        <v>0</v>
      </c>
      <c r="I84" s="79">
        <f>0</f>
        <v>0</v>
      </c>
      <c r="J84" s="79">
        <f>0</f>
        <v>0</v>
      </c>
      <c r="K84" s="79">
        <f>0</f>
        <v>0</v>
      </c>
      <c r="L84" s="79">
        <f>0</f>
        <v>0</v>
      </c>
      <c r="M84" s="79">
        <f>0</f>
        <v>0</v>
      </c>
      <c r="N84" s="79">
        <f>0</f>
        <v>0</v>
      </c>
      <c r="O84" s="79">
        <f>0</f>
        <v>0</v>
      </c>
      <c r="P84" s="79">
        <f>0</f>
        <v>0</v>
      </c>
      <c r="Q84" s="79">
        <f>0</f>
        <v>0</v>
      </c>
      <c r="R84" s="79">
        <f>0</f>
        <v>0</v>
      </c>
      <c r="S84" s="79">
        <f>0</f>
        <v>0</v>
      </c>
      <c r="T84" s="79">
        <f>0</f>
        <v>0</v>
      </c>
      <c r="U84" s="79">
        <f>0</f>
        <v>0</v>
      </c>
      <c r="V84" s="79">
        <f>0</f>
        <v>0</v>
      </c>
      <c r="W84" s="79">
        <f>0</f>
        <v>0</v>
      </c>
      <c r="X84" s="79">
        <f>0</f>
        <v>0</v>
      </c>
      <c r="Y84" s="79">
        <f>0</f>
        <v>0</v>
      </c>
      <c r="Z84" s="79">
        <f>0</f>
        <v>0</v>
      </c>
      <c r="AA84" s="79">
        <f>0</f>
        <v>0</v>
      </c>
      <c r="AB84" s="79">
        <f>0</f>
        <v>0</v>
      </c>
      <c r="AC84" s="79">
        <f>0</f>
        <v>0</v>
      </c>
      <c r="AD84" s="79">
        <f>0</f>
        <v>0</v>
      </c>
      <c r="AE84" s="79">
        <f>0</f>
        <v>0</v>
      </c>
      <c r="AF84" s="79">
        <f>0</f>
        <v>0</v>
      </c>
      <c r="AG84" s="79">
        <f>0</f>
        <v>0</v>
      </c>
      <c r="AH84" s="79">
        <f>0</f>
        <v>0</v>
      </c>
      <c r="AI84" s="79">
        <f>0</f>
        <v>0</v>
      </c>
      <c r="AJ84" s="79">
        <f>0</f>
        <v>0</v>
      </c>
      <c r="AK84" s="79">
        <f>0</f>
        <v>0</v>
      </c>
      <c r="AL84" s="79">
        <f>0</f>
        <v>0</v>
      </c>
      <c r="AM84" s="79">
        <f>0</f>
        <v>0</v>
      </c>
      <c r="AN84" s="80">
        <f>0</f>
        <v>0</v>
      </c>
      <c r="AO84" s="79">
        <f>0</f>
        <v>0</v>
      </c>
      <c r="AP84" s="79">
        <f>0</f>
        <v>0</v>
      </c>
      <c r="AQ84" s="79">
        <f>0</f>
        <v>0</v>
      </c>
      <c r="AR84" s="79">
        <f>0</f>
        <v>0</v>
      </c>
    </row>
    <row r="85" spans="1:44">
      <c r="A85" s="87" t="s">
        <v>150</v>
      </c>
      <c r="B85" s="93"/>
      <c r="C85" s="86">
        <v>75</v>
      </c>
      <c r="D85" s="79">
        <f>0</f>
        <v>0</v>
      </c>
      <c r="E85" s="79">
        <f>0</f>
        <v>0</v>
      </c>
      <c r="F85" s="79">
        <f>0</f>
        <v>0</v>
      </c>
      <c r="G85" s="79">
        <f>0</f>
        <v>0</v>
      </c>
      <c r="H85" s="79">
        <f>0</f>
        <v>0</v>
      </c>
      <c r="I85" s="79">
        <f>0</f>
        <v>0</v>
      </c>
      <c r="J85" s="79">
        <f>0</f>
        <v>0</v>
      </c>
      <c r="K85" s="79">
        <f>0</f>
        <v>0</v>
      </c>
      <c r="L85" s="79">
        <f>0</f>
        <v>0</v>
      </c>
      <c r="M85" s="79">
        <f>0</f>
        <v>0</v>
      </c>
      <c r="N85" s="79">
        <f>0</f>
        <v>0</v>
      </c>
      <c r="O85" s="79">
        <f>0</f>
        <v>0</v>
      </c>
      <c r="P85" s="79">
        <f>0</f>
        <v>0</v>
      </c>
      <c r="Q85" s="79">
        <f>0</f>
        <v>0</v>
      </c>
      <c r="R85" s="79">
        <f>0</f>
        <v>0</v>
      </c>
      <c r="S85" s="79">
        <f>0</f>
        <v>0</v>
      </c>
      <c r="T85" s="79">
        <f>0</f>
        <v>0</v>
      </c>
      <c r="U85" s="79">
        <f>0</f>
        <v>0</v>
      </c>
      <c r="V85" s="79">
        <f>0</f>
        <v>0</v>
      </c>
      <c r="W85" s="79">
        <f>0</f>
        <v>0</v>
      </c>
      <c r="X85" s="79">
        <f>0</f>
        <v>0</v>
      </c>
      <c r="Y85" s="79">
        <f>0</f>
        <v>0</v>
      </c>
      <c r="Z85" s="79">
        <f>0</f>
        <v>0</v>
      </c>
      <c r="AA85" s="79">
        <f>0</f>
        <v>0</v>
      </c>
      <c r="AB85" s="79">
        <f>0</f>
        <v>0</v>
      </c>
      <c r="AC85" s="79">
        <f>0</f>
        <v>0</v>
      </c>
      <c r="AD85" s="79">
        <f>0</f>
        <v>0</v>
      </c>
      <c r="AE85" s="79">
        <f>0</f>
        <v>0</v>
      </c>
      <c r="AF85" s="79">
        <f>0</f>
        <v>0</v>
      </c>
      <c r="AG85" s="79">
        <f>0</f>
        <v>0</v>
      </c>
      <c r="AH85" s="79">
        <f>0</f>
        <v>0</v>
      </c>
      <c r="AI85" s="79">
        <f>0</f>
        <v>0</v>
      </c>
      <c r="AJ85" s="79">
        <f>0</f>
        <v>0</v>
      </c>
      <c r="AK85" s="79">
        <f>0</f>
        <v>0</v>
      </c>
      <c r="AL85" s="79">
        <f>0</f>
        <v>0</v>
      </c>
      <c r="AM85" s="79">
        <f>0</f>
        <v>0</v>
      </c>
      <c r="AN85" s="80">
        <f>0</f>
        <v>0</v>
      </c>
      <c r="AO85" s="79">
        <f>0</f>
        <v>0</v>
      </c>
      <c r="AP85" s="79">
        <f>0</f>
        <v>0</v>
      </c>
      <c r="AQ85" s="79">
        <f>0</f>
        <v>0</v>
      </c>
      <c r="AR85" s="79">
        <f>0</f>
        <v>0</v>
      </c>
    </row>
    <row r="86" spans="1:44" ht="60">
      <c r="A86" s="87" t="s">
        <v>149</v>
      </c>
      <c r="B86" s="93"/>
      <c r="C86" s="86">
        <v>76</v>
      </c>
      <c r="D86" s="79">
        <f>67</f>
        <v>67</v>
      </c>
      <c r="E86" s="79">
        <f>8</f>
        <v>8</v>
      </c>
      <c r="F86" s="79">
        <f>0</f>
        <v>0</v>
      </c>
      <c r="G86" s="79">
        <f>2</f>
        <v>2</v>
      </c>
      <c r="H86" s="79">
        <f>1</f>
        <v>1</v>
      </c>
      <c r="I86" s="79">
        <f>16</f>
        <v>16</v>
      </c>
      <c r="J86" s="79">
        <f>18</f>
        <v>18</v>
      </c>
      <c r="K86" s="79">
        <f>29</f>
        <v>29</v>
      </c>
      <c r="L86" s="79">
        <f>3</f>
        <v>3</v>
      </c>
      <c r="M86" s="79">
        <f>0</f>
        <v>0</v>
      </c>
      <c r="N86" s="79">
        <f>0</f>
        <v>0</v>
      </c>
      <c r="O86" s="79">
        <f>32</f>
        <v>32</v>
      </c>
      <c r="P86" s="79">
        <f>1</f>
        <v>1</v>
      </c>
      <c r="Q86" s="79">
        <f>0</f>
        <v>0</v>
      </c>
      <c r="R86" s="79">
        <f>34</f>
        <v>34</v>
      </c>
      <c r="S86" s="79">
        <f>0</f>
        <v>0</v>
      </c>
      <c r="T86" s="79">
        <f>30</f>
        <v>30</v>
      </c>
      <c r="U86" s="79">
        <f>3</f>
        <v>3</v>
      </c>
      <c r="V86" s="79">
        <f>7</f>
        <v>7</v>
      </c>
      <c r="W86" s="79">
        <f>20</f>
        <v>20</v>
      </c>
      <c r="X86" s="79">
        <f>39</f>
        <v>39</v>
      </c>
      <c r="Y86" s="79">
        <f>1</f>
        <v>1</v>
      </c>
      <c r="Z86" s="79">
        <f>9</f>
        <v>9</v>
      </c>
      <c r="AA86" s="79">
        <f>0</f>
        <v>0</v>
      </c>
      <c r="AB86" s="79">
        <f>0</f>
        <v>0</v>
      </c>
      <c r="AC86" s="79">
        <f>2</f>
        <v>2</v>
      </c>
      <c r="AD86" s="79">
        <f>1</f>
        <v>1</v>
      </c>
      <c r="AE86" s="79">
        <f>0</f>
        <v>0</v>
      </c>
      <c r="AF86" s="79">
        <f>1</f>
        <v>1</v>
      </c>
      <c r="AG86" s="79">
        <f>0</f>
        <v>0</v>
      </c>
      <c r="AH86" s="79">
        <f>0</f>
        <v>0</v>
      </c>
      <c r="AI86" s="79">
        <f>3</f>
        <v>3</v>
      </c>
      <c r="AJ86" s="79">
        <f>51</f>
        <v>51</v>
      </c>
      <c r="AK86" s="79">
        <f>0</f>
        <v>0</v>
      </c>
      <c r="AL86" s="79">
        <f>0</f>
        <v>0</v>
      </c>
      <c r="AM86" s="79">
        <f>0</f>
        <v>0</v>
      </c>
      <c r="AN86" s="80">
        <f>0</f>
        <v>0</v>
      </c>
      <c r="AO86" s="79">
        <f>0</f>
        <v>0</v>
      </c>
      <c r="AP86" s="79">
        <f>0</f>
        <v>0</v>
      </c>
      <c r="AQ86" s="79">
        <f>0</f>
        <v>0</v>
      </c>
      <c r="AR86" s="79">
        <f>0</f>
        <v>0</v>
      </c>
    </row>
    <row r="87" spans="1:44" ht="58.9" customHeight="1">
      <c r="A87" s="87" t="s">
        <v>148</v>
      </c>
      <c r="B87" s="94"/>
      <c r="C87" s="86">
        <v>77</v>
      </c>
      <c r="D87" s="79">
        <f>12</f>
        <v>12</v>
      </c>
      <c r="E87" s="79">
        <f>5</f>
        <v>5</v>
      </c>
      <c r="F87" s="79">
        <f>1</f>
        <v>1</v>
      </c>
      <c r="G87" s="79">
        <f>1</f>
        <v>1</v>
      </c>
      <c r="H87" s="79">
        <f>0</f>
        <v>0</v>
      </c>
      <c r="I87" s="79">
        <f>1</f>
        <v>1</v>
      </c>
      <c r="J87" s="79">
        <f>1</f>
        <v>1</v>
      </c>
      <c r="K87" s="79">
        <f>10</f>
        <v>10</v>
      </c>
      <c r="L87" s="79">
        <f>0</f>
        <v>0</v>
      </c>
      <c r="M87" s="79">
        <f>0</f>
        <v>0</v>
      </c>
      <c r="N87" s="79">
        <f>0</f>
        <v>0</v>
      </c>
      <c r="O87" s="79">
        <f>0</f>
        <v>0</v>
      </c>
      <c r="P87" s="79">
        <f>0</f>
        <v>0</v>
      </c>
      <c r="Q87" s="79">
        <f>0</f>
        <v>0</v>
      </c>
      <c r="R87" s="79">
        <f>10</f>
        <v>10</v>
      </c>
      <c r="S87" s="79">
        <f>0</f>
        <v>0</v>
      </c>
      <c r="T87" s="79">
        <f>2</f>
        <v>2</v>
      </c>
      <c r="U87" s="79">
        <f>0</f>
        <v>0</v>
      </c>
      <c r="V87" s="79">
        <f>6</f>
        <v>6</v>
      </c>
      <c r="W87" s="79">
        <f>0</f>
        <v>0</v>
      </c>
      <c r="X87" s="79">
        <f>6</f>
        <v>6</v>
      </c>
      <c r="Y87" s="79">
        <f>0</f>
        <v>0</v>
      </c>
      <c r="Z87" s="79">
        <f>4</f>
        <v>4</v>
      </c>
      <c r="AA87" s="79">
        <f>0</f>
        <v>0</v>
      </c>
      <c r="AB87" s="79">
        <f>0</f>
        <v>0</v>
      </c>
      <c r="AC87" s="79">
        <f>3</f>
        <v>3</v>
      </c>
      <c r="AD87" s="79">
        <f>1</f>
        <v>1</v>
      </c>
      <c r="AE87" s="79">
        <f>0</f>
        <v>0</v>
      </c>
      <c r="AF87" s="79">
        <f>0</f>
        <v>0</v>
      </c>
      <c r="AG87" s="79">
        <f>0</f>
        <v>0</v>
      </c>
      <c r="AH87" s="79">
        <f>0</f>
        <v>0</v>
      </c>
      <c r="AI87" s="79">
        <f>0</f>
        <v>0</v>
      </c>
      <c r="AJ87" s="79">
        <f>4</f>
        <v>4</v>
      </c>
      <c r="AK87" s="79">
        <f>0</f>
        <v>0</v>
      </c>
      <c r="AL87" s="79">
        <f>0</f>
        <v>0</v>
      </c>
      <c r="AM87" s="79">
        <f>0</f>
        <v>0</v>
      </c>
      <c r="AN87" s="80">
        <f>0</f>
        <v>0</v>
      </c>
      <c r="AO87" s="79">
        <f>0</f>
        <v>0</v>
      </c>
      <c r="AP87" s="79">
        <f>0</f>
        <v>0</v>
      </c>
      <c r="AQ87" s="79">
        <f>0</f>
        <v>0</v>
      </c>
      <c r="AR87" s="79">
        <f>1</f>
        <v>1</v>
      </c>
    </row>
    <row r="88" spans="1:44" ht="39.6" customHeight="1">
      <c r="A88" s="87" t="s">
        <v>126</v>
      </c>
      <c r="B88" s="94"/>
      <c r="C88" s="86">
        <v>78</v>
      </c>
      <c r="D88" s="79">
        <f>9</f>
        <v>9</v>
      </c>
      <c r="E88" s="79">
        <f>1</f>
        <v>1</v>
      </c>
      <c r="F88" s="79">
        <f>0</f>
        <v>0</v>
      </c>
      <c r="G88" s="79">
        <f>0</f>
        <v>0</v>
      </c>
      <c r="H88" s="79">
        <f>0</f>
        <v>0</v>
      </c>
      <c r="I88" s="79">
        <f>1</f>
        <v>1</v>
      </c>
      <c r="J88" s="79">
        <f>3</f>
        <v>3</v>
      </c>
      <c r="K88" s="79">
        <f>5</f>
        <v>5</v>
      </c>
      <c r="L88" s="79">
        <f>0</f>
        <v>0</v>
      </c>
      <c r="M88" s="79">
        <f>0</f>
        <v>0</v>
      </c>
      <c r="N88" s="79">
        <f>0</f>
        <v>0</v>
      </c>
      <c r="O88" s="79">
        <f>2</f>
        <v>2</v>
      </c>
      <c r="P88" s="79">
        <f>0</f>
        <v>0</v>
      </c>
      <c r="Q88" s="79">
        <f>0</f>
        <v>0</v>
      </c>
      <c r="R88" s="79">
        <f>7</f>
        <v>7</v>
      </c>
      <c r="S88" s="79">
        <f>0</f>
        <v>0</v>
      </c>
      <c r="T88" s="79">
        <f>2</f>
        <v>2</v>
      </c>
      <c r="U88" s="79">
        <f>0</f>
        <v>0</v>
      </c>
      <c r="V88" s="79">
        <f>0</f>
        <v>0</v>
      </c>
      <c r="W88" s="79">
        <f>2</f>
        <v>2</v>
      </c>
      <c r="X88" s="79">
        <f>7</f>
        <v>7</v>
      </c>
      <c r="Y88" s="79">
        <f>0</f>
        <v>0</v>
      </c>
      <c r="Z88" s="79">
        <f>2</f>
        <v>2</v>
      </c>
      <c r="AA88" s="79">
        <f>0</f>
        <v>0</v>
      </c>
      <c r="AB88" s="79">
        <f>0</f>
        <v>0</v>
      </c>
      <c r="AC88" s="79">
        <f>0</f>
        <v>0</v>
      </c>
      <c r="AD88" s="79">
        <f>1</f>
        <v>1</v>
      </c>
      <c r="AE88" s="79">
        <f>1</f>
        <v>1</v>
      </c>
      <c r="AF88" s="79">
        <f>0</f>
        <v>0</v>
      </c>
      <c r="AG88" s="79">
        <f>0</f>
        <v>0</v>
      </c>
      <c r="AH88" s="79">
        <f>0</f>
        <v>0</v>
      </c>
      <c r="AI88" s="79">
        <f>1</f>
        <v>1</v>
      </c>
      <c r="AJ88" s="79">
        <f>5</f>
        <v>5</v>
      </c>
      <c r="AK88" s="79">
        <f>0</f>
        <v>0</v>
      </c>
      <c r="AL88" s="79">
        <f>0</f>
        <v>0</v>
      </c>
      <c r="AM88" s="79">
        <f>0</f>
        <v>0</v>
      </c>
      <c r="AN88" s="80">
        <f>0</f>
        <v>0</v>
      </c>
      <c r="AO88" s="79">
        <f>0</f>
        <v>0</v>
      </c>
      <c r="AP88" s="79">
        <f>0</f>
        <v>0</v>
      </c>
      <c r="AQ88" s="79">
        <f>0</f>
        <v>0</v>
      </c>
      <c r="AR88" s="79">
        <f>0</f>
        <v>0</v>
      </c>
    </row>
    <row r="89" spans="1:44" ht="190.15" customHeight="1">
      <c r="A89" s="91" t="s">
        <v>255</v>
      </c>
      <c r="B89" s="94"/>
      <c r="C89" s="86">
        <v>79</v>
      </c>
      <c r="D89" s="79">
        <f>36</f>
        <v>36</v>
      </c>
      <c r="E89" s="79">
        <f>3</f>
        <v>3</v>
      </c>
      <c r="F89" s="79">
        <f>0</f>
        <v>0</v>
      </c>
      <c r="G89" s="79">
        <f>0</f>
        <v>0</v>
      </c>
      <c r="H89" s="79">
        <f>1</f>
        <v>1</v>
      </c>
      <c r="I89" s="79">
        <f>7</f>
        <v>7</v>
      </c>
      <c r="J89" s="79">
        <f>4</f>
        <v>4</v>
      </c>
      <c r="K89" s="79">
        <f>21</f>
        <v>21</v>
      </c>
      <c r="L89" s="79">
        <f>3</f>
        <v>3</v>
      </c>
      <c r="M89" s="79">
        <f>0</f>
        <v>0</v>
      </c>
      <c r="N89" s="79">
        <f>0</f>
        <v>0</v>
      </c>
      <c r="O89" s="79">
        <f>4</f>
        <v>4</v>
      </c>
      <c r="P89" s="79">
        <f>0</f>
        <v>0</v>
      </c>
      <c r="Q89" s="79">
        <f>0</f>
        <v>0</v>
      </c>
      <c r="R89" s="79">
        <f>33</f>
        <v>33</v>
      </c>
      <c r="S89" s="79">
        <f>0</f>
        <v>0</v>
      </c>
      <c r="T89" s="79">
        <f>3</f>
        <v>3</v>
      </c>
      <c r="U89" s="79">
        <f>0</f>
        <v>0</v>
      </c>
      <c r="V89" s="79">
        <f>13</f>
        <v>13</v>
      </c>
      <c r="W89" s="79">
        <f>10</f>
        <v>10</v>
      </c>
      <c r="X89" s="79">
        <f>12</f>
        <v>12</v>
      </c>
      <c r="Y89" s="79">
        <f>1</f>
        <v>1</v>
      </c>
      <c r="Z89" s="79">
        <f>13</f>
        <v>13</v>
      </c>
      <c r="AA89" s="79">
        <f>0</f>
        <v>0</v>
      </c>
      <c r="AB89" s="79">
        <f>0</f>
        <v>0</v>
      </c>
      <c r="AC89" s="79">
        <f>5</f>
        <v>5</v>
      </c>
      <c r="AD89" s="79">
        <f>0</f>
        <v>0</v>
      </c>
      <c r="AE89" s="79">
        <f>0</f>
        <v>0</v>
      </c>
      <c r="AF89" s="79">
        <f>1</f>
        <v>1</v>
      </c>
      <c r="AG89" s="79">
        <f>0</f>
        <v>0</v>
      </c>
      <c r="AH89" s="79">
        <f>0</f>
        <v>0</v>
      </c>
      <c r="AI89" s="79">
        <f>3</f>
        <v>3</v>
      </c>
      <c r="AJ89" s="79">
        <f>13</f>
        <v>13</v>
      </c>
      <c r="AK89" s="79">
        <f>1</f>
        <v>1</v>
      </c>
      <c r="AL89" s="79">
        <f>0</f>
        <v>0</v>
      </c>
      <c r="AM89" s="79">
        <f>0</f>
        <v>0</v>
      </c>
      <c r="AN89" s="80">
        <f>0</f>
        <v>0</v>
      </c>
      <c r="AO89" s="79">
        <f>0</f>
        <v>0</v>
      </c>
      <c r="AP89" s="79">
        <f>0</f>
        <v>0</v>
      </c>
      <c r="AQ89" s="79">
        <f>1</f>
        <v>1</v>
      </c>
      <c r="AR89" s="79">
        <f>0</f>
        <v>0</v>
      </c>
    </row>
    <row r="90" spans="1:44" ht="132" customHeight="1">
      <c r="A90" s="91" t="s">
        <v>147</v>
      </c>
      <c r="B90" s="94"/>
      <c r="C90" s="86">
        <v>80</v>
      </c>
      <c r="D90" s="79">
        <f>3917</f>
        <v>3917</v>
      </c>
      <c r="E90" s="79">
        <f>736</f>
        <v>736</v>
      </c>
      <c r="F90" s="79">
        <f>16</f>
        <v>16</v>
      </c>
      <c r="G90" s="79">
        <f>34</f>
        <v>34</v>
      </c>
      <c r="H90" s="79">
        <f>3</f>
        <v>3</v>
      </c>
      <c r="I90" s="79">
        <f>702</f>
        <v>702</v>
      </c>
      <c r="J90" s="79">
        <f>647</f>
        <v>647</v>
      </c>
      <c r="K90" s="79">
        <f>2158</f>
        <v>2158</v>
      </c>
      <c r="L90" s="79">
        <f>407</f>
        <v>407</v>
      </c>
      <c r="M90" s="79">
        <f>77</f>
        <v>77</v>
      </c>
      <c r="N90" s="79">
        <f>73</f>
        <v>73</v>
      </c>
      <c r="O90" s="79">
        <f>818</f>
        <v>818</v>
      </c>
      <c r="P90" s="79">
        <f>11</f>
        <v>11</v>
      </c>
      <c r="Q90" s="79">
        <f>8</f>
        <v>8</v>
      </c>
      <c r="R90" s="79">
        <f>2899</f>
        <v>2899</v>
      </c>
      <c r="S90" s="79">
        <f>1</f>
        <v>1</v>
      </c>
      <c r="T90" s="79">
        <f>928</f>
        <v>928</v>
      </c>
      <c r="U90" s="79">
        <f>89</f>
        <v>89</v>
      </c>
      <c r="V90" s="79">
        <f>508</f>
        <v>508</v>
      </c>
      <c r="W90" s="79">
        <f>1317</f>
        <v>1317</v>
      </c>
      <c r="X90" s="79">
        <f>1950</f>
        <v>1950</v>
      </c>
      <c r="Y90" s="79">
        <f>142</f>
        <v>142</v>
      </c>
      <c r="Z90" s="79">
        <f>1097</f>
        <v>1097</v>
      </c>
      <c r="AA90" s="79">
        <f>1</f>
        <v>1</v>
      </c>
      <c r="AB90" s="79">
        <f>1</f>
        <v>1</v>
      </c>
      <c r="AC90" s="79">
        <f>127</f>
        <v>127</v>
      </c>
      <c r="AD90" s="79">
        <f>19</f>
        <v>19</v>
      </c>
      <c r="AE90" s="79">
        <f>13</f>
        <v>13</v>
      </c>
      <c r="AF90" s="79">
        <f>10</f>
        <v>10</v>
      </c>
      <c r="AG90" s="79">
        <f>1</f>
        <v>1</v>
      </c>
      <c r="AH90" s="79">
        <f>0</f>
        <v>0</v>
      </c>
      <c r="AI90" s="79">
        <f>157</f>
        <v>157</v>
      </c>
      <c r="AJ90" s="79">
        <f>2461</f>
        <v>2461</v>
      </c>
      <c r="AK90" s="79">
        <f>17</f>
        <v>17</v>
      </c>
      <c r="AL90" s="79">
        <f>0</f>
        <v>0</v>
      </c>
      <c r="AM90" s="79">
        <f>0</f>
        <v>0</v>
      </c>
      <c r="AN90" s="80">
        <f>0</f>
        <v>0</v>
      </c>
      <c r="AO90" s="79">
        <f>0</f>
        <v>0</v>
      </c>
      <c r="AP90" s="79">
        <f>1</f>
        <v>1</v>
      </c>
      <c r="AQ90" s="79">
        <f>42</f>
        <v>42</v>
      </c>
      <c r="AR90" s="79">
        <f>29</f>
        <v>29</v>
      </c>
    </row>
    <row r="91" spans="1:44" ht="150">
      <c r="A91" s="91" t="s">
        <v>146</v>
      </c>
      <c r="B91" s="94"/>
      <c r="C91" s="86">
        <v>81</v>
      </c>
      <c r="D91" s="79">
        <f>36</f>
        <v>36</v>
      </c>
      <c r="E91" s="79">
        <f>5</f>
        <v>5</v>
      </c>
      <c r="F91" s="79">
        <f>0</f>
        <v>0</v>
      </c>
      <c r="G91" s="79">
        <f>0</f>
        <v>0</v>
      </c>
      <c r="H91" s="79">
        <f>0</f>
        <v>0</v>
      </c>
      <c r="I91" s="79">
        <f>6</f>
        <v>6</v>
      </c>
      <c r="J91" s="79">
        <f>4</f>
        <v>4</v>
      </c>
      <c r="K91" s="79">
        <f>19</f>
        <v>19</v>
      </c>
      <c r="L91" s="79">
        <f>7</f>
        <v>7</v>
      </c>
      <c r="M91" s="79">
        <f>1</f>
        <v>1</v>
      </c>
      <c r="N91" s="79">
        <f>0</f>
        <v>0</v>
      </c>
      <c r="O91" s="79">
        <f>5</f>
        <v>5</v>
      </c>
      <c r="P91" s="79">
        <f>0</f>
        <v>0</v>
      </c>
      <c r="Q91" s="79">
        <f>0</f>
        <v>0</v>
      </c>
      <c r="R91" s="79">
        <f>24</f>
        <v>24</v>
      </c>
      <c r="S91" s="79">
        <f>0</f>
        <v>0</v>
      </c>
      <c r="T91" s="79">
        <f>12</f>
        <v>12</v>
      </c>
      <c r="U91" s="79">
        <f>0</f>
        <v>0</v>
      </c>
      <c r="V91" s="79">
        <f>7</f>
        <v>7</v>
      </c>
      <c r="W91" s="79">
        <f>15</f>
        <v>15</v>
      </c>
      <c r="X91" s="79">
        <f>12</f>
        <v>12</v>
      </c>
      <c r="Y91" s="79">
        <f>2</f>
        <v>2</v>
      </c>
      <c r="Z91" s="79">
        <f>12</f>
        <v>12</v>
      </c>
      <c r="AA91" s="79">
        <f>0</f>
        <v>0</v>
      </c>
      <c r="AB91" s="79">
        <f>0</f>
        <v>0</v>
      </c>
      <c r="AC91" s="79">
        <f>2</f>
        <v>2</v>
      </c>
      <c r="AD91" s="79">
        <f>0</f>
        <v>0</v>
      </c>
      <c r="AE91" s="79">
        <f>0</f>
        <v>0</v>
      </c>
      <c r="AF91" s="79">
        <f>1</f>
        <v>1</v>
      </c>
      <c r="AG91" s="79">
        <f>0</f>
        <v>0</v>
      </c>
      <c r="AH91" s="79">
        <f>0</f>
        <v>0</v>
      </c>
      <c r="AI91" s="79">
        <f>0</f>
        <v>0</v>
      </c>
      <c r="AJ91" s="79">
        <f>21</f>
        <v>21</v>
      </c>
      <c r="AK91" s="79">
        <f>0</f>
        <v>0</v>
      </c>
      <c r="AL91" s="79">
        <f>0</f>
        <v>0</v>
      </c>
      <c r="AM91" s="79">
        <f>0</f>
        <v>0</v>
      </c>
      <c r="AN91" s="80">
        <f>0</f>
        <v>0</v>
      </c>
      <c r="AO91" s="79">
        <f>0</f>
        <v>0</v>
      </c>
      <c r="AP91" s="79">
        <f>0</f>
        <v>0</v>
      </c>
      <c r="AQ91" s="79">
        <f>0</f>
        <v>0</v>
      </c>
      <c r="AR91" s="79">
        <f>0</f>
        <v>0</v>
      </c>
    </row>
    <row r="92" spans="1:44">
      <c r="A92" s="91" t="s">
        <v>122</v>
      </c>
      <c r="B92" s="94"/>
      <c r="C92" s="86">
        <v>82</v>
      </c>
      <c r="D92" s="79">
        <f>1</f>
        <v>1</v>
      </c>
      <c r="E92" s="79">
        <f>0</f>
        <v>0</v>
      </c>
      <c r="F92" s="79">
        <f>0</f>
        <v>0</v>
      </c>
      <c r="G92" s="79">
        <f>0</f>
        <v>0</v>
      </c>
      <c r="H92" s="79">
        <f>0</f>
        <v>0</v>
      </c>
      <c r="I92" s="79">
        <f>0</f>
        <v>0</v>
      </c>
      <c r="J92" s="79">
        <f>1</f>
        <v>1</v>
      </c>
      <c r="K92" s="79">
        <f>0</f>
        <v>0</v>
      </c>
      <c r="L92" s="79">
        <f>0</f>
        <v>0</v>
      </c>
      <c r="M92" s="79">
        <f>0</f>
        <v>0</v>
      </c>
      <c r="N92" s="79">
        <f>0</f>
        <v>0</v>
      </c>
      <c r="O92" s="79">
        <f>0</f>
        <v>0</v>
      </c>
      <c r="P92" s="79">
        <f>0</f>
        <v>0</v>
      </c>
      <c r="Q92" s="79">
        <f>0</f>
        <v>0</v>
      </c>
      <c r="R92" s="79">
        <f>1</f>
        <v>1</v>
      </c>
      <c r="S92" s="79">
        <f>0</f>
        <v>0</v>
      </c>
      <c r="T92" s="79">
        <f>0</f>
        <v>0</v>
      </c>
      <c r="U92" s="79">
        <f>0</f>
        <v>0</v>
      </c>
      <c r="V92" s="79">
        <f>1</f>
        <v>1</v>
      </c>
      <c r="W92" s="79">
        <f>0</f>
        <v>0</v>
      </c>
      <c r="X92" s="79">
        <f>0</f>
        <v>0</v>
      </c>
      <c r="Y92" s="79">
        <f>0</f>
        <v>0</v>
      </c>
      <c r="Z92" s="79">
        <f>0</f>
        <v>0</v>
      </c>
      <c r="AA92" s="79">
        <f>0</f>
        <v>0</v>
      </c>
      <c r="AB92" s="79">
        <f>1</f>
        <v>1</v>
      </c>
      <c r="AC92" s="79">
        <f>0</f>
        <v>0</v>
      </c>
      <c r="AD92" s="79">
        <f>0</f>
        <v>0</v>
      </c>
      <c r="AE92" s="79">
        <f>0</f>
        <v>0</v>
      </c>
      <c r="AF92" s="79">
        <f>0</f>
        <v>0</v>
      </c>
      <c r="AG92" s="79">
        <f>0</f>
        <v>0</v>
      </c>
      <c r="AH92" s="79">
        <f>0</f>
        <v>0</v>
      </c>
      <c r="AI92" s="79">
        <f>0</f>
        <v>0</v>
      </c>
      <c r="AJ92" s="79">
        <f>0</f>
        <v>0</v>
      </c>
      <c r="AK92" s="79">
        <f>0</f>
        <v>0</v>
      </c>
      <c r="AL92" s="79">
        <f>0</f>
        <v>0</v>
      </c>
      <c r="AM92" s="79">
        <f>0</f>
        <v>0</v>
      </c>
      <c r="AN92" s="80">
        <f>0</f>
        <v>0</v>
      </c>
      <c r="AO92" s="79">
        <f>0</f>
        <v>0</v>
      </c>
      <c r="AP92" s="79">
        <f>0</f>
        <v>0</v>
      </c>
      <c r="AQ92" s="79">
        <f>0</f>
        <v>0</v>
      </c>
      <c r="AR92" s="79">
        <f>0</f>
        <v>0</v>
      </c>
    </row>
    <row r="93" spans="1:44" ht="90">
      <c r="A93" s="91" t="s">
        <v>123</v>
      </c>
      <c r="B93" s="94"/>
      <c r="C93" s="86">
        <v>83</v>
      </c>
      <c r="D93" s="79">
        <f>47</f>
        <v>47</v>
      </c>
      <c r="E93" s="79">
        <f>6</f>
        <v>6</v>
      </c>
      <c r="F93" s="79">
        <f>0</f>
        <v>0</v>
      </c>
      <c r="G93" s="79">
        <f>0</f>
        <v>0</v>
      </c>
      <c r="H93" s="79">
        <f>0</f>
        <v>0</v>
      </c>
      <c r="I93" s="79">
        <f>5</f>
        <v>5</v>
      </c>
      <c r="J93" s="79">
        <f>7</f>
        <v>7</v>
      </c>
      <c r="K93" s="79">
        <f>30</f>
        <v>30</v>
      </c>
      <c r="L93" s="79">
        <f>5</f>
        <v>5</v>
      </c>
      <c r="M93" s="79">
        <f>1</f>
        <v>1</v>
      </c>
      <c r="N93" s="79">
        <f>0</f>
        <v>0</v>
      </c>
      <c r="O93" s="79">
        <f>1</f>
        <v>1</v>
      </c>
      <c r="P93" s="79">
        <f>0</f>
        <v>0</v>
      </c>
      <c r="Q93" s="79">
        <f>0</f>
        <v>0</v>
      </c>
      <c r="R93" s="79">
        <f>43</f>
        <v>43</v>
      </c>
      <c r="S93" s="79">
        <f>0</f>
        <v>0</v>
      </c>
      <c r="T93" s="79">
        <f>4</f>
        <v>4</v>
      </c>
      <c r="U93" s="79">
        <f>0</f>
        <v>0</v>
      </c>
      <c r="V93" s="79">
        <f>25</f>
        <v>25</v>
      </c>
      <c r="W93" s="79">
        <f>12</f>
        <v>12</v>
      </c>
      <c r="X93" s="79">
        <f>10</f>
        <v>10</v>
      </c>
      <c r="Y93" s="79">
        <f>0</f>
        <v>0</v>
      </c>
      <c r="Z93" s="79">
        <f>0</f>
        <v>0</v>
      </c>
      <c r="AA93" s="79">
        <f>0</f>
        <v>0</v>
      </c>
      <c r="AB93" s="79">
        <f>0</f>
        <v>0</v>
      </c>
      <c r="AC93" s="79">
        <f>0</f>
        <v>0</v>
      </c>
      <c r="AD93" s="79">
        <f>47</f>
        <v>47</v>
      </c>
      <c r="AE93" s="79">
        <f>18</f>
        <v>18</v>
      </c>
      <c r="AF93" s="79">
        <f>0</f>
        <v>0</v>
      </c>
      <c r="AG93" s="79">
        <f>0</f>
        <v>0</v>
      </c>
      <c r="AH93" s="79">
        <f>0</f>
        <v>0</v>
      </c>
      <c r="AI93" s="79">
        <f>0</f>
        <v>0</v>
      </c>
      <c r="AJ93" s="79">
        <f>0</f>
        <v>0</v>
      </c>
      <c r="AK93" s="79">
        <f>0</f>
        <v>0</v>
      </c>
      <c r="AL93" s="79">
        <f>0</f>
        <v>0</v>
      </c>
      <c r="AM93" s="79">
        <f>0</f>
        <v>0</v>
      </c>
      <c r="AN93" s="80">
        <f>0</f>
        <v>0</v>
      </c>
      <c r="AO93" s="79">
        <f>0</f>
        <v>0</v>
      </c>
      <c r="AP93" s="79">
        <f>0</f>
        <v>0</v>
      </c>
      <c r="AQ93" s="79">
        <f>0</f>
        <v>0</v>
      </c>
      <c r="AR93" s="79">
        <f>1</f>
        <v>1</v>
      </c>
    </row>
    <row r="94" spans="1:44">
      <c r="A94" s="91" t="s">
        <v>124</v>
      </c>
      <c r="B94" s="94"/>
      <c r="C94" s="86">
        <v>84</v>
      </c>
      <c r="D94" s="79">
        <f>954</f>
        <v>954</v>
      </c>
      <c r="E94" s="79">
        <f>140</f>
        <v>140</v>
      </c>
      <c r="F94" s="79">
        <f>2</f>
        <v>2</v>
      </c>
      <c r="G94" s="79">
        <f>8</f>
        <v>8</v>
      </c>
      <c r="H94" s="79">
        <f>0</f>
        <v>0</v>
      </c>
      <c r="I94" s="79">
        <f>285</f>
        <v>285</v>
      </c>
      <c r="J94" s="79">
        <f>196</f>
        <v>196</v>
      </c>
      <c r="K94" s="79">
        <f>420</f>
        <v>420</v>
      </c>
      <c r="L94" s="79">
        <f>53</f>
        <v>53</v>
      </c>
      <c r="M94" s="79">
        <f>7</f>
        <v>7</v>
      </c>
      <c r="N94" s="79">
        <f>3</f>
        <v>3</v>
      </c>
      <c r="O94" s="79">
        <f>931</f>
        <v>931</v>
      </c>
      <c r="P94" s="79">
        <f>15</f>
        <v>15</v>
      </c>
      <c r="Q94" s="79">
        <f>8</f>
        <v>8</v>
      </c>
      <c r="R94" s="79">
        <f>333</f>
        <v>333</v>
      </c>
      <c r="S94" s="79">
        <f>0</f>
        <v>0</v>
      </c>
      <c r="T94" s="79">
        <f>586</f>
        <v>586</v>
      </c>
      <c r="U94" s="79">
        <f>35</f>
        <v>35</v>
      </c>
      <c r="V94" s="79">
        <f>77</f>
        <v>77</v>
      </c>
      <c r="W94" s="79">
        <f>195</f>
        <v>195</v>
      </c>
      <c r="X94" s="79">
        <f>656</f>
        <v>656</v>
      </c>
      <c r="Y94" s="79">
        <f>26</f>
        <v>26</v>
      </c>
      <c r="Z94" s="79">
        <f>304</f>
        <v>304</v>
      </c>
      <c r="AA94" s="79">
        <f>0</f>
        <v>0</v>
      </c>
      <c r="AB94" s="79">
        <f>0</f>
        <v>0</v>
      </c>
      <c r="AC94" s="79">
        <f>18</f>
        <v>18</v>
      </c>
      <c r="AD94" s="79">
        <f>1</f>
        <v>1</v>
      </c>
      <c r="AE94" s="79">
        <f>0</f>
        <v>0</v>
      </c>
      <c r="AF94" s="79">
        <f>0</f>
        <v>0</v>
      </c>
      <c r="AG94" s="79">
        <f>0</f>
        <v>0</v>
      </c>
      <c r="AH94" s="79">
        <f>0</f>
        <v>0</v>
      </c>
      <c r="AI94" s="79">
        <f>24</f>
        <v>24</v>
      </c>
      <c r="AJ94" s="79">
        <f>596</f>
        <v>596</v>
      </c>
      <c r="AK94" s="79">
        <f>2</f>
        <v>2</v>
      </c>
      <c r="AL94" s="79">
        <f>0</f>
        <v>0</v>
      </c>
      <c r="AM94" s="79">
        <f>0</f>
        <v>0</v>
      </c>
      <c r="AN94" s="80">
        <f>0</f>
        <v>0</v>
      </c>
      <c r="AO94" s="79">
        <f>0</f>
        <v>0</v>
      </c>
      <c r="AP94" s="79">
        <f>0</f>
        <v>0</v>
      </c>
      <c r="AQ94" s="79">
        <f>11</f>
        <v>11</v>
      </c>
      <c r="AR94" s="79">
        <f>1</f>
        <v>1</v>
      </c>
    </row>
    <row r="95" spans="1:44" ht="60">
      <c r="A95" s="91" t="s">
        <v>264</v>
      </c>
      <c r="B95" s="94"/>
      <c r="C95" s="86">
        <v>85</v>
      </c>
      <c r="D95" s="79">
        <f>931</f>
        <v>931</v>
      </c>
      <c r="E95" s="79">
        <f>134</f>
        <v>134</v>
      </c>
      <c r="F95" s="79">
        <f>2</f>
        <v>2</v>
      </c>
      <c r="G95" s="79">
        <f>7</f>
        <v>7</v>
      </c>
      <c r="H95" s="79">
        <f>0</f>
        <v>0</v>
      </c>
      <c r="I95" s="79">
        <f>283</f>
        <v>283</v>
      </c>
      <c r="J95" s="79">
        <f>192</f>
        <v>192</v>
      </c>
      <c r="K95" s="79">
        <f>405</f>
        <v>405</v>
      </c>
      <c r="L95" s="79">
        <f>51</f>
        <v>51</v>
      </c>
      <c r="M95" s="79">
        <f>7</f>
        <v>7</v>
      </c>
      <c r="N95" s="79">
        <f>3</f>
        <v>3</v>
      </c>
      <c r="O95" s="79">
        <f>931</f>
        <v>931</v>
      </c>
      <c r="P95" s="79">
        <f>0</f>
        <v>0</v>
      </c>
      <c r="Q95" s="79">
        <f>0</f>
        <v>0</v>
      </c>
      <c r="R95" s="79">
        <f>321</f>
        <v>321</v>
      </c>
      <c r="S95" s="79">
        <f>0</f>
        <v>0</v>
      </c>
      <c r="T95" s="79">
        <f>580</f>
        <v>580</v>
      </c>
      <c r="U95" s="79">
        <f>30</f>
        <v>30</v>
      </c>
      <c r="V95" s="79">
        <f>72</f>
        <v>72</v>
      </c>
      <c r="W95" s="79">
        <f>193</f>
        <v>193</v>
      </c>
      <c r="X95" s="79">
        <f>642</f>
        <v>642</v>
      </c>
      <c r="Y95" s="79">
        <f>24</f>
        <v>24</v>
      </c>
      <c r="Z95" s="79">
        <f>296</f>
        <v>296</v>
      </c>
      <c r="AA95" s="79">
        <f>0</f>
        <v>0</v>
      </c>
      <c r="AB95" s="79">
        <f>0</f>
        <v>0</v>
      </c>
      <c r="AC95" s="79">
        <f>18</f>
        <v>18</v>
      </c>
      <c r="AD95" s="79">
        <f>1</f>
        <v>1</v>
      </c>
      <c r="AE95" s="79">
        <f>0</f>
        <v>0</v>
      </c>
      <c r="AF95" s="79">
        <f>0</f>
        <v>0</v>
      </c>
      <c r="AG95" s="79">
        <f>0</f>
        <v>0</v>
      </c>
      <c r="AH95" s="79">
        <f>0</f>
        <v>0</v>
      </c>
      <c r="AI95" s="79">
        <f>24</f>
        <v>24</v>
      </c>
      <c r="AJ95" s="79">
        <f>581</f>
        <v>581</v>
      </c>
      <c r="AK95" s="79">
        <f>2</f>
        <v>2</v>
      </c>
      <c r="AL95" s="79">
        <f>0</f>
        <v>0</v>
      </c>
      <c r="AM95" s="79">
        <f>0</f>
        <v>0</v>
      </c>
      <c r="AN95" s="80">
        <f>0</f>
        <v>0</v>
      </c>
      <c r="AO95" s="79">
        <f>0</f>
        <v>0</v>
      </c>
      <c r="AP95" s="79">
        <f>0</f>
        <v>0</v>
      </c>
      <c r="AQ95" s="79">
        <f>11</f>
        <v>11</v>
      </c>
      <c r="AR95" s="79">
        <f>1</f>
        <v>1</v>
      </c>
    </row>
    <row r="96" spans="1:44" ht="68.25" customHeight="1">
      <c r="A96" s="91" t="s">
        <v>125</v>
      </c>
      <c r="B96" s="94"/>
      <c r="C96" s="86">
        <v>86</v>
      </c>
      <c r="D96" s="79">
        <f>3</f>
        <v>3</v>
      </c>
      <c r="E96" s="79">
        <f>0</f>
        <v>0</v>
      </c>
      <c r="F96" s="79">
        <f>0</f>
        <v>0</v>
      </c>
      <c r="G96" s="79">
        <f>0</f>
        <v>0</v>
      </c>
      <c r="H96" s="79">
        <f>0</f>
        <v>0</v>
      </c>
      <c r="I96" s="79">
        <f>0</f>
        <v>0</v>
      </c>
      <c r="J96" s="79">
        <f>0</f>
        <v>0</v>
      </c>
      <c r="K96" s="79">
        <f>3</f>
        <v>3</v>
      </c>
      <c r="L96" s="79">
        <f>0</f>
        <v>0</v>
      </c>
      <c r="M96" s="79">
        <f>0</f>
        <v>0</v>
      </c>
      <c r="N96" s="79">
        <f>0</f>
        <v>0</v>
      </c>
      <c r="O96" s="79">
        <f>0</f>
        <v>0</v>
      </c>
      <c r="P96" s="79">
        <f>0</f>
        <v>0</v>
      </c>
      <c r="Q96" s="79">
        <f>0</f>
        <v>0</v>
      </c>
      <c r="R96" s="79">
        <f>3</f>
        <v>3</v>
      </c>
      <c r="S96" s="79">
        <f>0</f>
        <v>0</v>
      </c>
      <c r="T96" s="79">
        <f>0</f>
        <v>0</v>
      </c>
      <c r="U96" s="79">
        <f>0</f>
        <v>0</v>
      </c>
      <c r="V96" s="79">
        <f>0</f>
        <v>0</v>
      </c>
      <c r="W96" s="79">
        <f>0</f>
        <v>0</v>
      </c>
      <c r="X96" s="79">
        <f>2</f>
        <v>2</v>
      </c>
      <c r="Y96" s="79">
        <f>1</f>
        <v>1</v>
      </c>
      <c r="Z96" s="79">
        <f>0</f>
        <v>0</v>
      </c>
      <c r="AA96" s="79">
        <f>0</f>
        <v>0</v>
      </c>
      <c r="AB96" s="79">
        <f>0</f>
        <v>0</v>
      </c>
      <c r="AC96" s="79">
        <f>0</f>
        <v>0</v>
      </c>
      <c r="AD96" s="79">
        <f>0</f>
        <v>0</v>
      </c>
      <c r="AE96" s="79">
        <f>0</f>
        <v>0</v>
      </c>
      <c r="AF96" s="79">
        <f>0</f>
        <v>0</v>
      </c>
      <c r="AG96" s="79">
        <f>0</f>
        <v>0</v>
      </c>
      <c r="AH96" s="79">
        <f>0</f>
        <v>0</v>
      </c>
      <c r="AI96" s="79">
        <f>0</f>
        <v>0</v>
      </c>
      <c r="AJ96" s="79">
        <f>3</f>
        <v>3</v>
      </c>
      <c r="AK96" s="79">
        <f>0</f>
        <v>0</v>
      </c>
      <c r="AL96" s="79">
        <f>0</f>
        <v>0</v>
      </c>
      <c r="AM96" s="79">
        <f>0</f>
        <v>0</v>
      </c>
      <c r="AN96" s="80">
        <f>0</f>
        <v>0</v>
      </c>
      <c r="AO96" s="79">
        <f>0</f>
        <v>0</v>
      </c>
      <c r="AP96" s="79">
        <f>0</f>
        <v>0</v>
      </c>
      <c r="AQ96" s="79">
        <f>0</f>
        <v>0</v>
      </c>
      <c r="AR96" s="79">
        <f>0</f>
        <v>0</v>
      </c>
    </row>
    <row r="97" spans="1:1">
      <c r="A97" s="59"/>
    </row>
  </sheetData>
  <mergeCells count="35">
    <mergeCell ref="AG8:AG9"/>
    <mergeCell ref="AI8:AI9"/>
    <mergeCell ref="AD8:AD9"/>
    <mergeCell ref="AP8:AP9"/>
    <mergeCell ref="R7:U8"/>
    <mergeCell ref="V7:Y8"/>
    <mergeCell ref="AR7:AR9"/>
    <mergeCell ref="AC8:AC9"/>
    <mergeCell ref="AJ8:AJ9"/>
    <mergeCell ref="AL8:AL9"/>
    <mergeCell ref="AM8:AM9"/>
    <mergeCell ref="Z8:Z9"/>
    <mergeCell ref="AA8:AA9"/>
    <mergeCell ref="AB8:AB9"/>
    <mergeCell ref="Z7:AQ7"/>
    <mergeCell ref="AF8:AF9"/>
    <mergeCell ref="J2:S2"/>
    <mergeCell ref="J3:S3"/>
    <mergeCell ref="A4:H4"/>
    <mergeCell ref="A7:A9"/>
    <mergeCell ref="F7:G8"/>
    <mergeCell ref="J4:S4"/>
    <mergeCell ref="E7:E9"/>
    <mergeCell ref="C7:C9"/>
    <mergeCell ref="B7:B9"/>
    <mergeCell ref="AP2:AR2"/>
    <mergeCell ref="D7:D9"/>
    <mergeCell ref="H7:L8"/>
    <mergeCell ref="M7:N8"/>
    <mergeCell ref="O7:Q8"/>
    <mergeCell ref="AO8:AO9"/>
    <mergeCell ref="AQ8:AQ9"/>
    <mergeCell ref="AN8:AN9"/>
    <mergeCell ref="A2:H2"/>
    <mergeCell ref="A3:H3"/>
  </mergeCells>
  <printOptions horizontalCentered="1"/>
  <pageMargins left="0.39370078740157483" right="0.39370078740157483" top="0.78740157480314965" bottom="0.59055118110236227" header="0.51181102362204722" footer="0.51181102362204722"/>
  <pageSetup paperSize="8" scale="20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2">
    <tabColor indexed="26"/>
  </sheetPr>
  <dimension ref="A1:AQ104"/>
  <sheetViews>
    <sheetView view="pageBreakPreview" topLeftCell="A31" zoomScale="50" zoomScaleNormal="50" zoomScaleSheetLayoutView="50" workbookViewId="0">
      <selection activeCell="D34" sqref="D34"/>
    </sheetView>
  </sheetViews>
  <sheetFormatPr defaultRowHeight="26.25"/>
  <cols>
    <col min="1" max="1" width="116.28515625" style="42" customWidth="1"/>
    <col min="2" max="2" width="33.28515625" style="66" customWidth="1"/>
    <col min="3" max="3" width="9.5703125" style="67" customWidth="1"/>
    <col min="4" max="29" width="15.7109375" style="45" customWidth="1"/>
    <col min="30" max="30" width="17.7109375" style="45" customWidth="1"/>
    <col min="31" max="39" width="15.7109375" style="45" customWidth="1"/>
    <col min="40" max="40" width="17.7109375" style="45" customWidth="1"/>
    <col min="41" max="43" width="15.7109375" style="45" customWidth="1"/>
    <col min="44" max="47" width="9.140625" style="45" customWidth="1"/>
    <col min="48" max="16384" width="9.140625" style="45"/>
  </cols>
  <sheetData>
    <row r="1" spans="1:43" s="46" customFormat="1" ht="55.9" customHeight="1">
      <c r="A1" s="202" t="s">
        <v>39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02"/>
      <c r="R1" s="202"/>
      <c r="S1" s="202"/>
      <c r="T1" s="202"/>
      <c r="U1" s="202"/>
      <c r="V1" s="202"/>
      <c r="W1" s="202"/>
      <c r="X1" s="202"/>
      <c r="Y1" s="202"/>
      <c r="Z1" s="202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1"/>
      <c r="AP1" s="61"/>
      <c r="AQ1" s="61"/>
    </row>
    <row r="2" spans="1:43" s="46" customFormat="1" ht="103.15" customHeight="1">
      <c r="A2" s="187" t="s">
        <v>247</v>
      </c>
      <c r="B2" s="187" t="s">
        <v>10</v>
      </c>
      <c r="C2" s="199" t="s">
        <v>11</v>
      </c>
      <c r="D2" s="189" t="s">
        <v>46</v>
      </c>
      <c r="E2" s="187" t="s">
        <v>51</v>
      </c>
      <c r="F2" s="187"/>
      <c r="G2" s="187" t="s">
        <v>262</v>
      </c>
      <c r="H2" s="187"/>
      <c r="I2" s="187" t="s">
        <v>66</v>
      </c>
      <c r="J2" s="187"/>
      <c r="K2" s="187"/>
      <c r="L2" s="187"/>
      <c r="M2" s="187"/>
      <c r="N2" s="187"/>
      <c r="O2" s="187" t="s">
        <v>52</v>
      </c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87"/>
      <c r="AE2" s="187"/>
      <c r="AF2" s="187"/>
      <c r="AG2" s="187"/>
      <c r="AH2" s="187" t="s">
        <v>53</v>
      </c>
      <c r="AI2" s="187"/>
      <c r="AJ2" s="187"/>
      <c r="AK2" s="187" t="s">
        <v>57</v>
      </c>
      <c r="AL2" s="187"/>
      <c r="AM2" s="187"/>
      <c r="AN2" s="187"/>
      <c r="AO2" s="189" t="s">
        <v>128</v>
      </c>
      <c r="AP2" s="189" t="s">
        <v>129</v>
      </c>
      <c r="AQ2" s="189" t="s">
        <v>130</v>
      </c>
    </row>
    <row r="3" spans="1:43" s="46" customFormat="1" ht="99" customHeight="1">
      <c r="A3" s="187"/>
      <c r="B3" s="187"/>
      <c r="C3" s="199"/>
      <c r="D3" s="189"/>
      <c r="E3" s="189" t="s">
        <v>252</v>
      </c>
      <c r="F3" s="189" t="s">
        <v>251</v>
      </c>
      <c r="G3" s="189" t="s">
        <v>93</v>
      </c>
      <c r="H3" s="189" t="s">
        <v>131</v>
      </c>
      <c r="I3" s="189" t="s">
        <v>94</v>
      </c>
      <c r="J3" s="189" t="s">
        <v>95</v>
      </c>
      <c r="K3" s="189" t="s">
        <v>96</v>
      </c>
      <c r="L3" s="189" t="s">
        <v>97</v>
      </c>
      <c r="M3" s="200" t="s">
        <v>250</v>
      </c>
      <c r="N3" s="189" t="s">
        <v>98</v>
      </c>
      <c r="O3" s="189" t="s">
        <v>99</v>
      </c>
      <c r="P3" s="187" t="s">
        <v>101</v>
      </c>
      <c r="Q3" s="187"/>
      <c r="R3" s="52" t="s">
        <v>140</v>
      </c>
      <c r="S3" s="189" t="s">
        <v>103</v>
      </c>
      <c r="T3" s="189" t="s">
        <v>104</v>
      </c>
      <c r="U3" s="187" t="s">
        <v>54</v>
      </c>
      <c r="V3" s="187"/>
      <c r="W3" s="187"/>
      <c r="X3" s="187"/>
      <c r="Y3" s="187" t="s">
        <v>55</v>
      </c>
      <c r="Z3" s="187"/>
      <c r="AA3" s="187"/>
      <c r="AB3" s="187"/>
      <c r="AC3" s="187"/>
      <c r="AD3" s="187"/>
      <c r="AE3" s="187"/>
      <c r="AF3" s="187"/>
      <c r="AG3" s="187"/>
      <c r="AH3" s="189" t="s">
        <v>110</v>
      </c>
      <c r="AI3" s="189" t="s">
        <v>111</v>
      </c>
      <c r="AJ3" s="189" t="s">
        <v>112</v>
      </c>
      <c r="AK3" s="189" t="s">
        <v>113</v>
      </c>
      <c r="AL3" s="189" t="s">
        <v>114</v>
      </c>
      <c r="AM3" s="189" t="s">
        <v>115</v>
      </c>
      <c r="AN3" s="189" t="s">
        <v>116</v>
      </c>
      <c r="AO3" s="189"/>
      <c r="AP3" s="189"/>
      <c r="AQ3" s="201"/>
    </row>
    <row r="4" spans="1:43" s="46" customFormat="1" ht="100.15" customHeight="1">
      <c r="A4" s="187"/>
      <c r="B4" s="187"/>
      <c r="C4" s="199"/>
      <c r="D4" s="189"/>
      <c r="E4" s="189"/>
      <c r="F4" s="189"/>
      <c r="G4" s="189"/>
      <c r="H4" s="189"/>
      <c r="I4" s="189"/>
      <c r="J4" s="189"/>
      <c r="K4" s="189"/>
      <c r="L4" s="189"/>
      <c r="M4" s="200"/>
      <c r="N4" s="189"/>
      <c r="O4" s="189"/>
      <c r="P4" s="189" t="s">
        <v>100</v>
      </c>
      <c r="Q4" s="189" t="s">
        <v>102</v>
      </c>
      <c r="R4" s="189" t="s">
        <v>265</v>
      </c>
      <c r="S4" s="189"/>
      <c r="T4" s="189"/>
      <c r="U4" s="189" t="s">
        <v>105</v>
      </c>
      <c r="V4" s="189" t="s">
        <v>106</v>
      </c>
      <c r="W4" s="189" t="s">
        <v>107</v>
      </c>
      <c r="X4" s="189" t="s">
        <v>108</v>
      </c>
      <c r="Y4" s="189" t="s">
        <v>109</v>
      </c>
      <c r="Z4" s="187" t="s">
        <v>56</v>
      </c>
      <c r="AA4" s="187"/>
      <c r="AB4" s="187"/>
      <c r="AC4" s="187" t="s">
        <v>58</v>
      </c>
      <c r="AD4" s="187"/>
      <c r="AE4" s="187"/>
      <c r="AF4" s="187"/>
      <c r="AG4" s="187"/>
      <c r="AH4" s="189"/>
      <c r="AI4" s="189"/>
      <c r="AJ4" s="189"/>
      <c r="AK4" s="189"/>
      <c r="AL4" s="189"/>
      <c r="AM4" s="189"/>
      <c r="AN4" s="189"/>
      <c r="AO4" s="189"/>
      <c r="AP4" s="189"/>
      <c r="AQ4" s="201"/>
    </row>
    <row r="5" spans="1:43" s="46" customFormat="1" ht="63.75" customHeight="1">
      <c r="A5" s="187"/>
      <c r="B5" s="187"/>
      <c r="C5" s="199"/>
      <c r="D5" s="189"/>
      <c r="E5" s="189"/>
      <c r="F5" s="189"/>
      <c r="G5" s="189"/>
      <c r="H5" s="189"/>
      <c r="I5" s="189"/>
      <c r="J5" s="189"/>
      <c r="K5" s="189"/>
      <c r="L5" s="189"/>
      <c r="M5" s="200"/>
      <c r="N5" s="189"/>
      <c r="O5" s="189"/>
      <c r="P5" s="189"/>
      <c r="Q5" s="189"/>
      <c r="R5" s="189"/>
      <c r="S5" s="189"/>
      <c r="T5" s="189"/>
      <c r="U5" s="189"/>
      <c r="V5" s="189"/>
      <c r="W5" s="189"/>
      <c r="X5" s="189"/>
      <c r="Y5" s="189"/>
      <c r="Z5" s="189" t="s">
        <v>132</v>
      </c>
      <c r="AA5" s="187" t="s">
        <v>141</v>
      </c>
      <c r="AB5" s="187"/>
      <c r="AC5" s="189" t="s">
        <v>135</v>
      </c>
      <c r="AD5" s="187" t="s">
        <v>142</v>
      </c>
      <c r="AE5" s="187"/>
      <c r="AF5" s="187"/>
      <c r="AG5" s="187"/>
      <c r="AH5" s="189"/>
      <c r="AI5" s="189"/>
      <c r="AJ5" s="189"/>
      <c r="AK5" s="189"/>
      <c r="AL5" s="189"/>
      <c r="AM5" s="189"/>
      <c r="AN5" s="189"/>
      <c r="AO5" s="189"/>
      <c r="AP5" s="189"/>
      <c r="AQ5" s="201"/>
    </row>
    <row r="6" spans="1:43" s="62" customFormat="1" ht="216.75" customHeight="1">
      <c r="A6" s="187"/>
      <c r="B6" s="187"/>
      <c r="C6" s="199"/>
      <c r="D6" s="189"/>
      <c r="E6" s="189"/>
      <c r="F6" s="189"/>
      <c r="G6" s="189"/>
      <c r="H6" s="189"/>
      <c r="I6" s="189"/>
      <c r="J6" s="189"/>
      <c r="K6" s="189"/>
      <c r="L6" s="189"/>
      <c r="M6" s="200"/>
      <c r="N6" s="189"/>
      <c r="O6" s="189"/>
      <c r="P6" s="189"/>
      <c r="Q6" s="189"/>
      <c r="R6" s="189"/>
      <c r="S6" s="189"/>
      <c r="T6" s="189"/>
      <c r="U6" s="189"/>
      <c r="V6" s="189"/>
      <c r="W6" s="189"/>
      <c r="X6" s="189"/>
      <c r="Y6" s="189"/>
      <c r="Z6" s="189"/>
      <c r="AA6" s="189" t="s">
        <v>133</v>
      </c>
      <c r="AB6" s="189" t="s">
        <v>134</v>
      </c>
      <c r="AC6" s="189"/>
      <c r="AD6" s="189" t="s">
        <v>249</v>
      </c>
      <c r="AE6" s="189" t="s">
        <v>136</v>
      </c>
      <c r="AF6" s="189" t="s">
        <v>248</v>
      </c>
      <c r="AG6" s="189" t="s">
        <v>137</v>
      </c>
      <c r="AH6" s="189"/>
      <c r="AI6" s="189"/>
      <c r="AJ6" s="189"/>
      <c r="AK6" s="189"/>
      <c r="AL6" s="189"/>
      <c r="AM6" s="189"/>
      <c r="AN6" s="189"/>
      <c r="AO6" s="189"/>
      <c r="AP6" s="189"/>
      <c r="AQ6" s="201"/>
    </row>
    <row r="7" spans="1:43" s="63" customFormat="1" ht="99" customHeight="1">
      <c r="A7" s="187"/>
      <c r="B7" s="187"/>
      <c r="C7" s="199"/>
      <c r="D7" s="189"/>
      <c r="E7" s="189"/>
      <c r="F7" s="189"/>
      <c r="G7" s="189"/>
      <c r="H7" s="189"/>
      <c r="I7" s="189"/>
      <c r="J7" s="189"/>
      <c r="K7" s="189"/>
      <c r="L7" s="189"/>
      <c r="M7" s="200"/>
      <c r="N7" s="189"/>
      <c r="O7" s="189"/>
      <c r="P7" s="189"/>
      <c r="Q7" s="189"/>
      <c r="R7" s="189"/>
      <c r="S7" s="189"/>
      <c r="T7" s="189"/>
      <c r="U7" s="189"/>
      <c r="V7" s="189"/>
      <c r="W7" s="189"/>
      <c r="X7" s="189"/>
      <c r="Y7" s="189"/>
      <c r="Z7" s="189"/>
      <c r="AA7" s="189"/>
      <c r="AB7" s="189"/>
      <c r="AC7" s="189"/>
      <c r="AD7" s="189"/>
      <c r="AE7" s="189"/>
      <c r="AF7" s="189"/>
      <c r="AG7" s="189"/>
      <c r="AH7" s="189"/>
      <c r="AI7" s="189"/>
      <c r="AJ7" s="189"/>
      <c r="AK7" s="189"/>
      <c r="AL7" s="189"/>
      <c r="AM7" s="189"/>
      <c r="AN7" s="189"/>
      <c r="AO7" s="189"/>
      <c r="AP7" s="189"/>
      <c r="AQ7" s="201"/>
    </row>
    <row r="8" spans="1:43" s="63" customFormat="1" ht="25.5">
      <c r="A8" s="58" t="s">
        <v>17</v>
      </c>
      <c r="B8" s="58" t="s">
        <v>18</v>
      </c>
      <c r="C8" s="58" t="s">
        <v>239</v>
      </c>
      <c r="D8" s="58">
        <v>1</v>
      </c>
      <c r="E8" s="58">
        <v>2</v>
      </c>
      <c r="F8" s="58">
        <v>3</v>
      </c>
      <c r="G8" s="58">
        <v>4</v>
      </c>
      <c r="H8" s="58">
        <v>5</v>
      </c>
      <c r="I8" s="58">
        <v>6</v>
      </c>
      <c r="J8" s="58">
        <v>7</v>
      </c>
      <c r="K8" s="58">
        <v>8</v>
      </c>
      <c r="L8" s="58">
        <v>9</v>
      </c>
      <c r="M8" s="58">
        <v>10</v>
      </c>
      <c r="N8" s="58">
        <v>11</v>
      </c>
      <c r="O8" s="58">
        <v>12</v>
      </c>
      <c r="P8" s="58">
        <v>13</v>
      </c>
      <c r="Q8" s="58">
        <v>14</v>
      </c>
      <c r="R8" s="58">
        <v>15</v>
      </c>
      <c r="S8" s="58">
        <v>16</v>
      </c>
      <c r="T8" s="58">
        <v>17</v>
      </c>
      <c r="U8" s="58">
        <v>18</v>
      </c>
      <c r="V8" s="58">
        <v>19</v>
      </c>
      <c r="W8" s="58">
        <v>20</v>
      </c>
      <c r="X8" s="58">
        <v>21</v>
      </c>
      <c r="Y8" s="58">
        <v>22</v>
      </c>
      <c r="Z8" s="58">
        <v>23</v>
      </c>
      <c r="AA8" s="58">
        <v>24</v>
      </c>
      <c r="AB8" s="58">
        <v>25</v>
      </c>
      <c r="AC8" s="58">
        <v>26</v>
      </c>
      <c r="AD8" s="58">
        <v>27</v>
      </c>
      <c r="AE8" s="58">
        <v>28</v>
      </c>
      <c r="AF8" s="58">
        <v>29</v>
      </c>
      <c r="AG8" s="58">
        <v>30</v>
      </c>
      <c r="AH8" s="58">
        <v>31</v>
      </c>
      <c r="AI8" s="58">
        <v>32</v>
      </c>
      <c r="AJ8" s="58">
        <v>33</v>
      </c>
      <c r="AK8" s="58">
        <v>34</v>
      </c>
      <c r="AL8" s="58">
        <v>35</v>
      </c>
      <c r="AM8" s="58">
        <v>36</v>
      </c>
      <c r="AN8" s="58">
        <v>37</v>
      </c>
      <c r="AO8" s="58">
        <v>38</v>
      </c>
      <c r="AP8" s="58">
        <v>39</v>
      </c>
      <c r="AQ8" s="58">
        <v>40</v>
      </c>
    </row>
    <row r="9" spans="1:43" ht="45">
      <c r="A9" s="84" t="s">
        <v>67</v>
      </c>
      <c r="B9" s="85"/>
      <c r="C9" s="86">
        <v>1</v>
      </c>
      <c r="D9" s="79">
        <f>4708</f>
        <v>4708</v>
      </c>
      <c r="E9" s="79">
        <f>12</f>
        <v>12</v>
      </c>
      <c r="F9" s="79">
        <f>4624</f>
        <v>4624</v>
      </c>
      <c r="G9" s="79">
        <f>23</f>
        <v>23</v>
      </c>
      <c r="H9" s="79">
        <f>0</f>
        <v>0</v>
      </c>
      <c r="I9" s="79">
        <f>415</f>
        <v>415</v>
      </c>
      <c r="J9" s="79">
        <f>0</f>
        <v>0</v>
      </c>
      <c r="K9" s="79">
        <f>0</f>
        <v>0</v>
      </c>
      <c r="L9" s="79">
        <f>0</f>
        <v>0</v>
      </c>
      <c r="M9" s="79">
        <f>0</f>
        <v>0</v>
      </c>
      <c r="N9" s="79">
        <f>2</f>
        <v>2</v>
      </c>
      <c r="O9" s="79">
        <f>1493</f>
        <v>1493</v>
      </c>
      <c r="P9" s="79">
        <f>364</f>
        <v>364</v>
      </c>
      <c r="Q9" s="79">
        <f>236</f>
        <v>236</v>
      </c>
      <c r="R9" s="79">
        <f>0</f>
        <v>0</v>
      </c>
      <c r="S9" s="79">
        <f>5</f>
        <v>5</v>
      </c>
      <c r="T9" s="79">
        <f>388</f>
        <v>388</v>
      </c>
      <c r="U9" s="79">
        <f>91</f>
        <v>91</v>
      </c>
      <c r="V9" s="79">
        <f>468</f>
        <v>468</v>
      </c>
      <c r="W9" s="79">
        <f>368</f>
        <v>368</v>
      </c>
      <c r="X9" s="79">
        <f>566</f>
        <v>566</v>
      </c>
      <c r="Y9" s="79">
        <f>724</f>
        <v>724</v>
      </c>
      <c r="Z9" s="79">
        <f>122</f>
        <v>122</v>
      </c>
      <c r="AA9" s="79">
        <f>90</f>
        <v>90</v>
      </c>
      <c r="AB9" s="79">
        <f>27</f>
        <v>27</v>
      </c>
      <c r="AC9" s="79">
        <f>647</f>
        <v>647</v>
      </c>
      <c r="AD9" s="79">
        <f>65</f>
        <v>65</v>
      </c>
      <c r="AE9" s="79">
        <f>18</f>
        <v>18</v>
      </c>
      <c r="AF9" s="79">
        <f>207</f>
        <v>207</v>
      </c>
      <c r="AG9" s="79">
        <f>3</f>
        <v>3</v>
      </c>
      <c r="AH9" s="79">
        <f>742</f>
        <v>742</v>
      </c>
      <c r="AI9" s="79">
        <f>1</f>
        <v>1</v>
      </c>
      <c r="AJ9" s="79">
        <f>1</f>
        <v>1</v>
      </c>
      <c r="AK9" s="79">
        <f>250</f>
        <v>250</v>
      </c>
      <c r="AL9" s="79">
        <f>7</f>
        <v>7</v>
      </c>
      <c r="AM9" s="79">
        <f>90</f>
        <v>90</v>
      </c>
      <c r="AN9" s="79">
        <f>10</f>
        <v>10</v>
      </c>
      <c r="AO9" s="79">
        <f>1473</f>
        <v>1473</v>
      </c>
      <c r="AP9" s="79">
        <f>9</f>
        <v>9</v>
      </c>
      <c r="AQ9" s="79">
        <f>1</f>
        <v>1</v>
      </c>
    </row>
    <row r="10" spans="1:43" ht="60">
      <c r="A10" s="87" t="s">
        <v>238</v>
      </c>
      <c r="B10" s="88" t="s">
        <v>237</v>
      </c>
      <c r="C10" s="86">
        <v>2</v>
      </c>
      <c r="D10" s="79">
        <f>749</f>
        <v>749</v>
      </c>
      <c r="E10" s="79">
        <f>2</f>
        <v>2</v>
      </c>
      <c r="F10" s="79">
        <f>736</f>
        <v>736</v>
      </c>
      <c r="G10" s="79">
        <f>6</f>
        <v>6</v>
      </c>
      <c r="H10" s="79">
        <f>0</f>
        <v>0</v>
      </c>
      <c r="I10" s="79">
        <f>259</f>
        <v>259</v>
      </c>
      <c r="J10" s="79">
        <f>0</f>
        <v>0</v>
      </c>
      <c r="K10" s="79">
        <f>0</f>
        <v>0</v>
      </c>
      <c r="L10" s="79">
        <f>0</f>
        <v>0</v>
      </c>
      <c r="M10" s="79">
        <f>0</f>
        <v>0</v>
      </c>
      <c r="N10" s="79">
        <f>0</f>
        <v>0</v>
      </c>
      <c r="O10" s="79">
        <f>215</f>
        <v>215</v>
      </c>
      <c r="P10" s="79">
        <f>39</f>
        <v>39</v>
      </c>
      <c r="Q10" s="79">
        <f>10</f>
        <v>10</v>
      </c>
      <c r="R10" s="79">
        <f>0</f>
        <v>0</v>
      </c>
      <c r="S10" s="79">
        <f>0</f>
        <v>0</v>
      </c>
      <c r="T10" s="79">
        <f>60</f>
        <v>60</v>
      </c>
      <c r="U10" s="79">
        <f>26</f>
        <v>26</v>
      </c>
      <c r="V10" s="79">
        <f>76</f>
        <v>76</v>
      </c>
      <c r="W10" s="79">
        <f>27</f>
        <v>27</v>
      </c>
      <c r="X10" s="79">
        <f>86</f>
        <v>86</v>
      </c>
      <c r="Y10" s="79">
        <f>129</f>
        <v>129</v>
      </c>
      <c r="Z10" s="79">
        <f>23</f>
        <v>23</v>
      </c>
      <c r="AA10" s="79">
        <f>15</f>
        <v>15</v>
      </c>
      <c r="AB10" s="79">
        <f>8</f>
        <v>8</v>
      </c>
      <c r="AC10" s="79">
        <f>63</f>
        <v>63</v>
      </c>
      <c r="AD10" s="79">
        <f>5</f>
        <v>5</v>
      </c>
      <c r="AE10" s="79">
        <f>2</f>
        <v>2</v>
      </c>
      <c r="AF10" s="79">
        <f>29</f>
        <v>29</v>
      </c>
      <c r="AG10" s="79">
        <f>1</f>
        <v>1</v>
      </c>
      <c r="AH10" s="79">
        <f>102</f>
        <v>102</v>
      </c>
      <c r="AI10" s="79">
        <f>0</f>
        <v>0</v>
      </c>
      <c r="AJ10" s="79">
        <f>0</f>
        <v>0</v>
      </c>
      <c r="AK10" s="79">
        <f>59</f>
        <v>59</v>
      </c>
      <c r="AL10" s="79">
        <f>1</f>
        <v>1</v>
      </c>
      <c r="AM10" s="79">
        <f>8</f>
        <v>8</v>
      </c>
      <c r="AN10" s="79">
        <f>1</f>
        <v>1</v>
      </c>
      <c r="AO10" s="79">
        <f>213</f>
        <v>213</v>
      </c>
      <c r="AP10" s="79">
        <f>1</f>
        <v>1</v>
      </c>
      <c r="AQ10" s="79">
        <f>0</f>
        <v>0</v>
      </c>
    </row>
    <row r="11" spans="1:43" ht="51" customHeight="1">
      <c r="A11" s="87" t="s">
        <v>236</v>
      </c>
      <c r="B11" s="88">
        <v>105</v>
      </c>
      <c r="C11" s="86">
        <v>3</v>
      </c>
      <c r="D11" s="79">
        <f>0</f>
        <v>0</v>
      </c>
      <c r="E11" s="79">
        <f>0</f>
        <v>0</v>
      </c>
      <c r="F11" s="79">
        <f>0</f>
        <v>0</v>
      </c>
      <c r="G11" s="79">
        <f>0</f>
        <v>0</v>
      </c>
      <c r="H11" s="79">
        <f>0</f>
        <v>0</v>
      </c>
      <c r="I11" s="79">
        <f>0</f>
        <v>0</v>
      </c>
      <c r="J11" s="79">
        <f>0</f>
        <v>0</v>
      </c>
      <c r="K11" s="79">
        <f>0</f>
        <v>0</v>
      </c>
      <c r="L11" s="79">
        <f>0</f>
        <v>0</v>
      </c>
      <c r="M11" s="79">
        <f>0</f>
        <v>0</v>
      </c>
      <c r="N11" s="79">
        <f>0</f>
        <v>0</v>
      </c>
      <c r="O11" s="79">
        <f>0</f>
        <v>0</v>
      </c>
      <c r="P11" s="79">
        <f>0</f>
        <v>0</v>
      </c>
      <c r="Q11" s="79">
        <f>0</f>
        <v>0</v>
      </c>
      <c r="R11" s="79">
        <f>0</f>
        <v>0</v>
      </c>
      <c r="S11" s="79">
        <f>0</f>
        <v>0</v>
      </c>
      <c r="T11" s="79">
        <f>0</f>
        <v>0</v>
      </c>
      <c r="U11" s="79">
        <f>0</f>
        <v>0</v>
      </c>
      <c r="V11" s="79">
        <f>0</f>
        <v>0</v>
      </c>
      <c r="W11" s="79">
        <f>0</f>
        <v>0</v>
      </c>
      <c r="X11" s="79">
        <f>0</f>
        <v>0</v>
      </c>
      <c r="Y11" s="79">
        <f>0</f>
        <v>0</v>
      </c>
      <c r="Z11" s="79">
        <f>0</f>
        <v>0</v>
      </c>
      <c r="AA11" s="79">
        <f>0</f>
        <v>0</v>
      </c>
      <c r="AB11" s="79">
        <f>0</f>
        <v>0</v>
      </c>
      <c r="AC11" s="79">
        <f>0</f>
        <v>0</v>
      </c>
      <c r="AD11" s="79">
        <f>0</f>
        <v>0</v>
      </c>
      <c r="AE11" s="79">
        <f>0</f>
        <v>0</v>
      </c>
      <c r="AF11" s="79">
        <f>0</f>
        <v>0</v>
      </c>
      <c r="AG11" s="79">
        <f>0</f>
        <v>0</v>
      </c>
      <c r="AH11" s="79">
        <f>0</f>
        <v>0</v>
      </c>
      <c r="AI11" s="79">
        <f>0</f>
        <v>0</v>
      </c>
      <c r="AJ11" s="79">
        <f>0</f>
        <v>0</v>
      </c>
      <c r="AK11" s="79">
        <f>0</f>
        <v>0</v>
      </c>
      <c r="AL11" s="79">
        <f>0</f>
        <v>0</v>
      </c>
      <c r="AM11" s="79">
        <f>0</f>
        <v>0</v>
      </c>
      <c r="AN11" s="79">
        <f>0</f>
        <v>0</v>
      </c>
      <c r="AO11" s="79">
        <f>0</f>
        <v>0</v>
      </c>
      <c r="AP11" s="79">
        <f>0</f>
        <v>0</v>
      </c>
      <c r="AQ11" s="79">
        <f>0</f>
        <v>0</v>
      </c>
    </row>
    <row r="12" spans="1:43" ht="40.9" customHeight="1">
      <c r="A12" s="87" t="s">
        <v>235</v>
      </c>
      <c r="B12" s="88" t="s">
        <v>234</v>
      </c>
      <c r="C12" s="86">
        <v>4</v>
      </c>
      <c r="D12" s="79">
        <f>0</f>
        <v>0</v>
      </c>
      <c r="E12" s="79">
        <f>0</f>
        <v>0</v>
      </c>
      <c r="F12" s="79">
        <f>0</f>
        <v>0</v>
      </c>
      <c r="G12" s="79">
        <f>0</f>
        <v>0</v>
      </c>
      <c r="H12" s="79">
        <f>0</f>
        <v>0</v>
      </c>
      <c r="I12" s="79">
        <f>0</f>
        <v>0</v>
      </c>
      <c r="J12" s="79">
        <f>0</f>
        <v>0</v>
      </c>
      <c r="K12" s="79">
        <f>0</f>
        <v>0</v>
      </c>
      <c r="L12" s="79">
        <f>0</f>
        <v>0</v>
      </c>
      <c r="M12" s="79">
        <f>0</f>
        <v>0</v>
      </c>
      <c r="N12" s="79">
        <f>0</f>
        <v>0</v>
      </c>
      <c r="O12" s="79">
        <f>0</f>
        <v>0</v>
      </c>
      <c r="P12" s="79">
        <f>0</f>
        <v>0</v>
      </c>
      <c r="Q12" s="79">
        <f>0</f>
        <v>0</v>
      </c>
      <c r="R12" s="79">
        <f>0</f>
        <v>0</v>
      </c>
      <c r="S12" s="79">
        <f>0</f>
        <v>0</v>
      </c>
      <c r="T12" s="79">
        <f>0</f>
        <v>0</v>
      </c>
      <c r="U12" s="79">
        <f>0</f>
        <v>0</v>
      </c>
      <c r="V12" s="79">
        <f>0</f>
        <v>0</v>
      </c>
      <c r="W12" s="79">
        <f>0</f>
        <v>0</v>
      </c>
      <c r="X12" s="79">
        <f>0</f>
        <v>0</v>
      </c>
      <c r="Y12" s="79">
        <f>0</f>
        <v>0</v>
      </c>
      <c r="Z12" s="79">
        <f>0</f>
        <v>0</v>
      </c>
      <c r="AA12" s="79">
        <f>0</f>
        <v>0</v>
      </c>
      <c r="AB12" s="79">
        <f>0</f>
        <v>0</v>
      </c>
      <c r="AC12" s="79">
        <f>0</f>
        <v>0</v>
      </c>
      <c r="AD12" s="79">
        <f>0</f>
        <v>0</v>
      </c>
      <c r="AE12" s="79">
        <f>0</f>
        <v>0</v>
      </c>
      <c r="AF12" s="79">
        <f>0</f>
        <v>0</v>
      </c>
      <c r="AG12" s="79">
        <f>0</f>
        <v>0</v>
      </c>
      <c r="AH12" s="79">
        <f>0</f>
        <v>0</v>
      </c>
      <c r="AI12" s="79">
        <f>0</f>
        <v>0</v>
      </c>
      <c r="AJ12" s="79">
        <f>0</f>
        <v>0</v>
      </c>
      <c r="AK12" s="79">
        <f>0</f>
        <v>0</v>
      </c>
      <c r="AL12" s="79">
        <f>0</f>
        <v>0</v>
      </c>
      <c r="AM12" s="79">
        <f>0</f>
        <v>0</v>
      </c>
      <c r="AN12" s="79">
        <f>0</f>
        <v>0</v>
      </c>
      <c r="AO12" s="79">
        <f>0</f>
        <v>0</v>
      </c>
      <c r="AP12" s="79">
        <f>0</f>
        <v>0</v>
      </c>
      <c r="AQ12" s="79">
        <f>0</f>
        <v>0</v>
      </c>
    </row>
    <row r="13" spans="1:43" ht="64.150000000000006" customHeight="1">
      <c r="A13" s="87" t="s">
        <v>233</v>
      </c>
      <c r="B13" s="88">
        <v>111</v>
      </c>
      <c r="C13" s="86">
        <v>5</v>
      </c>
      <c r="D13" s="79">
        <f>0</f>
        <v>0</v>
      </c>
      <c r="E13" s="79">
        <f>0</f>
        <v>0</v>
      </c>
      <c r="F13" s="79">
        <f>0</f>
        <v>0</v>
      </c>
      <c r="G13" s="79">
        <f>0</f>
        <v>0</v>
      </c>
      <c r="H13" s="79">
        <f>0</f>
        <v>0</v>
      </c>
      <c r="I13" s="79">
        <f>0</f>
        <v>0</v>
      </c>
      <c r="J13" s="79">
        <f>0</f>
        <v>0</v>
      </c>
      <c r="K13" s="79">
        <f>0</f>
        <v>0</v>
      </c>
      <c r="L13" s="79">
        <f>0</f>
        <v>0</v>
      </c>
      <c r="M13" s="79">
        <f>0</f>
        <v>0</v>
      </c>
      <c r="N13" s="79">
        <f>0</f>
        <v>0</v>
      </c>
      <c r="O13" s="79">
        <f>0</f>
        <v>0</v>
      </c>
      <c r="P13" s="79">
        <f>0</f>
        <v>0</v>
      </c>
      <c r="Q13" s="79">
        <f>0</f>
        <v>0</v>
      </c>
      <c r="R13" s="79">
        <f>0</f>
        <v>0</v>
      </c>
      <c r="S13" s="79">
        <f>0</f>
        <v>0</v>
      </c>
      <c r="T13" s="79">
        <f>0</f>
        <v>0</v>
      </c>
      <c r="U13" s="79">
        <f>0</f>
        <v>0</v>
      </c>
      <c r="V13" s="79">
        <f>0</f>
        <v>0</v>
      </c>
      <c r="W13" s="79">
        <f>0</f>
        <v>0</v>
      </c>
      <c r="X13" s="79">
        <f>0</f>
        <v>0</v>
      </c>
      <c r="Y13" s="79">
        <f>0</f>
        <v>0</v>
      </c>
      <c r="Z13" s="79">
        <f>0</f>
        <v>0</v>
      </c>
      <c r="AA13" s="79">
        <f>0</f>
        <v>0</v>
      </c>
      <c r="AB13" s="79">
        <f>0</f>
        <v>0</v>
      </c>
      <c r="AC13" s="79">
        <f>0</f>
        <v>0</v>
      </c>
      <c r="AD13" s="79">
        <f>0</f>
        <v>0</v>
      </c>
      <c r="AE13" s="79">
        <f>0</f>
        <v>0</v>
      </c>
      <c r="AF13" s="79">
        <f>0</f>
        <v>0</v>
      </c>
      <c r="AG13" s="79">
        <f>0</f>
        <v>0</v>
      </c>
      <c r="AH13" s="79">
        <f>0</f>
        <v>0</v>
      </c>
      <c r="AI13" s="79">
        <f>0</f>
        <v>0</v>
      </c>
      <c r="AJ13" s="79">
        <f>0</f>
        <v>0</v>
      </c>
      <c r="AK13" s="79">
        <f>0</f>
        <v>0</v>
      </c>
      <c r="AL13" s="79">
        <f>0</f>
        <v>0</v>
      </c>
      <c r="AM13" s="79">
        <f>0</f>
        <v>0</v>
      </c>
      <c r="AN13" s="79">
        <f>0</f>
        <v>0</v>
      </c>
      <c r="AO13" s="79">
        <f>0</f>
        <v>0</v>
      </c>
      <c r="AP13" s="79">
        <f>0</f>
        <v>0</v>
      </c>
      <c r="AQ13" s="79">
        <f>0</f>
        <v>0</v>
      </c>
    </row>
    <row r="14" spans="1:43" ht="67.150000000000006" customHeight="1">
      <c r="A14" s="87" t="s">
        <v>232</v>
      </c>
      <c r="B14" s="88">
        <v>112</v>
      </c>
      <c r="C14" s="86">
        <v>6</v>
      </c>
      <c r="D14" s="79">
        <f>175</f>
        <v>175</v>
      </c>
      <c r="E14" s="79">
        <f>1</f>
        <v>1</v>
      </c>
      <c r="F14" s="79">
        <f>172</f>
        <v>172</v>
      </c>
      <c r="G14" s="79">
        <f>0</f>
        <v>0</v>
      </c>
      <c r="H14" s="79">
        <f>0</f>
        <v>0</v>
      </c>
      <c r="I14" s="79">
        <f>39</f>
        <v>39</v>
      </c>
      <c r="J14" s="79">
        <f>0</f>
        <v>0</v>
      </c>
      <c r="K14" s="79">
        <f>0</f>
        <v>0</v>
      </c>
      <c r="L14" s="79">
        <f>0</f>
        <v>0</v>
      </c>
      <c r="M14" s="79">
        <f>0</f>
        <v>0</v>
      </c>
      <c r="N14" s="79">
        <f>0</f>
        <v>0</v>
      </c>
      <c r="O14" s="79">
        <f>47</f>
        <v>47</v>
      </c>
      <c r="P14" s="79">
        <f>5</f>
        <v>5</v>
      </c>
      <c r="Q14" s="79">
        <f>3</f>
        <v>3</v>
      </c>
      <c r="R14" s="79">
        <f>0</f>
        <v>0</v>
      </c>
      <c r="S14" s="79">
        <f>0</f>
        <v>0</v>
      </c>
      <c r="T14" s="79">
        <f>9</f>
        <v>9</v>
      </c>
      <c r="U14" s="79">
        <f>6</f>
        <v>6</v>
      </c>
      <c r="V14" s="79">
        <f>15</f>
        <v>15</v>
      </c>
      <c r="W14" s="79">
        <f>11</f>
        <v>11</v>
      </c>
      <c r="X14" s="79">
        <f>15</f>
        <v>15</v>
      </c>
      <c r="Y14" s="79">
        <f>28</f>
        <v>28</v>
      </c>
      <c r="Z14" s="79">
        <f>8</f>
        <v>8</v>
      </c>
      <c r="AA14" s="79">
        <f>6</f>
        <v>6</v>
      </c>
      <c r="AB14" s="79">
        <f>2</f>
        <v>2</v>
      </c>
      <c r="AC14" s="79">
        <f>11</f>
        <v>11</v>
      </c>
      <c r="AD14" s="79">
        <f>1</f>
        <v>1</v>
      </c>
      <c r="AE14" s="79">
        <f>0</f>
        <v>0</v>
      </c>
      <c r="AF14" s="79">
        <f>6</f>
        <v>6</v>
      </c>
      <c r="AG14" s="79">
        <f>0</f>
        <v>0</v>
      </c>
      <c r="AH14" s="79">
        <f>28</f>
        <v>28</v>
      </c>
      <c r="AI14" s="79">
        <f>0</f>
        <v>0</v>
      </c>
      <c r="AJ14" s="79">
        <f>0</f>
        <v>0</v>
      </c>
      <c r="AK14" s="79">
        <f>12</f>
        <v>12</v>
      </c>
      <c r="AL14" s="79">
        <f>0</f>
        <v>0</v>
      </c>
      <c r="AM14" s="79">
        <f>1</f>
        <v>1</v>
      </c>
      <c r="AN14" s="79">
        <f>0</f>
        <v>0</v>
      </c>
      <c r="AO14" s="79">
        <f>47</f>
        <v>47</v>
      </c>
      <c r="AP14" s="79">
        <f>0</f>
        <v>0</v>
      </c>
      <c r="AQ14" s="79">
        <f>0</f>
        <v>0</v>
      </c>
    </row>
    <row r="15" spans="1:43" ht="66.599999999999994" customHeight="1">
      <c r="A15" s="87" t="s">
        <v>231</v>
      </c>
      <c r="B15" s="88" t="s">
        <v>260</v>
      </c>
      <c r="C15" s="86">
        <v>7</v>
      </c>
      <c r="D15" s="79">
        <f>21</f>
        <v>21</v>
      </c>
      <c r="E15" s="79">
        <f>0</f>
        <v>0</v>
      </c>
      <c r="F15" s="79">
        <f>21</f>
        <v>21</v>
      </c>
      <c r="G15" s="79">
        <f>0</f>
        <v>0</v>
      </c>
      <c r="H15" s="79">
        <f>0</f>
        <v>0</v>
      </c>
      <c r="I15" s="79">
        <f>4</f>
        <v>4</v>
      </c>
      <c r="J15" s="79">
        <f>0</f>
        <v>0</v>
      </c>
      <c r="K15" s="79">
        <f>0</f>
        <v>0</v>
      </c>
      <c r="L15" s="79">
        <f>0</f>
        <v>0</v>
      </c>
      <c r="M15" s="79">
        <f>0</f>
        <v>0</v>
      </c>
      <c r="N15" s="79">
        <f>0</f>
        <v>0</v>
      </c>
      <c r="O15" s="79">
        <f>6</f>
        <v>6</v>
      </c>
      <c r="P15" s="79">
        <f>1</f>
        <v>1</v>
      </c>
      <c r="Q15" s="79">
        <f>0</f>
        <v>0</v>
      </c>
      <c r="R15" s="79">
        <f>0</f>
        <v>0</v>
      </c>
      <c r="S15" s="79">
        <f>0</f>
        <v>0</v>
      </c>
      <c r="T15" s="79">
        <f>3</f>
        <v>3</v>
      </c>
      <c r="U15" s="79">
        <f>0</f>
        <v>0</v>
      </c>
      <c r="V15" s="79">
        <f>1</f>
        <v>1</v>
      </c>
      <c r="W15" s="79">
        <f>1</f>
        <v>1</v>
      </c>
      <c r="X15" s="79">
        <f>4</f>
        <v>4</v>
      </c>
      <c r="Y15" s="79">
        <f>3</f>
        <v>3</v>
      </c>
      <c r="Z15" s="79">
        <f>1</f>
        <v>1</v>
      </c>
      <c r="AA15" s="79">
        <f>0</f>
        <v>0</v>
      </c>
      <c r="AB15" s="79">
        <f>1</f>
        <v>1</v>
      </c>
      <c r="AC15" s="79">
        <f>2</f>
        <v>2</v>
      </c>
      <c r="AD15" s="79">
        <f>0</f>
        <v>0</v>
      </c>
      <c r="AE15" s="79">
        <f>0</f>
        <v>0</v>
      </c>
      <c r="AF15" s="79">
        <f>1</f>
        <v>1</v>
      </c>
      <c r="AG15" s="79">
        <f>0</f>
        <v>0</v>
      </c>
      <c r="AH15" s="79">
        <f>0</f>
        <v>0</v>
      </c>
      <c r="AI15" s="79">
        <f>0</f>
        <v>0</v>
      </c>
      <c r="AJ15" s="79">
        <f>0</f>
        <v>0</v>
      </c>
      <c r="AK15" s="79">
        <f>1</f>
        <v>1</v>
      </c>
      <c r="AL15" s="79">
        <f>0</f>
        <v>0</v>
      </c>
      <c r="AM15" s="79">
        <f>0</f>
        <v>0</v>
      </c>
      <c r="AN15" s="79">
        <f>0</f>
        <v>0</v>
      </c>
      <c r="AO15" s="79">
        <f>6</f>
        <v>6</v>
      </c>
      <c r="AP15" s="79">
        <f>0</f>
        <v>0</v>
      </c>
      <c r="AQ15" s="79">
        <f>0</f>
        <v>0</v>
      </c>
    </row>
    <row r="16" spans="1:43" ht="47.25" customHeight="1">
      <c r="A16" s="87" t="s">
        <v>230</v>
      </c>
      <c r="B16" s="88">
        <v>117</v>
      </c>
      <c r="C16" s="86">
        <v>8</v>
      </c>
      <c r="D16" s="79">
        <f>2</f>
        <v>2</v>
      </c>
      <c r="E16" s="79">
        <f>0</f>
        <v>0</v>
      </c>
      <c r="F16" s="79">
        <f>2</f>
        <v>2</v>
      </c>
      <c r="G16" s="79">
        <f>0</f>
        <v>0</v>
      </c>
      <c r="H16" s="79">
        <f>0</f>
        <v>0</v>
      </c>
      <c r="I16" s="79">
        <f>0</f>
        <v>0</v>
      </c>
      <c r="J16" s="79">
        <f>0</f>
        <v>0</v>
      </c>
      <c r="K16" s="79">
        <f>0</f>
        <v>0</v>
      </c>
      <c r="L16" s="79">
        <f>0</f>
        <v>0</v>
      </c>
      <c r="M16" s="79">
        <f>0</f>
        <v>0</v>
      </c>
      <c r="N16" s="79">
        <f>0</f>
        <v>0</v>
      </c>
      <c r="O16" s="79">
        <f>0</f>
        <v>0</v>
      </c>
      <c r="P16" s="79">
        <f>0</f>
        <v>0</v>
      </c>
      <c r="Q16" s="79">
        <f>0</f>
        <v>0</v>
      </c>
      <c r="R16" s="79">
        <f>0</f>
        <v>0</v>
      </c>
      <c r="S16" s="79">
        <f>0</f>
        <v>0</v>
      </c>
      <c r="T16" s="79">
        <f>0</f>
        <v>0</v>
      </c>
      <c r="U16" s="79">
        <f>0</f>
        <v>0</v>
      </c>
      <c r="V16" s="79">
        <f>0</f>
        <v>0</v>
      </c>
      <c r="W16" s="79">
        <f>0</f>
        <v>0</v>
      </c>
      <c r="X16" s="79">
        <f>0</f>
        <v>0</v>
      </c>
      <c r="Y16" s="79">
        <f>0</f>
        <v>0</v>
      </c>
      <c r="Z16" s="79">
        <f>0</f>
        <v>0</v>
      </c>
      <c r="AA16" s="79">
        <f>0</f>
        <v>0</v>
      </c>
      <c r="AB16" s="79">
        <f>0</f>
        <v>0</v>
      </c>
      <c r="AC16" s="79">
        <f>0</f>
        <v>0</v>
      </c>
      <c r="AD16" s="79">
        <f>0</f>
        <v>0</v>
      </c>
      <c r="AE16" s="79">
        <f>0</f>
        <v>0</v>
      </c>
      <c r="AF16" s="79">
        <f>0</f>
        <v>0</v>
      </c>
      <c r="AG16" s="79">
        <f>0</f>
        <v>0</v>
      </c>
      <c r="AH16" s="79">
        <f>0</f>
        <v>0</v>
      </c>
      <c r="AI16" s="79">
        <f>0</f>
        <v>0</v>
      </c>
      <c r="AJ16" s="79">
        <f>0</f>
        <v>0</v>
      </c>
      <c r="AK16" s="79">
        <f>0</f>
        <v>0</v>
      </c>
      <c r="AL16" s="79">
        <f>0</f>
        <v>0</v>
      </c>
      <c r="AM16" s="79">
        <f>0</f>
        <v>0</v>
      </c>
      <c r="AN16" s="79">
        <f>0</f>
        <v>0</v>
      </c>
      <c r="AO16" s="79">
        <f>0</f>
        <v>0</v>
      </c>
      <c r="AP16" s="79">
        <f>0</f>
        <v>0</v>
      </c>
      <c r="AQ16" s="79">
        <f>0</f>
        <v>0</v>
      </c>
    </row>
    <row r="17" spans="1:43" ht="60" customHeight="1">
      <c r="A17" s="87" t="s">
        <v>229</v>
      </c>
      <c r="B17" s="88" t="s">
        <v>256</v>
      </c>
      <c r="C17" s="86">
        <v>9</v>
      </c>
      <c r="D17" s="79">
        <f>234</f>
        <v>234</v>
      </c>
      <c r="E17" s="79">
        <f>0</f>
        <v>0</v>
      </c>
      <c r="F17" s="79">
        <f>231</f>
        <v>231</v>
      </c>
      <c r="G17" s="79">
        <f>6</f>
        <v>6</v>
      </c>
      <c r="H17" s="79">
        <f>0</f>
        <v>0</v>
      </c>
      <c r="I17" s="79">
        <f>74</f>
        <v>74</v>
      </c>
      <c r="J17" s="79">
        <f>0</f>
        <v>0</v>
      </c>
      <c r="K17" s="79">
        <f>0</f>
        <v>0</v>
      </c>
      <c r="L17" s="79">
        <f>0</f>
        <v>0</v>
      </c>
      <c r="M17" s="79">
        <f>0</f>
        <v>0</v>
      </c>
      <c r="N17" s="79">
        <f>0</f>
        <v>0</v>
      </c>
      <c r="O17" s="79">
        <f>53</f>
        <v>53</v>
      </c>
      <c r="P17" s="79">
        <f>8</f>
        <v>8</v>
      </c>
      <c r="Q17" s="79">
        <f>3</f>
        <v>3</v>
      </c>
      <c r="R17" s="79">
        <f>0</f>
        <v>0</v>
      </c>
      <c r="S17" s="79">
        <f>0</f>
        <v>0</v>
      </c>
      <c r="T17" s="79">
        <f>12</f>
        <v>12</v>
      </c>
      <c r="U17" s="79">
        <f>8</f>
        <v>8</v>
      </c>
      <c r="V17" s="79">
        <f>23</f>
        <v>23</v>
      </c>
      <c r="W17" s="79">
        <f>5</f>
        <v>5</v>
      </c>
      <c r="X17" s="79">
        <f>17</f>
        <v>17</v>
      </c>
      <c r="Y17" s="79">
        <f>25</f>
        <v>25</v>
      </c>
      <c r="Z17" s="79">
        <f>9</f>
        <v>9</v>
      </c>
      <c r="AA17" s="79">
        <f>6</f>
        <v>6</v>
      </c>
      <c r="AB17" s="79">
        <f>3</f>
        <v>3</v>
      </c>
      <c r="AC17" s="79">
        <f>19</f>
        <v>19</v>
      </c>
      <c r="AD17" s="79">
        <f>2</f>
        <v>2</v>
      </c>
      <c r="AE17" s="79">
        <f>2</f>
        <v>2</v>
      </c>
      <c r="AF17" s="79">
        <f>9</f>
        <v>9</v>
      </c>
      <c r="AG17" s="79">
        <f>0</f>
        <v>0</v>
      </c>
      <c r="AH17" s="79">
        <f>30</f>
        <v>30</v>
      </c>
      <c r="AI17" s="79">
        <f>0</f>
        <v>0</v>
      </c>
      <c r="AJ17" s="79">
        <f>0</f>
        <v>0</v>
      </c>
      <c r="AK17" s="79">
        <f>16</f>
        <v>16</v>
      </c>
      <c r="AL17" s="79">
        <f>0</f>
        <v>0</v>
      </c>
      <c r="AM17" s="79">
        <f>3</f>
        <v>3</v>
      </c>
      <c r="AN17" s="79">
        <f>0</f>
        <v>0</v>
      </c>
      <c r="AO17" s="79">
        <f>52</f>
        <v>52</v>
      </c>
      <c r="AP17" s="79">
        <f>0</f>
        <v>0</v>
      </c>
      <c r="AQ17" s="79">
        <f>0</f>
        <v>0</v>
      </c>
    </row>
    <row r="18" spans="1:43" ht="78" customHeight="1">
      <c r="A18" s="87" t="s">
        <v>228</v>
      </c>
      <c r="B18" s="88" t="s">
        <v>227</v>
      </c>
      <c r="C18" s="86">
        <v>10</v>
      </c>
      <c r="D18" s="79">
        <f>2</f>
        <v>2</v>
      </c>
      <c r="E18" s="79">
        <f>0</f>
        <v>0</v>
      </c>
      <c r="F18" s="79">
        <f>2</f>
        <v>2</v>
      </c>
      <c r="G18" s="79">
        <f>0</f>
        <v>0</v>
      </c>
      <c r="H18" s="79">
        <f>0</f>
        <v>0</v>
      </c>
      <c r="I18" s="79">
        <f>0</f>
        <v>0</v>
      </c>
      <c r="J18" s="79">
        <f>0</f>
        <v>0</v>
      </c>
      <c r="K18" s="79">
        <f>0</f>
        <v>0</v>
      </c>
      <c r="L18" s="79">
        <f>0</f>
        <v>0</v>
      </c>
      <c r="M18" s="79">
        <f>0</f>
        <v>0</v>
      </c>
      <c r="N18" s="79">
        <f>0</f>
        <v>0</v>
      </c>
      <c r="O18" s="79">
        <f>1</f>
        <v>1</v>
      </c>
      <c r="P18" s="79">
        <f>0</f>
        <v>0</v>
      </c>
      <c r="Q18" s="79">
        <f>0</f>
        <v>0</v>
      </c>
      <c r="R18" s="79">
        <f>0</f>
        <v>0</v>
      </c>
      <c r="S18" s="79">
        <f>0</f>
        <v>0</v>
      </c>
      <c r="T18" s="79">
        <f>0</f>
        <v>0</v>
      </c>
      <c r="U18" s="79">
        <f>0</f>
        <v>0</v>
      </c>
      <c r="V18" s="79">
        <f>0</f>
        <v>0</v>
      </c>
      <c r="W18" s="79">
        <f>1</f>
        <v>1</v>
      </c>
      <c r="X18" s="79">
        <f>0</f>
        <v>0</v>
      </c>
      <c r="Y18" s="79">
        <f>0</f>
        <v>0</v>
      </c>
      <c r="Z18" s="79">
        <f>0</f>
        <v>0</v>
      </c>
      <c r="AA18" s="79">
        <f>0</f>
        <v>0</v>
      </c>
      <c r="AB18" s="79">
        <f>0</f>
        <v>0</v>
      </c>
      <c r="AC18" s="79">
        <f>1</f>
        <v>1</v>
      </c>
      <c r="AD18" s="79">
        <f>1</f>
        <v>1</v>
      </c>
      <c r="AE18" s="79">
        <f>0</f>
        <v>0</v>
      </c>
      <c r="AF18" s="79">
        <f>0</f>
        <v>0</v>
      </c>
      <c r="AG18" s="79">
        <f>0</f>
        <v>0</v>
      </c>
      <c r="AH18" s="79">
        <f>0</f>
        <v>0</v>
      </c>
      <c r="AI18" s="79">
        <f>0</f>
        <v>0</v>
      </c>
      <c r="AJ18" s="79">
        <f>0</f>
        <v>0</v>
      </c>
      <c r="AK18" s="79">
        <f>0</f>
        <v>0</v>
      </c>
      <c r="AL18" s="79">
        <f>0</f>
        <v>0</v>
      </c>
      <c r="AM18" s="79">
        <f>0</f>
        <v>0</v>
      </c>
      <c r="AN18" s="79">
        <f>0</f>
        <v>0</v>
      </c>
      <c r="AO18" s="79">
        <f>1</f>
        <v>1</v>
      </c>
      <c r="AP18" s="79">
        <f>0</f>
        <v>0</v>
      </c>
      <c r="AQ18" s="79">
        <f>0</f>
        <v>0</v>
      </c>
    </row>
    <row r="19" spans="1:43" ht="90">
      <c r="A19" s="87" t="s">
        <v>226</v>
      </c>
      <c r="B19" s="88" t="s">
        <v>225</v>
      </c>
      <c r="C19" s="86">
        <v>11</v>
      </c>
      <c r="D19" s="79">
        <f>4</f>
        <v>4</v>
      </c>
      <c r="E19" s="79">
        <f>0</f>
        <v>0</v>
      </c>
      <c r="F19" s="79">
        <f>4</f>
        <v>4</v>
      </c>
      <c r="G19" s="79">
        <f>0</f>
        <v>0</v>
      </c>
      <c r="H19" s="79">
        <f>0</f>
        <v>0</v>
      </c>
      <c r="I19" s="79">
        <f>0</f>
        <v>0</v>
      </c>
      <c r="J19" s="79">
        <f>0</f>
        <v>0</v>
      </c>
      <c r="K19" s="79">
        <f>0</f>
        <v>0</v>
      </c>
      <c r="L19" s="79">
        <f>0</f>
        <v>0</v>
      </c>
      <c r="M19" s="79">
        <f>0</f>
        <v>0</v>
      </c>
      <c r="N19" s="79">
        <f>0</f>
        <v>0</v>
      </c>
      <c r="O19" s="79">
        <f>2</f>
        <v>2</v>
      </c>
      <c r="P19" s="79">
        <f>0</f>
        <v>0</v>
      </c>
      <c r="Q19" s="79">
        <f>1</f>
        <v>1</v>
      </c>
      <c r="R19" s="79">
        <f>0</f>
        <v>0</v>
      </c>
      <c r="S19" s="79">
        <f>0</f>
        <v>0</v>
      </c>
      <c r="T19" s="79">
        <f>1</f>
        <v>1</v>
      </c>
      <c r="U19" s="79">
        <f>0</f>
        <v>0</v>
      </c>
      <c r="V19" s="79">
        <f>1</f>
        <v>1</v>
      </c>
      <c r="W19" s="79">
        <f>0</f>
        <v>0</v>
      </c>
      <c r="X19" s="79">
        <f>1</f>
        <v>1</v>
      </c>
      <c r="Y19" s="79">
        <f>0</f>
        <v>0</v>
      </c>
      <c r="Z19" s="79">
        <f>0</f>
        <v>0</v>
      </c>
      <c r="AA19" s="79">
        <f>0</f>
        <v>0</v>
      </c>
      <c r="AB19" s="79">
        <f>0</f>
        <v>0</v>
      </c>
      <c r="AC19" s="79">
        <f>2</f>
        <v>2</v>
      </c>
      <c r="AD19" s="79">
        <f>0</f>
        <v>0</v>
      </c>
      <c r="AE19" s="79">
        <f>1</f>
        <v>1</v>
      </c>
      <c r="AF19" s="79">
        <f>1</f>
        <v>1</v>
      </c>
      <c r="AG19" s="79">
        <f>0</f>
        <v>0</v>
      </c>
      <c r="AH19" s="79">
        <f>2</f>
        <v>2</v>
      </c>
      <c r="AI19" s="79">
        <f>0</f>
        <v>0</v>
      </c>
      <c r="AJ19" s="79">
        <f>0</f>
        <v>0</v>
      </c>
      <c r="AK19" s="79">
        <f>0</f>
        <v>0</v>
      </c>
      <c r="AL19" s="79">
        <f>0</f>
        <v>0</v>
      </c>
      <c r="AM19" s="79">
        <f>0</f>
        <v>0</v>
      </c>
      <c r="AN19" s="79">
        <f>0</f>
        <v>0</v>
      </c>
      <c r="AO19" s="79">
        <f>2</f>
        <v>2</v>
      </c>
      <c r="AP19" s="79">
        <f>0</f>
        <v>0</v>
      </c>
      <c r="AQ19" s="79">
        <f>0</f>
        <v>0</v>
      </c>
    </row>
    <row r="20" spans="1:43" ht="47.25" customHeight="1">
      <c r="A20" s="87" t="s">
        <v>224</v>
      </c>
      <c r="B20" s="88">
        <v>131</v>
      </c>
      <c r="C20" s="86">
        <v>12</v>
      </c>
      <c r="D20" s="79">
        <f>0</f>
        <v>0</v>
      </c>
      <c r="E20" s="79">
        <f>0</f>
        <v>0</v>
      </c>
      <c r="F20" s="79">
        <f>0</f>
        <v>0</v>
      </c>
      <c r="G20" s="79">
        <f>0</f>
        <v>0</v>
      </c>
      <c r="H20" s="79">
        <f>0</f>
        <v>0</v>
      </c>
      <c r="I20" s="79">
        <f>0</f>
        <v>0</v>
      </c>
      <c r="J20" s="79">
        <f>0</f>
        <v>0</v>
      </c>
      <c r="K20" s="79">
        <f>0</f>
        <v>0</v>
      </c>
      <c r="L20" s="79">
        <f>0</f>
        <v>0</v>
      </c>
      <c r="M20" s="79">
        <f>0</f>
        <v>0</v>
      </c>
      <c r="N20" s="79">
        <f>0</f>
        <v>0</v>
      </c>
      <c r="O20" s="79">
        <f>0</f>
        <v>0</v>
      </c>
      <c r="P20" s="79">
        <f>0</f>
        <v>0</v>
      </c>
      <c r="Q20" s="79">
        <f>0</f>
        <v>0</v>
      </c>
      <c r="R20" s="79">
        <f>0</f>
        <v>0</v>
      </c>
      <c r="S20" s="79">
        <f>0</f>
        <v>0</v>
      </c>
      <c r="T20" s="79">
        <f>0</f>
        <v>0</v>
      </c>
      <c r="U20" s="79">
        <f>0</f>
        <v>0</v>
      </c>
      <c r="V20" s="79">
        <f>0</f>
        <v>0</v>
      </c>
      <c r="W20" s="79">
        <f>0</f>
        <v>0</v>
      </c>
      <c r="X20" s="79">
        <f>0</f>
        <v>0</v>
      </c>
      <c r="Y20" s="79">
        <f>0</f>
        <v>0</v>
      </c>
      <c r="Z20" s="79">
        <f>0</f>
        <v>0</v>
      </c>
      <c r="AA20" s="79">
        <f>0</f>
        <v>0</v>
      </c>
      <c r="AB20" s="79">
        <f>0</f>
        <v>0</v>
      </c>
      <c r="AC20" s="79">
        <f>0</f>
        <v>0</v>
      </c>
      <c r="AD20" s="79">
        <f>0</f>
        <v>0</v>
      </c>
      <c r="AE20" s="79">
        <f>0</f>
        <v>0</v>
      </c>
      <c r="AF20" s="79">
        <f>0</f>
        <v>0</v>
      </c>
      <c r="AG20" s="79">
        <f>0</f>
        <v>0</v>
      </c>
      <c r="AH20" s="79">
        <f>0</f>
        <v>0</v>
      </c>
      <c r="AI20" s="79">
        <f>0</f>
        <v>0</v>
      </c>
      <c r="AJ20" s="79">
        <f>0</f>
        <v>0</v>
      </c>
      <c r="AK20" s="79">
        <f>0</f>
        <v>0</v>
      </c>
      <c r="AL20" s="79">
        <f>0</f>
        <v>0</v>
      </c>
      <c r="AM20" s="79">
        <f>0</f>
        <v>0</v>
      </c>
      <c r="AN20" s="79">
        <f>0</f>
        <v>0</v>
      </c>
      <c r="AO20" s="79">
        <f>0</f>
        <v>0</v>
      </c>
      <c r="AP20" s="79">
        <f>0</f>
        <v>0</v>
      </c>
      <c r="AQ20" s="79">
        <f>0</f>
        <v>0</v>
      </c>
    </row>
    <row r="21" spans="1:43" ht="40.9" customHeight="1">
      <c r="A21" s="87" t="s">
        <v>223</v>
      </c>
      <c r="B21" s="88">
        <v>132</v>
      </c>
      <c r="C21" s="86">
        <v>13</v>
      </c>
      <c r="D21" s="79">
        <f>0</f>
        <v>0</v>
      </c>
      <c r="E21" s="79">
        <f>0</f>
        <v>0</v>
      </c>
      <c r="F21" s="79">
        <f>0</f>
        <v>0</v>
      </c>
      <c r="G21" s="79">
        <f>0</f>
        <v>0</v>
      </c>
      <c r="H21" s="79">
        <f>0</f>
        <v>0</v>
      </c>
      <c r="I21" s="79">
        <f>0</f>
        <v>0</v>
      </c>
      <c r="J21" s="79">
        <f>0</f>
        <v>0</v>
      </c>
      <c r="K21" s="79">
        <f>0</f>
        <v>0</v>
      </c>
      <c r="L21" s="79">
        <f>0</f>
        <v>0</v>
      </c>
      <c r="M21" s="79">
        <f>0</f>
        <v>0</v>
      </c>
      <c r="N21" s="79">
        <f>0</f>
        <v>0</v>
      </c>
      <c r="O21" s="79">
        <f>0</f>
        <v>0</v>
      </c>
      <c r="P21" s="79">
        <f>0</f>
        <v>0</v>
      </c>
      <c r="Q21" s="79">
        <f>0</f>
        <v>0</v>
      </c>
      <c r="R21" s="79">
        <f>0</f>
        <v>0</v>
      </c>
      <c r="S21" s="79">
        <f>0</f>
        <v>0</v>
      </c>
      <c r="T21" s="79">
        <f>0</f>
        <v>0</v>
      </c>
      <c r="U21" s="79">
        <f>0</f>
        <v>0</v>
      </c>
      <c r="V21" s="79">
        <f>0</f>
        <v>0</v>
      </c>
      <c r="W21" s="79">
        <f>0</f>
        <v>0</v>
      </c>
      <c r="X21" s="79">
        <f>0</f>
        <v>0</v>
      </c>
      <c r="Y21" s="79">
        <f>0</f>
        <v>0</v>
      </c>
      <c r="Z21" s="79">
        <f>0</f>
        <v>0</v>
      </c>
      <c r="AA21" s="79">
        <f>0</f>
        <v>0</v>
      </c>
      <c r="AB21" s="79">
        <f>0</f>
        <v>0</v>
      </c>
      <c r="AC21" s="79">
        <f>0</f>
        <v>0</v>
      </c>
      <c r="AD21" s="79">
        <f>0</f>
        <v>0</v>
      </c>
      <c r="AE21" s="79">
        <f>0</f>
        <v>0</v>
      </c>
      <c r="AF21" s="79">
        <f>0</f>
        <v>0</v>
      </c>
      <c r="AG21" s="79">
        <f>0</f>
        <v>0</v>
      </c>
      <c r="AH21" s="79">
        <f>0</f>
        <v>0</v>
      </c>
      <c r="AI21" s="79">
        <f>0</f>
        <v>0</v>
      </c>
      <c r="AJ21" s="79">
        <f>0</f>
        <v>0</v>
      </c>
      <c r="AK21" s="79">
        <f>0</f>
        <v>0</v>
      </c>
      <c r="AL21" s="79">
        <f>0</f>
        <v>0</v>
      </c>
      <c r="AM21" s="79">
        <f>0</f>
        <v>0</v>
      </c>
      <c r="AN21" s="79">
        <f>0</f>
        <v>0</v>
      </c>
      <c r="AO21" s="79">
        <f>0</f>
        <v>0</v>
      </c>
      <c r="AP21" s="79">
        <f>0</f>
        <v>0</v>
      </c>
      <c r="AQ21" s="79">
        <f>0</f>
        <v>0</v>
      </c>
    </row>
    <row r="22" spans="1:43" ht="99.75" customHeight="1">
      <c r="A22" s="87" t="s">
        <v>222</v>
      </c>
      <c r="B22" s="89" t="s">
        <v>266</v>
      </c>
      <c r="C22" s="86">
        <v>14</v>
      </c>
      <c r="D22" s="79">
        <f>34</f>
        <v>34</v>
      </c>
      <c r="E22" s="79">
        <f>0</f>
        <v>0</v>
      </c>
      <c r="F22" s="79">
        <f>33</f>
        <v>33</v>
      </c>
      <c r="G22" s="79">
        <f>0</f>
        <v>0</v>
      </c>
      <c r="H22" s="79">
        <f>0</f>
        <v>0</v>
      </c>
      <c r="I22" s="79">
        <f>1</f>
        <v>1</v>
      </c>
      <c r="J22" s="79">
        <f>0</f>
        <v>0</v>
      </c>
      <c r="K22" s="79">
        <f>0</f>
        <v>0</v>
      </c>
      <c r="L22" s="79">
        <f>0</f>
        <v>0</v>
      </c>
      <c r="M22" s="79">
        <f>0</f>
        <v>0</v>
      </c>
      <c r="N22" s="79">
        <f>0</f>
        <v>0</v>
      </c>
      <c r="O22" s="79">
        <f>1</f>
        <v>1</v>
      </c>
      <c r="P22" s="79">
        <f>0</f>
        <v>0</v>
      </c>
      <c r="Q22" s="79">
        <f>0</f>
        <v>0</v>
      </c>
      <c r="R22" s="79">
        <f>0</f>
        <v>0</v>
      </c>
      <c r="S22" s="79">
        <f>0</f>
        <v>0</v>
      </c>
      <c r="T22" s="79">
        <f>0</f>
        <v>0</v>
      </c>
      <c r="U22" s="79">
        <f>0</f>
        <v>0</v>
      </c>
      <c r="V22" s="79">
        <f>1</f>
        <v>1</v>
      </c>
      <c r="W22" s="79">
        <f>0</f>
        <v>0</v>
      </c>
      <c r="X22" s="79">
        <f>0</f>
        <v>0</v>
      </c>
      <c r="Y22" s="79">
        <f>1</f>
        <v>1</v>
      </c>
      <c r="Z22" s="79">
        <f>0</f>
        <v>0</v>
      </c>
      <c r="AA22" s="79">
        <f>0</f>
        <v>0</v>
      </c>
      <c r="AB22" s="79">
        <f>0</f>
        <v>0</v>
      </c>
      <c r="AC22" s="79">
        <f>0</f>
        <v>0</v>
      </c>
      <c r="AD22" s="79">
        <f>0</f>
        <v>0</v>
      </c>
      <c r="AE22" s="79">
        <f>0</f>
        <v>0</v>
      </c>
      <c r="AF22" s="79">
        <f>0</f>
        <v>0</v>
      </c>
      <c r="AG22" s="79">
        <f>0</f>
        <v>0</v>
      </c>
      <c r="AH22" s="79">
        <f>0</f>
        <v>0</v>
      </c>
      <c r="AI22" s="79">
        <f>0</f>
        <v>0</v>
      </c>
      <c r="AJ22" s="79">
        <f>0</f>
        <v>0</v>
      </c>
      <c r="AK22" s="79">
        <f>0</f>
        <v>0</v>
      </c>
      <c r="AL22" s="79">
        <f>0</f>
        <v>0</v>
      </c>
      <c r="AM22" s="79">
        <f>1</f>
        <v>1</v>
      </c>
      <c r="AN22" s="79">
        <f>0</f>
        <v>0</v>
      </c>
      <c r="AO22" s="79">
        <f>1</f>
        <v>1</v>
      </c>
      <c r="AP22" s="79">
        <f>0</f>
        <v>0</v>
      </c>
      <c r="AQ22" s="79">
        <f>0</f>
        <v>0</v>
      </c>
    </row>
    <row r="23" spans="1:43" ht="60">
      <c r="A23" s="87" t="s">
        <v>221</v>
      </c>
      <c r="B23" s="88" t="s">
        <v>220</v>
      </c>
      <c r="C23" s="86">
        <v>15</v>
      </c>
      <c r="D23" s="79">
        <f>2</f>
        <v>2</v>
      </c>
      <c r="E23" s="79">
        <f>0</f>
        <v>0</v>
      </c>
      <c r="F23" s="79">
        <f>2</f>
        <v>2</v>
      </c>
      <c r="G23" s="79">
        <f>0</f>
        <v>0</v>
      </c>
      <c r="H23" s="79">
        <f>0</f>
        <v>0</v>
      </c>
      <c r="I23" s="79">
        <f>0</f>
        <v>0</v>
      </c>
      <c r="J23" s="79">
        <f>0</f>
        <v>0</v>
      </c>
      <c r="K23" s="79">
        <f>0</f>
        <v>0</v>
      </c>
      <c r="L23" s="79">
        <f>0</f>
        <v>0</v>
      </c>
      <c r="M23" s="79">
        <f>0</f>
        <v>0</v>
      </c>
      <c r="N23" s="79">
        <f>0</f>
        <v>0</v>
      </c>
      <c r="O23" s="79">
        <f>0</f>
        <v>0</v>
      </c>
      <c r="P23" s="79">
        <f>0</f>
        <v>0</v>
      </c>
      <c r="Q23" s="79">
        <f>0</f>
        <v>0</v>
      </c>
      <c r="R23" s="79">
        <f>0</f>
        <v>0</v>
      </c>
      <c r="S23" s="79">
        <f>0</f>
        <v>0</v>
      </c>
      <c r="T23" s="79">
        <f>0</f>
        <v>0</v>
      </c>
      <c r="U23" s="79">
        <f>0</f>
        <v>0</v>
      </c>
      <c r="V23" s="79">
        <f>0</f>
        <v>0</v>
      </c>
      <c r="W23" s="79">
        <f>0</f>
        <v>0</v>
      </c>
      <c r="X23" s="79">
        <f>0</f>
        <v>0</v>
      </c>
      <c r="Y23" s="79">
        <f>0</f>
        <v>0</v>
      </c>
      <c r="Z23" s="79">
        <f>0</f>
        <v>0</v>
      </c>
      <c r="AA23" s="79">
        <f>0</f>
        <v>0</v>
      </c>
      <c r="AB23" s="79">
        <f>0</f>
        <v>0</v>
      </c>
      <c r="AC23" s="79">
        <f>0</f>
        <v>0</v>
      </c>
      <c r="AD23" s="79">
        <f>0</f>
        <v>0</v>
      </c>
      <c r="AE23" s="79">
        <f>0</f>
        <v>0</v>
      </c>
      <c r="AF23" s="79">
        <f>0</f>
        <v>0</v>
      </c>
      <c r="AG23" s="79">
        <f>0</f>
        <v>0</v>
      </c>
      <c r="AH23" s="79">
        <f>0</f>
        <v>0</v>
      </c>
      <c r="AI23" s="79">
        <f>0</f>
        <v>0</v>
      </c>
      <c r="AJ23" s="79">
        <f>0</f>
        <v>0</v>
      </c>
      <c r="AK23" s="79">
        <f>0</f>
        <v>0</v>
      </c>
      <c r="AL23" s="79">
        <f>0</f>
        <v>0</v>
      </c>
      <c r="AM23" s="79">
        <f>0</f>
        <v>0</v>
      </c>
      <c r="AN23" s="79">
        <f>0</f>
        <v>0</v>
      </c>
      <c r="AO23" s="79">
        <f>0</f>
        <v>0</v>
      </c>
      <c r="AP23" s="79">
        <f>0</f>
        <v>0</v>
      </c>
      <c r="AQ23" s="79">
        <f>0</f>
        <v>0</v>
      </c>
    </row>
    <row r="24" spans="1:43" ht="69.599999999999994" customHeight="1">
      <c r="A24" s="87" t="s">
        <v>219</v>
      </c>
      <c r="B24" s="88">
        <v>157</v>
      </c>
      <c r="C24" s="86">
        <v>16</v>
      </c>
      <c r="D24" s="79">
        <f>0</f>
        <v>0</v>
      </c>
      <c r="E24" s="79">
        <f>0</f>
        <v>0</v>
      </c>
      <c r="F24" s="79">
        <f>0</f>
        <v>0</v>
      </c>
      <c r="G24" s="79">
        <f>0</f>
        <v>0</v>
      </c>
      <c r="H24" s="79">
        <f>0</f>
        <v>0</v>
      </c>
      <c r="I24" s="79">
        <f>0</f>
        <v>0</v>
      </c>
      <c r="J24" s="79">
        <f>0</f>
        <v>0</v>
      </c>
      <c r="K24" s="79">
        <f>0</f>
        <v>0</v>
      </c>
      <c r="L24" s="79">
        <f>0</f>
        <v>0</v>
      </c>
      <c r="M24" s="79">
        <f>0</f>
        <v>0</v>
      </c>
      <c r="N24" s="79">
        <f>0</f>
        <v>0</v>
      </c>
      <c r="O24" s="79">
        <f>0</f>
        <v>0</v>
      </c>
      <c r="P24" s="79">
        <f>0</f>
        <v>0</v>
      </c>
      <c r="Q24" s="79">
        <f>0</f>
        <v>0</v>
      </c>
      <c r="R24" s="79">
        <f>0</f>
        <v>0</v>
      </c>
      <c r="S24" s="79">
        <f>0</f>
        <v>0</v>
      </c>
      <c r="T24" s="79">
        <f>0</f>
        <v>0</v>
      </c>
      <c r="U24" s="79">
        <f>0</f>
        <v>0</v>
      </c>
      <c r="V24" s="79">
        <f>0</f>
        <v>0</v>
      </c>
      <c r="W24" s="79">
        <f>0</f>
        <v>0</v>
      </c>
      <c r="X24" s="79">
        <f>0</f>
        <v>0</v>
      </c>
      <c r="Y24" s="79">
        <f>0</f>
        <v>0</v>
      </c>
      <c r="Z24" s="79">
        <f>0</f>
        <v>0</v>
      </c>
      <c r="AA24" s="79">
        <f>0</f>
        <v>0</v>
      </c>
      <c r="AB24" s="79">
        <f>0</f>
        <v>0</v>
      </c>
      <c r="AC24" s="79">
        <f>0</f>
        <v>0</v>
      </c>
      <c r="AD24" s="79">
        <f>0</f>
        <v>0</v>
      </c>
      <c r="AE24" s="79">
        <f>0</f>
        <v>0</v>
      </c>
      <c r="AF24" s="79">
        <f>0</f>
        <v>0</v>
      </c>
      <c r="AG24" s="79">
        <f>0</f>
        <v>0</v>
      </c>
      <c r="AH24" s="79">
        <f>0</f>
        <v>0</v>
      </c>
      <c r="AI24" s="79">
        <f>0</f>
        <v>0</v>
      </c>
      <c r="AJ24" s="79">
        <f>0</f>
        <v>0</v>
      </c>
      <c r="AK24" s="79">
        <f>0</f>
        <v>0</v>
      </c>
      <c r="AL24" s="79">
        <f>0</f>
        <v>0</v>
      </c>
      <c r="AM24" s="79">
        <f>0</f>
        <v>0</v>
      </c>
      <c r="AN24" s="79">
        <f>0</f>
        <v>0</v>
      </c>
      <c r="AO24" s="79">
        <f>0</f>
        <v>0</v>
      </c>
      <c r="AP24" s="79">
        <f>0</f>
        <v>0</v>
      </c>
      <c r="AQ24" s="79">
        <f>0</f>
        <v>0</v>
      </c>
    </row>
    <row r="25" spans="1:43" ht="69.75" customHeight="1">
      <c r="A25" s="87" t="s">
        <v>218</v>
      </c>
      <c r="B25" s="88" t="s">
        <v>217</v>
      </c>
      <c r="C25" s="86">
        <v>17</v>
      </c>
      <c r="D25" s="79">
        <f>2581</f>
        <v>2581</v>
      </c>
      <c r="E25" s="79">
        <f>6</f>
        <v>6</v>
      </c>
      <c r="F25" s="79">
        <f>2540</f>
        <v>2540</v>
      </c>
      <c r="G25" s="79">
        <f>0</f>
        <v>0</v>
      </c>
      <c r="H25" s="79">
        <f>0</f>
        <v>0</v>
      </c>
      <c r="I25" s="79">
        <f>84</f>
        <v>84</v>
      </c>
      <c r="J25" s="79">
        <f>0</f>
        <v>0</v>
      </c>
      <c r="K25" s="79">
        <f>0</f>
        <v>0</v>
      </c>
      <c r="L25" s="79">
        <f>0</f>
        <v>0</v>
      </c>
      <c r="M25" s="79">
        <f>0</f>
        <v>0</v>
      </c>
      <c r="N25" s="79">
        <f>0</f>
        <v>0</v>
      </c>
      <c r="O25" s="79">
        <f>1094</f>
        <v>1094</v>
      </c>
      <c r="P25" s="79">
        <f>285</f>
        <v>285</v>
      </c>
      <c r="Q25" s="79">
        <f>207</f>
        <v>207</v>
      </c>
      <c r="R25" s="79">
        <f>0</f>
        <v>0</v>
      </c>
      <c r="S25" s="79">
        <f>3</f>
        <v>3</v>
      </c>
      <c r="T25" s="79">
        <f>262</f>
        <v>262</v>
      </c>
      <c r="U25" s="79">
        <f>56</f>
        <v>56</v>
      </c>
      <c r="V25" s="79">
        <f>336</f>
        <v>336</v>
      </c>
      <c r="W25" s="79">
        <f>314</f>
        <v>314</v>
      </c>
      <c r="X25" s="79">
        <f>388</f>
        <v>388</v>
      </c>
      <c r="Y25" s="79">
        <f>522</f>
        <v>522</v>
      </c>
      <c r="Z25" s="79">
        <f>87</f>
        <v>87</v>
      </c>
      <c r="AA25" s="79">
        <f>66</f>
        <v>66</v>
      </c>
      <c r="AB25" s="79">
        <f>17</f>
        <v>17</v>
      </c>
      <c r="AC25" s="79">
        <f>485</f>
        <v>485</v>
      </c>
      <c r="AD25" s="79">
        <f>47</f>
        <v>47</v>
      </c>
      <c r="AE25" s="79">
        <f>14</f>
        <v>14</v>
      </c>
      <c r="AF25" s="79">
        <f>150</f>
        <v>150</v>
      </c>
      <c r="AG25" s="79">
        <f>2</f>
        <v>2</v>
      </c>
      <c r="AH25" s="79">
        <f>577</f>
        <v>577</v>
      </c>
      <c r="AI25" s="79">
        <f>1</f>
        <v>1</v>
      </c>
      <c r="AJ25" s="79">
        <f>1</f>
        <v>1</v>
      </c>
      <c r="AK25" s="79">
        <f>139</f>
        <v>139</v>
      </c>
      <c r="AL25" s="79">
        <f>2</f>
        <v>2</v>
      </c>
      <c r="AM25" s="79">
        <f>37</f>
        <v>37</v>
      </c>
      <c r="AN25" s="79">
        <f>7</f>
        <v>7</v>
      </c>
      <c r="AO25" s="79">
        <f>1079</f>
        <v>1079</v>
      </c>
      <c r="AP25" s="79">
        <f>7</f>
        <v>7</v>
      </c>
      <c r="AQ25" s="79">
        <f>0</f>
        <v>0</v>
      </c>
    </row>
    <row r="26" spans="1:43" ht="39.75" customHeight="1">
      <c r="A26" s="87" t="s">
        <v>216</v>
      </c>
      <c r="B26" s="88" t="s">
        <v>261</v>
      </c>
      <c r="C26" s="86">
        <v>18</v>
      </c>
      <c r="D26" s="79">
        <f>2280</f>
        <v>2280</v>
      </c>
      <c r="E26" s="79">
        <f>5</f>
        <v>5</v>
      </c>
      <c r="F26" s="79">
        <f>2244</f>
        <v>2244</v>
      </c>
      <c r="G26" s="79">
        <f>0</f>
        <v>0</v>
      </c>
      <c r="H26" s="79">
        <f>0</f>
        <v>0</v>
      </c>
      <c r="I26" s="79">
        <f>72</f>
        <v>72</v>
      </c>
      <c r="J26" s="79">
        <f>0</f>
        <v>0</v>
      </c>
      <c r="K26" s="79">
        <f>0</f>
        <v>0</v>
      </c>
      <c r="L26" s="79">
        <f>0</f>
        <v>0</v>
      </c>
      <c r="M26" s="79">
        <f>0</f>
        <v>0</v>
      </c>
      <c r="N26" s="79">
        <f>0</f>
        <v>0</v>
      </c>
      <c r="O26" s="79">
        <f>1010</f>
        <v>1010</v>
      </c>
      <c r="P26" s="79">
        <f>264</f>
        <v>264</v>
      </c>
      <c r="Q26" s="79">
        <f>195</f>
        <v>195</v>
      </c>
      <c r="R26" s="79">
        <f>0</f>
        <v>0</v>
      </c>
      <c r="S26" s="79">
        <f>3</f>
        <v>3</v>
      </c>
      <c r="T26" s="79">
        <f>235</f>
        <v>235</v>
      </c>
      <c r="U26" s="79">
        <f>52</f>
        <v>52</v>
      </c>
      <c r="V26" s="79">
        <f>308</f>
        <v>308</v>
      </c>
      <c r="W26" s="79">
        <f>296</f>
        <v>296</v>
      </c>
      <c r="X26" s="79">
        <f>354</f>
        <v>354</v>
      </c>
      <c r="Y26" s="79">
        <f>482</f>
        <v>482</v>
      </c>
      <c r="Z26" s="79">
        <f>83</f>
        <v>83</v>
      </c>
      <c r="AA26" s="79">
        <f>63</f>
        <v>63</v>
      </c>
      <c r="AB26" s="79">
        <f>16</f>
        <v>16</v>
      </c>
      <c r="AC26" s="79">
        <f>445</f>
        <v>445</v>
      </c>
      <c r="AD26" s="79">
        <f>46</f>
        <v>46</v>
      </c>
      <c r="AE26" s="79">
        <f>12</f>
        <v>12</v>
      </c>
      <c r="AF26" s="79">
        <f>136</f>
        <v>136</v>
      </c>
      <c r="AG26" s="79">
        <f>2</f>
        <v>2</v>
      </c>
      <c r="AH26" s="79">
        <f>542</f>
        <v>542</v>
      </c>
      <c r="AI26" s="79">
        <f>1</f>
        <v>1</v>
      </c>
      <c r="AJ26" s="79">
        <f>1</f>
        <v>1</v>
      </c>
      <c r="AK26" s="79">
        <f>118</f>
        <v>118</v>
      </c>
      <c r="AL26" s="79">
        <f>2</f>
        <v>2</v>
      </c>
      <c r="AM26" s="79">
        <f>26</f>
        <v>26</v>
      </c>
      <c r="AN26" s="79">
        <f>6</f>
        <v>6</v>
      </c>
      <c r="AO26" s="79">
        <f>999</f>
        <v>999</v>
      </c>
      <c r="AP26" s="79">
        <f>5</f>
        <v>5</v>
      </c>
      <c r="AQ26" s="79">
        <f>0</f>
        <v>0</v>
      </c>
    </row>
    <row r="27" spans="1:43" ht="45" customHeight="1">
      <c r="A27" s="87" t="s">
        <v>215</v>
      </c>
      <c r="B27" s="88" t="s">
        <v>214</v>
      </c>
      <c r="C27" s="86">
        <v>19</v>
      </c>
      <c r="D27" s="79">
        <f>169</f>
        <v>169</v>
      </c>
      <c r="E27" s="79">
        <f>0</f>
        <v>0</v>
      </c>
      <c r="F27" s="79">
        <f>166</f>
        <v>166</v>
      </c>
      <c r="G27" s="79">
        <f>0</f>
        <v>0</v>
      </c>
      <c r="H27" s="79">
        <f>0</f>
        <v>0</v>
      </c>
      <c r="I27" s="79">
        <f>5</f>
        <v>5</v>
      </c>
      <c r="J27" s="79">
        <f>0</f>
        <v>0</v>
      </c>
      <c r="K27" s="79">
        <f>0</f>
        <v>0</v>
      </c>
      <c r="L27" s="79">
        <f>0</f>
        <v>0</v>
      </c>
      <c r="M27" s="79">
        <f>0</f>
        <v>0</v>
      </c>
      <c r="N27" s="79">
        <f>0</f>
        <v>0</v>
      </c>
      <c r="O27" s="79">
        <f>62</f>
        <v>62</v>
      </c>
      <c r="P27" s="79">
        <f>18</f>
        <v>18</v>
      </c>
      <c r="Q27" s="79">
        <f>11</f>
        <v>11</v>
      </c>
      <c r="R27" s="79">
        <f>0</f>
        <v>0</v>
      </c>
      <c r="S27" s="79">
        <f>0</f>
        <v>0</v>
      </c>
      <c r="T27" s="79">
        <f>21</f>
        <v>21</v>
      </c>
      <c r="U27" s="79">
        <f>3</f>
        <v>3</v>
      </c>
      <c r="V27" s="79">
        <f>21</f>
        <v>21</v>
      </c>
      <c r="W27" s="79">
        <f>13</f>
        <v>13</v>
      </c>
      <c r="X27" s="79">
        <f>25</f>
        <v>25</v>
      </c>
      <c r="Y27" s="79">
        <f>30</f>
        <v>30</v>
      </c>
      <c r="Z27" s="79">
        <f>3</f>
        <v>3</v>
      </c>
      <c r="AA27" s="79">
        <f>2</f>
        <v>2</v>
      </c>
      <c r="AB27" s="79">
        <f>1</f>
        <v>1</v>
      </c>
      <c r="AC27" s="79">
        <f>29</f>
        <v>29</v>
      </c>
      <c r="AD27" s="79">
        <f>0</f>
        <v>0</v>
      </c>
      <c r="AE27" s="79">
        <f>2</f>
        <v>2</v>
      </c>
      <c r="AF27" s="79">
        <f>8</f>
        <v>8</v>
      </c>
      <c r="AG27" s="79">
        <f>0</f>
        <v>0</v>
      </c>
      <c r="AH27" s="79">
        <f>28</f>
        <v>28</v>
      </c>
      <c r="AI27" s="79">
        <f>0</f>
        <v>0</v>
      </c>
      <c r="AJ27" s="79">
        <f>0</f>
        <v>0</v>
      </c>
      <c r="AK27" s="79">
        <f>13</f>
        <v>13</v>
      </c>
      <c r="AL27" s="79">
        <f>0</f>
        <v>0</v>
      </c>
      <c r="AM27" s="79">
        <f>6</f>
        <v>6</v>
      </c>
      <c r="AN27" s="79">
        <f>1</f>
        <v>1</v>
      </c>
      <c r="AO27" s="79">
        <f>60</f>
        <v>60</v>
      </c>
      <c r="AP27" s="79">
        <f>2</f>
        <v>2</v>
      </c>
      <c r="AQ27" s="79">
        <f>0</f>
        <v>0</v>
      </c>
    </row>
    <row r="28" spans="1:43" ht="36" customHeight="1">
      <c r="A28" s="87" t="s">
        <v>213</v>
      </c>
      <c r="B28" s="88">
        <v>160</v>
      </c>
      <c r="C28" s="86">
        <v>20</v>
      </c>
      <c r="D28" s="79">
        <f>100</f>
        <v>100</v>
      </c>
      <c r="E28" s="79">
        <f>1</f>
        <v>1</v>
      </c>
      <c r="F28" s="79">
        <f>98</f>
        <v>98</v>
      </c>
      <c r="G28" s="79">
        <f>0</f>
        <v>0</v>
      </c>
      <c r="H28" s="79">
        <f>0</f>
        <v>0</v>
      </c>
      <c r="I28" s="79">
        <f>0</f>
        <v>0</v>
      </c>
      <c r="J28" s="79">
        <f>0</f>
        <v>0</v>
      </c>
      <c r="K28" s="79">
        <f>0</f>
        <v>0</v>
      </c>
      <c r="L28" s="79">
        <f>0</f>
        <v>0</v>
      </c>
      <c r="M28" s="79">
        <f>0</f>
        <v>0</v>
      </c>
      <c r="N28" s="79">
        <f>0</f>
        <v>0</v>
      </c>
      <c r="O28" s="79">
        <f>12</f>
        <v>12</v>
      </c>
      <c r="P28" s="79">
        <f>1</f>
        <v>1</v>
      </c>
      <c r="Q28" s="79">
        <f>1</f>
        <v>1</v>
      </c>
      <c r="R28" s="79">
        <f>0</f>
        <v>0</v>
      </c>
      <c r="S28" s="79">
        <f>0</f>
        <v>0</v>
      </c>
      <c r="T28" s="79">
        <f>4</f>
        <v>4</v>
      </c>
      <c r="U28" s="79">
        <f>0</f>
        <v>0</v>
      </c>
      <c r="V28" s="79">
        <f>5</f>
        <v>5</v>
      </c>
      <c r="W28" s="79">
        <f>2</f>
        <v>2</v>
      </c>
      <c r="X28" s="79">
        <f>5</f>
        <v>5</v>
      </c>
      <c r="Y28" s="79">
        <f>4</f>
        <v>4</v>
      </c>
      <c r="Z28" s="79">
        <f>1</f>
        <v>1</v>
      </c>
      <c r="AA28" s="79">
        <f>1</f>
        <v>1</v>
      </c>
      <c r="AB28" s="79">
        <f>0</f>
        <v>0</v>
      </c>
      <c r="AC28" s="79">
        <f>7</f>
        <v>7</v>
      </c>
      <c r="AD28" s="79">
        <f>1</f>
        <v>1</v>
      </c>
      <c r="AE28" s="79">
        <f>0</f>
        <v>0</v>
      </c>
      <c r="AF28" s="79">
        <f>3</f>
        <v>3</v>
      </c>
      <c r="AG28" s="79">
        <f>0</f>
        <v>0</v>
      </c>
      <c r="AH28" s="79">
        <f>3</f>
        <v>3</v>
      </c>
      <c r="AI28" s="79">
        <f>0</f>
        <v>0</v>
      </c>
      <c r="AJ28" s="79">
        <f>0</f>
        <v>0</v>
      </c>
      <c r="AK28" s="79">
        <f>5</f>
        <v>5</v>
      </c>
      <c r="AL28" s="79">
        <f>0</f>
        <v>0</v>
      </c>
      <c r="AM28" s="79">
        <f>5</f>
        <v>5</v>
      </c>
      <c r="AN28" s="79">
        <f>0</f>
        <v>0</v>
      </c>
      <c r="AO28" s="79">
        <f>10</f>
        <v>10</v>
      </c>
      <c r="AP28" s="79">
        <f>0</f>
        <v>0</v>
      </c>
      <c r="AQ28" s="79">
        <f>0</f>
        <v>0</v>
      </c>
    </row>
    <row r="29" spans="1:43" ht="39.75" customHeight="1">
      <c r="A29" s="87" t="s">
        <v>212</v>
      </c>
      <c r="B29" s="88">
        <v>161</v>
      </c>
      <c r="C29" s="86">
        <v>21</v>
      </c>
      <c r="D29" s="79">
        <f>0</f>
        <v>0</v>
      </c>
      <c r="E29" s="79">
        <f>0</f>
        <v>0</v>
      </c>
      <c r="F29" s="79">
        <f>0</f>
        <v>0</v>
      </c>
      <c r="G29" s="79">
        <f>0</f>
        <v>0</v>
      </c>
      <c r="H29" s="79">
        <f>0</f>
        <v>0</v>
      </c>
      <c r="I29" s="79">
        <f>0</f>
        <v>0</v>
      </c>
      <c r="J29" s="79">
        <f>0</f>
        <v>0</v>
      </c>
      <c r="K29" s="79">
        <f>0</f>
        <v>0</v>
      </c>
      <c r="L29" s="79">
        <f>0</f>
        <v>0</v>
      </c>
      <c r="M29" s="79">
        <f>0</f>
        <v>0</v>
      </c>
      <c r="N29" s="79">
        <f>0</f>
        <v>0</v>
      </c>
      <c r="O29" s="79">
        <f>0</f>
        <v>0</v>
      </c>
      <c r="P29" s="79">
        <f>0</f>
        <v>0</v>
      </c>
      <c r="Q29" s="79">
        <f>0</f>
        <v>0</v>
      </c>
      <c r="R29" s="79">
        <f>0</f>
        <v>0</v>
      </c>
      <c r="S29" s="79">
        <f>0</f>
        <v>0</v>
      </c>
      <c r="T29" s="79">
        <f>0</f>
        <v>0</v>
      </c>
      <c r="U29" s="79">
        <f>0</f>
        <v>0</v>
      </c>
      <c r="V29" s="79">
        <f>0</f>
        <v>0</v>
      </c>
      <c r="W29" s="79">
        <f>0</f>
        <v>0</v>
      </c>
      <c r="X29" s="79">
        <f>0</f>
        <v>0</v>
      </c>
      <c r="Y29" s="79">
        <f>0</f>
        <v>0</v>
      </c>
      <c r="Z29" s="79">
        <f>0</f>
        <v>0</v>
      </c>
      <c r="AA29" s="79">
        <f>0</f>
        <v>0</v>
      </c>
      <c r="AB29" s="79">
        <f>0</f>
        <v>0</v>
      </c>
      <c r="AC29" s="79">
        <f>0</f>
        <v>0</v>
      </c>
      <c r="AD29" s="79">
        <f>0</f>
        <v>0</v>
      </c>
      <c r="AE29" s="79">
        <f>0</f>
        <v>0</v>
      </c>
      <c r="AF29" s="79">
        <f>0</f>
        <v>0</v>
      </c>
      <c r="AG29" s="79">
        <f>0</f>
        <v>0</v>
      </c>
      <c r="AH29" s="79">
        <f>0</f>
        <v>0</v>
      </c>
      <c r="AI29" s="79">
        <f>0</f>
        <v>0</v>
      </c>
      <c r="AJ29" s="79">
        <f>0</f>
        <v>0</v>
      </c>
      <c r="AK29" s="79">
        <f>0</f>
        <v>0</v>
      </c>
      <c r="AL29" s="79">
        <f>0</f>
        <v>0</v>
      </c>
      <c r="AM29" s="79">
        <f>0</f>
        <v>0</v>
      </c>
      <c r="AN29" s="79">
        <f>0</f>
        <v>0</v>
      </c>
      <c r="AO29" s="79">
        <f>0</f>
        <v>0</v>
      </c>
      <c r="AP29" s="79">
        <f>0</f>
        <v>0</v>
      </c>
      <c r="AQ29" s="79">
        <f>0</f>
        <v>0</v>
      </c>
    </row>
    <row r="30" spans="1:43" ht="47.25" customHeight="1">
      <c r="A30" s="87" t="s">
        <v>211</v>
      </c>
      <c r="B30" s="88">
        <v>162</v>
      </c>
      <c r="C30" s="86">
        <v>22</v>
      </c>
      <c r="D30" s="79">
        <f>0</f>
        <v>0</v>
      </c>
      <c r="E30" s="79">
        <f>0</f>
        <v>0</v>
      </c>
      <c r="F30" s="79">
        <f>0</f>
        <v>0</v>
      </c>
      <c r="G30" s="79">
        <f>0</f>
        <v>0</v>
      </c>
      <c r="H30" s="79">
        <f>0</f>
        <v>0</v>
      </c>
      <c r="I30" s="79">
        <f>0</f>
        <v>0</v>
      </c>
      <c r="J30" s="79">
        <f>0</f>
        <v>0</v>
      </c>
      <c r="K30" s="79">
        <f>0</f>
        <v>0</v>
      </c>
      <c r="L30" s="79">
        <f>0</f>
        <v>0</v>
      </c>
      <c r="M30" s="79">
        <f>0</f>
        <v>0</v>
      </c>
      <c r="N30" s="79">
        <f>0</f>
        <v>0</v>
      </c>
      <c r="O30" s="79">
        <f>0</f>
        <v>0</v>
      </c>
      <c r="P30" s="79">
        <f>0</f>
        <v>0</v>
      </c>
      <c r="Q30" s="79">
        <f>0</f>
        <v>0</v>
      </c>
      <c r="R30" s="79">
        <f>0</f>
        <v>0</v>
      </c>
      <c r="S30" s="79">
        <f>0</f>
        <v>0</v>
      </c>
      <c r="T30" s="79">
        <f>0</f>
        <v>0</v>
      </c>
      <c r="U30" s="79">
        <f>0</f>
        <v>0</v>
      </c>
      <c r="V30" s="79">
        <f>0</f>
        <v>0</v>
      </c>
      <c r="W30" s="79">
        <f>0</f>
        <v>0</v>
      </c>
      <c r="X30" s="79">
        <f>0</f>
        <v>0</v>
      </c>
      <c r="Y30" s="79">
        <f>0</f>
        <v>0</v>
      </c>
      <c r="Z30" s="79">
        <f>0</f>
        <v>0</v>
      </c>
      <c r="AA30" s="79">
        <f>0</f>
        <v>0</v>
      </c>
      <c r="AB30" s="79">
        <f>0</f>
        <v>0</v>
      </c>
      <c r="AC30" s="79">
        <f>0</f>
        <v>0</v>
      </c>
      <c r="AD30" s="79">
        <f>0</f>
        <v>0</v>
      </c>
      <c r="AE30" s="79">
        <f>0</f>
        <v>0</v>
      </c>
      <c r="AF30" s="79">
        <f>0</f>
        <v>0</v>
      </c>
      <c r="AG30" s="79">
        <f>0</f>
        <v>0</v>
      </c>
      <c r="AH30" s="79">
        <f>0</f>
        <v>0</v>
      </c>
      <c r="AI30" s="79">
        <f>0</f>
        <v>0</v>
      </c>
      <c r="AJ30" s="79">
        <f>0</f>
        <v>0</v>
      </c>
      <c r="AK30" s="79">
        <f>0</f>
        <v>0</v>
      </c>
      <c r="AL30" s="79">
        <f>0</f>
        <v>0</v>
      </c>
      <c r="AM30" s="79">
        <f>0</f>
        <v>0</v>
      </c>
      <c r="AN30" s="79">
        <f>0</f>
        <v>0</v>
      </c>
      <c r="AO30" s="79">
        <f>0</f>
        <v>0</v>
      </c>
      <c r="AP30" s="79">
        <f>0</f>
        <v>0</v>
      </c>
      <c r="AQ30" s="79">
        <f>0</f>
        <v>0</v>
      </c>
    </row>
    <row r="31" spans="1:43" ht="40.15" customHeight="1">
      <c r="A31" s="87" t="s">
        <v>210</v>
      </c>
      <c r="B31" s="88">
        <v>163</v>
      </c>
      <c r="C31" s="86">
        <v>23</v>
      </c>
      <c r="D31" s="79">
        <f>0</f>
        <v>0</v>
      </c>
      <c r="E31" s="79">
        <f>0</f>
        <v>0</v>
      </c>
      <c r="F31" s="79">
        <f>0</f>
        <v>0</v>
      </c>
      <c r="G31" s="79">
        <f>0</f>
        <v>0</v>
      </c>
      <c r="H31" s="79">
        <f>0</f>
        <v>0</v>
      </c>
      <c r="I31" s="79">
        <f>0</f>
        <v>0</v>
      </c>
      <c r="J31" s="79">
        <f>0</f>
        <v>0</v>
      </c>
      <c r="K31" s="79">
        <f>0</f>
        <v>0</v>
      </c>
      <c r="L31" s="79">
        <f>0</f>
        <v>0</v>
      </c>
      <c r="M31" s="79">
        <f>0</f>
        <v>0</v>
      </c>
      <c r="N31" s="79">
        <f>0</f>
        <v>0</v>
      </c>
      <c r="O31" s="79">
        <f>0</f>
        <v>0</v>
      </c>
      <c r="P31" s="79">
        <f>0</f>
        <v>0</v>
      </c>
      <c r="Q31" s="79">
        <f>0</f>
        <v>0</v>
      </c>
      <c r="R31" s="79">
        <f>0</f>
        <v>0</v>
      </c>
      <c r="S31" s="79">
        <f>0</f>
        <v>0</v>
      </c>
      <c r="T31" s="79">
        <f>0</f>
        <v>0</v>
      </c>
      <c r="U31" s="79">
        <f>0</f>
        <v>0</v>
      </c>
      <c r="V31" s="79">
        <f>0</f>
        <v>0</v>
      </c>
      <c r="W31" s="79">
        <f>0</f>
        <v>0</v>
      </c>
      <c r="X31" s="79">
        <f>0</f>
        <v>0</v>
      </c>
      <c r="Y31" s="79">
        <f>0</f>
        <v>0</v>
      </c>
      <c r="Z31" s="79">
        <f>0</f>
        <v>0</v>
      </c>
      <c r="AA31" s="79">
        <f>0</f>
        <v>0</v>
      </c>
      <c r="AB31" s="79">
        <f>0</f>
        <v>0</v>
      </c>
      <c r="AC31" s="79">
        <f>0</f>
        <v>0</v>
      </c>
      <c r="AD31" s="79">
        <f>0</f>
        <v>0</v>
      </c>
      <c r="AE31" s="79">
        <f>0</f>
        <v>0</v>
      </c>
      <c r="AF31" s="79">
        <f>0</f>
        <v>0</v>
      </c>
      <c r="AG31" s="79">
        <f>0</f>
        <v>0</v>
      </c>
      <c r="AH31" s="79">
        <f>0</f>
        <v>0</v>
      </c>
      <c r="AI31" s="79">
        <f>0</f>
        <v>0</v>
      </c>
      <c r="AJ31" s="79">
        <f>0</f>
        <v>0</v>
      </c>
      <c r="AK31" s="79">
        <f>0</f>
        <v>0</v>
      </c>
      <c r="AL31" s="79">
        <f>0</f>
        <v>0</v>
      </c>
      <c r="AM31" s="79">
        <f>0</f>
        <v>0</v>
      </c>
      <c r="AN31" s="79">
        <f>0</f>
        <v>0</v>
      </c>
      <c r="AO31" s="79">
        <f>0</f>
        <v>0</v>
      </c>
      <c r="AP31" s="79">
        <f>0</f>
        <v>0</v>
      </c>
      <c r="AQ31" s="79">
        <f>0</f>
        <v>0</v>
      </c>
    </row>
    <row r="32" spans="1:43" ht="66" customHeight="1">
      <c r="A32" s="87" t="s">
        <v>209</v>
      </c>
      <c r="B32" s="88">
        <v>166</v>
      </c>
      <c r="C32" s="86">
        <v>24</v>
      </c>
      <c r="D32" s="79">
        <f>0</f>
        <v>0</v>
      </c>
      <c r="E32" s="79">
        <f>0</f>
        <v>0</v>
      </c>
      <c r="F32" s="79">
        <f>0</f>
        <v>0</v>
      </c>
      <c r="G32" s="79">
        <f>0</f>
        <v>0</v>
      </c>
      <c r="H32" s="79">
        <f>0</f>
        <v>0</v>
      </c>
      <c r="I32" s="79">
        <f>0</f>
        <v>0</v>
      </c>
      <c r="J32" s="79">
        <f>0</f>
        <v>0</v>
      </c>
      <c r="K32" s="79">
        <f>0</f>
        <v>0</v>
      </c>
      <c r="L32" s="79">
        <f>0</f>
        <v>0</v>
      </c>
      <c r="M32" s="79">
        <f>0</f>
        <v>0</v>
      </c>
      <c r="N32" s="79">
        <f>0</f>
        <v>0</v>
      </c>
      <c r="O32" s="79">
        <f>0</f>
        <v>0</v>
      </c>
      <c r="P32" s="79">
        <f>0</f>
        <v>0</v>
      </c>
      <c r="Q32" s="79">
        <f>0</f>
        <v>0</v>
      </c>
      <c r="R32" s="79">
        <f>0</f>
        <v>0</v>
      </c>
      <c r="S32" s="79">
        <f>0</f>
        <v>0</v>
      </c>
      <c r="T32" s="79">
        <f>0</f>
        <v>0</v>
      </c>
      <c r="U32" s="79">
        <f>0</f>
        <v>0</v>
      </c>
      <c r="V32" s="79">
        <f>0</f>
        <v>0</v>
      </c>
      <c r="W32" s="79">
        <f>0</f>
        <v>0</v>
      </c>
      <c r="X32" s="79">
        <f>0</f>
        <v>0</v>
      </c>
      <c r="Y32" s="79">
        <f>0</f>
        <v>0</v>
      </c>
      <c r="Z32" s="79">
        <f>0</f>
        <v>0</v>
      </c>
      <c r="AA32" s="79">
        <f>0</f>
        <v>0</v>
      </c>
      <c r="AB32" s="79">
        <f>0</f>
        <v>0</v>
      </c>
      <c r="AC32" s="79">
        <f>0</f>
        <v>0</v>
      </c>
      <c r="AD32" s="79">
        <f>0</f>
        <v>0</v>
      </c>
      <c r="AE32" s="79">
        <f>0</f>
        <v>0</v>
      </c>
      <c r="AF32" s="79">
        <f>0</f>
        <v>0</v>
      </c>
      <c r="AG32" s="79">
        <f>0</f>
        <v>0</v>
      </c>
      <c r="AH32" s="79">
        <f>0</f>
        <v>0</v>
      </c>
      <c r="AI32" s="79">
        <f>0</f>
        <v>0</v>
      </c>
      <c r="AJ32" s="79">
        <f>0</f>
        <v>0</v>
      </c>
      <c r="AK32" s="79">
        <f>0</f>
        <v>0</v>
      </c>
      <c r="AL32" s="79">
        <f>0</f>
        <v>0</v>
      </c>
      <c r="AM32" s="79">
        <f>0</f>
        <v>0</v>
      </c>
      <c r="AN32" s="79">
        <f>0</f>
        <v>0</v>
      </c>
      <c r="AO32" s="79">
        <f>0</f>
        <v>0</v>
      </c>
      <c r="AP32" s="79">
        <f>0</f>
        <v>0</v>
      </c>
      <c r="AQ32" s="79">
        <f>0</f>
        <v>0</v>
      </c>
    </row>
    <row r="33" spans="1:43" ht="73.5" customHeight="1">
      <c r="A33" s="87" t="s">
        <v>208</v>
      </c>
      <c r="B33" s="88">
        <v>167</v>
      </c>
      <c r="C33" s="86">
        <v>25</v>
      </c>
      <c r="D33" s="79">
        <f>31</f>
        <v>31</v>
      </c>
      <c r="E33" s="79">
        <f>0</f>
        <v>0</v>
      </c>
      <c r="F33" s="79">
        <f>31</f>
        <v>31</v>
      </c>
      <c r="G33" s="79">
        <f>0</f>
        <v>0</v>
      </c>
      <c r="H33" s="79">
        <f>0</f>
        <v>0</v>
      </c>
      <c r="I33" s="79">
        <f>7</f>
        <v>7</v>
      </c>
      <c r="J33" s="79">
        <f>0</f>
        <v>0</v>
      </c>
      <c r="K33" s="79">
        <f>0</f>
        <v>0</v>
      </c>
      <c r="L33" s="79">
        <f>0</f>
        <v>0</v>
      </c>
      <c r="M33" s="79">
        <f>0</f>
        <v>0</v>
      </c>
      <c r="N33" s="79">
        <f>0</f>
        <v>0</v>
      </c>
      <c r="O33" s="79">
        <f>10</f>
        <v>10</v>
      </c>
      <c r="P33" s="79">
        <f>2</f>
        <v>2</v>
      </c>
      <c r="Q33" s="79">
        <f>0</f>
        <v>0</v>
      </c>
      <c r="R33" s="79">
        <f>0</f>
        <v>0</v>
      </c>
      <c r="S33" s="79">
        <f>0</f>
        <v>0</v>
      </c>
      <c r="T33" s="79">
        <f>2</f>
        <v>2</v>
      </c>
      <c r="U33" s="79">
        <f>1</f>
        <v>1</v>
      </c>
      <c r="V33" s="79">
        <f>2</f>
        <v>2</v>
      </c>
      <c r="W33" s="79">
        <f>3</f>
        <v>3</v>
      </c>
      <c r="X33" s="79">
        <f>4</f>
        <v>4</v>
      </c>
      <c r="Y33" s="79">
        <f>6</f>
        <v>6</v>
      </c>
      <c r="Z33" s="79">
        <f>0</f>
        <v>0</v>
      </c>
      <c r="AA33" s="79">
        <f>0</f>
        <v>0</v>
      </c>
      <c r="AB33" s="79">
        <f>0</f>
        <v>0</v>
      </c>
      <c r="AC33" s="79">
        <f>4</f>
        <v>4</v>
      </c>
      <c r="AD33" s="79">
        <f>0</f>
        <v>0</v>
      </c>
      <c r="AE33" s="79">
        <f>0</f>
        <v>0</v>
      </c>
      <c r="AF33" s="79">
        <f>3</f>
        <v>3</v>
      </c>
      <c r="AG33" s="79">
        <f>0</f>
        <v>0</v>
      </c>
      <c r="AH33" s="79">
        <f>4</f>
        <v>4</v>
      </c>
      <c r="AI33" s="79">
        <f>0</f>
        <v>0</v>
      </c>
      <c r="AJ33" s="79">
        <f>0</f>
        <v>0</v>
      </c>
      <c r="AK33" s="79">
        <f>3</f>
        <v>3</v>
      </c>
      <c r="AL33" s="79">
        <f>0</f>
        <v>0</v>
      </c>
      <c r="AM33" s="79">
        <f>0</f>
        <v>0</v>
      </c>
      <c r="AN33" s="79">
        <f>0</f>
        <v>0</v>
      </c>
      <c r="AO33" s="79">
        <f>10</f>
        <v>10</v>
      </c>
      <c r="AP33" s="79">
        <f>0</f>
        <v>0</v>
      </c>
      <c r="AQ33" s="79">
        <f>0</f>
        <v>0</v>
      </c>
    </row>
    <row r="34" spans="1:43" ht="324.75" customHeight="1">
      <c r="A34" s="87" t="s">
        <v>207</v>
      </c>
      <c r="B34" s="89" t="s">
        <v>272</v>
      </c>
      <c r="C34" s="86">
        <v>26</v>
      </c>
      <c r="D34" s="79">
        <f>18</f>
        <v>18</v>
      </c>
      <c r="E34" s="79">
        <f>1</f>
        <v>1</v>
      </c>
      <c r="F34" s="79">
        <f>17</f>
        <v>17</v>
      </c>
      <c r="G34" s="79">
        <f>0</f>
        <v>0</v>
      </c>
      <c r="H34" s="79">
        <f>0</f>
        <v>0</v>
      </c>
      <c r="I34" s="79">
        <f>1</f>
        <v>1</v>
      </c>
      <c r="J34" s="79">
        <f>0</f>
        <v>0</v>
      </c>
      <c r="K34" s="79">
        <f>0</f>
        <v>0</v>
      </c>
      <c r="L34" s="79">
        <f>0</f>
        <v>0</v>
      </c>
      <c r="M34" s="79">
        <f>0</f>
        <v>0</v>
      </c>
      <c r="N34" s="79">
        <f>0</f>
        <v>0</v>
      </c>
      <c r="O34" s="79">
        <f>1</f>
        <v>1</v>
      </c>
      <c r="P34" s="79">
        <f>0</f>
        <v>0</v>
      </c>
      <c r="Q34" s="79">
        <f>0</f>
        <v>0</v>
      </c>
      <c r="R34" s="79">
        <f>0</f>
        <v>0</v>
      </c>
      <c r="S34" s="79">
        <f>0</f>
        <v>0</v>
      </c>
      <c r="T34" s="79">
        <f>0</f>
        <v>0</v>
      </c>
      <c r="U34" s="79">
        <f>0</f>
        <v>0</v>
      </c>
      <c r="V34" s="79">
        <f>0</f>
        <v>0</v>
      </c>
      <c r="W34" s="79">
        <f>1</f>
        <v>1</v>
      </c>
      <c r="X34" s="79">
        <f>0</f>
        <v>0</v>
      </c>
      <c r="Y34" s="79">
        <f>0</f>
        <v>0</v>
      </c>
      <c r="Z34" s="79">
        <f>0</f>
        <v>0</v>
      </c>
      <c r="AA34" s="79">
        <f>0</f>
        <v>0</v>
      </c>
      <c r="AB34" s="79">
        <f>0</f>
        <v>0</v>
      </c>
      <c r="AC34" s="79">
        <f>1</f>
        <v>1</v>
      </c>
      <c r="AD34" s="79">
        <f>0</f>
        <v>0</v>
      </c>
      <c r="AE34" s="79">
        <f>0</f>
        <v>0</v>
      </c>
      <c r="AF34" s="79">
        <f>1</f>
        <v>1</v>
      </c>
      <c r="AG34" s="79">
        <f>0</f>
        <v>0</v>
      </c>
      <c r="AH34" s="79">
        <f>1</f>
        <v>1</v>
      </c>
      <c r="AI34" s="79">
        <f>0</f>
        <v>0</v>
      </c>
      <c r="AJ34" s="79">
        <f>0</f>
        <v>0</v>
      </c>
      <c r="AK34" s="79">
        <f>1</f>
        <v>1</v>
      </c>
      <c r="AL34" s="79">
        <f>0</f>
        <v>0</v>
      </c>
      <c r="AM34" s="79">
        <f>0</f>
        <v>0</v>
      </c>
      <c r="AN34" s="79">
        <f>0</f>
        <v>0</v>
      </c>
      <c r="AO34" s="79">
        <f>1</f>
        <v>1</v>
      </c>
      <c r="AP34" s="79">
        <f>0</f>
        <v>0</v>
      </c>
      <c r="AQ34" s="79">
        <f>0</f>
        <v>0</v>
      </c>
    </row>
    <row r="35" spans="1:43" ht="178.15" customHeight="1">
      <c r="A35" s="87" t="s">
        <v>206</v>
      </c>
      <c r="B35" s="89" t="s">
        <v>267</v>
      </c>
      <c r="C35" s="86">
        <v>27</v>
      </c>
      <c r="D35" s="79">
        <f>11</f>
        <v>11</v>
      </c>
      <c r="E35" s="79">
        <f>0</f>
        <v>0</v>
      </c>
      <c r="F35" s="79">
        <f>11</f>
        <v>11</v>
      </c>
      <c r="G35" s="79">
        <f>0</f>
        <v>0</v>
      </c>
      <c r="H35" s="79">
        <f>0</f>
        <v>0</v>
      </c>
      <c r="I35" s="79">
        <f>0</f>
        <v>0</v>
      </c>
      <c r="J35" s="79">
        <f>0</f>
        <v>0</v>
      </c>
      <c r="K35" s="79">
        <f>0</f>
        <v>0</v>
      </c>
      <c r="L35" s="79">
        <f>0</f>
        <v>0</v>
      </c>
      <c r="M35" s="79">
        <f>0</f>
        <v>0</v>
      </c>
      <c r="N35" s="79">
        <f>0</f>
        <v>0</v>
      </c>
      <c r="O35" s="79">
        <f>1</f>
        <v>1</v>
      </c>
      <c r="P35" s="79">
        <f>0</f>
        <v>0</v>
      </c>
      <c r="Q35" s="79">
        <f>0</f>
        <v>0</v>
      </c>
      <c r="R35" s="79">
        <f>0</f>
        <v>0</v>
      </c>
      <c r="S35" s="79">
        <f>0</f>
        <v>0</v>
      </c>
      <c r="T35" s="79">
        <f>0</f>
        <v>0</v>
      </c>
      <c r="U35" s="79">
        <f>0</f>
        <v>0</v>
      </c>
      <c r="V35" s="79">
        <f>0</f>
        <v>0</v>
      </c>
      <c r="W35" s="79">
        <f>1</f>
        <v>1</v>
      </c>
      <c r="X35" s="79">
        <f>0</f>
        <v>0</v>
      </c>
      <c r="Y35" s="79">
        <f>0</f>
        <v>0</v>
      </c>
      <c r="Z35" s="79">
        <f>0</f>
        <v>0</v>
      </c>
      <c r="AA35" s="79">
        <f>0</f>
        <v>0</v>
      </c>
      <c r="AB35" s="79">
        <f>0</f>
        <v>0</v>
      </c>
      <c r="AC35" s="79">
        <f>1</f>
        <v>1</v>
      </c>
      <c r="AD35" s="79">
        <f>0</f>
        <v>0</v>
      </c>
      <c r="AE35" s="79">
        <f>0</f>
        <v>0</v>
      </c>
      <c r="AF35" s="79">
        <f>1</f>
        <v>1</v>
      </c>
      <c r="AG35" s="79">
        <f>0</f>
        <v>0</v>
      </c>
      <c r="AH35" s="79">
        <f>1</f>
        <v>1</v>
      </c>
      <c r="AI35" s="79">
        <f>0</f>
        <v>0</v>
      </c>
      <c r="AJ35" s="79">
        <f>0</f>
        <v>0</v>
      </c>
      <c r="AK35" s="79">
        <f>0</f>
        <v>0</v>
      </c>
      <c r="AL35" s="79">
        <f>0</f>
        <v>0</v>
      </c>
      <c r="AM35" s="79">
        <f>0</f>
        <v>0</v>
      </c>
      <c r="AN35" s="79">
        <f>0</f>
        <v>0</v>
      </c>
      <c r="AO35" s="79">
        <f>1</f>
        <v>1</v>
      </c>
      <c r="AP35" s="79">
        <f>0</f>
        <v>0</v>
      </c>
      <c r="AQ35" s="79">
        <f>0</f>
        <v>0</v>
      </c>
    </row>
    <row r="36" spans="1:43" ht="69" customHeight="1">
      <c r="A36" s="87" t="s">
        <v>205</v>
      </c>
      <c r="B36" s="88">
        <v>175</v>
      </c>
      <c r="C36" s="86">
        <v>28</v>
      </c>
      <c r="D36" s="79">
        <f>3</f>
        <v>3</v>
      </c>
      <c r="E36" s="79">
        <f>1</f>
        <v>1</v>
      </c>
      <c r="F36" s="79">
        <f>2</f>
        <v>2</v>
      </c>
      <c r="G36" s="79">
        <f>0</f>
        <v>0</v>
      </c>
      <c r="H36" s="79">
        <f>0</f>
        <v>0</v>
      </c>
      <c r="I36" s="79">
        <f>1</f>
        <v>1</v>
      </c>
      <c r="J36" s="79">
        <f>0</f>
        <v>0</v>
      </c>
      <c r="K36" s="79">
        <f>0</f>
        <v>0</v>
      </c>
      <c r="L36" s="79">
        <f>0</f>
        <v>0</v>
      </c>
      <c r="M36" s="79">
        <f>0</f>
        <v>0</v>
      </c>
      <c r="N36" s="79">
        <f>0</f>
        <v>0</v>
      </c>
      <c r="O36" s="79">
        <f>0</f>
        <v>0</v>
      </c>
      <c r="P36" s="79">
        <f>0</f>
        <v>0</v>
      </c>
      <c r="Q36" s="79">
        <f>0</f>
        <v>0</v>
      </c>
      <c r="R36" s="79">
        <f>0</f>
        <v>0</v>
      </c>
      <c r="S36" s="79">
        <f>0</f>
        <v>0</v>
      </c>
      <c r="T36" s="79">
        <f>0</f>
        <v>0</v>
      </c>
      <c r="U36" s="79">
        <f>0</f>
        <v>0</v>
      </c>
      <c r="V36" s="79">
        <f>0</f>
        <v>0</v>
      </c>
      <c r="W36" s="79">
        <f>0</f>
        <v>0</v>
      </c>
      <c r="X36" s="79">
        <f>0</f>
        <v>0</v>
      </c>
      <c r="Y36" s="79">
        <f>0</f>
        <v>0</v>
      </c>
      <c r="Z36" s="79">
        <f>0</f>
        <v>0</v>
      </c>
      <c r="AA36" s="79">
        <f>0</f>
        <v>0</v>
      </c>
      <c r="AB36" s="79">
        <f>0</f>
        <v>0</v>
      </c>
      <c r="AC36" s="79">
        <f>0</f>
        <v>0</v>
      </c>
      <c r="AD36" s="79">
        <f>0</f>
        <v>0</v>
      </c>
      <c r="AE36" s="79">
        <f>0</f>
        <v>0</v>
      </c>
      <c r="AF36" s="79">
        <f>0</f>
        <v>0</v>
      </c>
      <c r="AG36" s="79">
        <f>0</f>
        <v>0</v>
      </c>
      <c r="AH36" s="79">
        <f>0</f>
        <v>0</v>
      </c>
      <c r="AI36" s="79">
        <f>0</f>
        <v>0</v>
      </c>
      <c r="AJ36" s="79">
        <f>0</f>
        <v>0</v>
      </c>
      <c r="AK36" s="79">
        <f>1</f>
        <v>1</v>
      </c>
      <c r="AL36" s="79">
        <f>0</f>
        <v>0</v>
      </c>
      <c r="AM36" s="79">
        <f>0</f>
        <v>0</v>
      </c>
      <c r="AN36" s="79">
        <f>0</f>
        <v>0</v>
      </c>
      <c r="AO36" s="79">
        <f>0</f>
        <v>0</v>
      </c>
      <c r="AP36" s="79">
        <f>0</f>
        <v>0</v>
      </c>
      <c r="AQ36" s="79">
        <f>0</f>
        <v>0</v>
      </c>
    </row>
    <row r="37" spans="1:43" ht="101.25" customHeight="1">
      <c r="A37" s="87" t="s">
        <v>204</v>
      </c>
      <c r="B37" s="88" t="s">
        <v>203</v>
      </c>
      <c r="C37" s="86">
        <v>29</v>
      </c>
      <c r="D37" s="79">
        <f>0</f>
        <v>0</v>
      </c>
      <c r="E37" s="79">
        <f>0</f>
        <v>0</v>
      </c>
      <c r="F37" s="79">
        <f>0</f>
        <v>0</v>
      </c>
      <c r="G37" s="79">
        <f>0</f>
        <v>0</v>
      </c>
      <c r="H37" s="79">
        <f>0</f>
        <v>0</v>
      </c>
      <c r="I37" s="79">
        <f>0</f>
        <v>0</v>
      </c>
      <c r="J37" s="79">
        <f>0</f>
        <v>0</v>
      </c>
      <c r="K37" s="79">
        <f>0</f>
        <v>0</v>
      </c>
      <c r="L37" s="79">
        <f>0</f>
        <v>0</v>
      </c>
      <c r="M37" s="79">
        <f>0</f>
        <v>0</v>
      </c>
      <c r="N37" s="79">
        <f>0</f>
        <v>0</v>
      </c>
      <c r="O37" s="79">
        <f>0</f>
        <v>0</v>
      </c>
      <c r="P37" s="79">
        <f>0</f>
        <v>0</v>
      </c>
      <c r="Q37" s="79">
        <f>0</f>
        <v>0</v>
      </c>
      <c r="R37" s="79">
        <f>0</f>
        <v>0</v>
      </c>
      <c r="S37" s="79">
        <f>0</f>
        <v>0</v>
      </c>
      <c r="T37" s="79">
        <f>0</f>
        <v>0</v>
      </c>
      <c r="U37" s="79">
        <f>0</f>
        <v>0</v>
      </c>
      <c r="V37" s="79">
        <f>0</f>
        <v>0</v>
      </c>
      <c r="W37" s="79">
        <f>0</f>
        <v>0</v>
      </c>
      <c r="X37" s="79">
        <f>0</f>
        <v>0</v>
      </c>
      <c r="Y37" s="79">
        <f>0</f>
        <v>0</v>
      </c>
      <c r="Z37" s="79">
        <f>0</f>
        <v>0</v>
      </c>
      <c r="AA37" s="79">
        <f>0</f>
        <v>0</v>
      </c>
      <c r="AB37" s="79">
        <f>0</f>
        <v>0</v>
      </c>
      <c r="AC37" s="79">
        <f>0</f>
        <v>0</v>
      </c>
      <c r="AD37" s="79">
        <f>0</f>
        <v>0</v>
      </c>
      <c r="AE37" s="79">
        <f>0</f>
        <v>0</v>
      </c>
      <c r="AF37" s="79">
        <f>0</f>
        <v>0</v>
      </c>
      <c r="AG37" s="79">
        <f>0</f>
        <v>0</v>
      </c>
      <c r="AH37" s="79">
        <f>0</f>
        <v>0</v>
      </c>
      <c r="AI37" s="79">
        <f>0</f>
        <v>0</v>
      </c>
      <c r="AJ37" s="79">
        <f>0</f>
        <v>0</v>
      </c>
      <c r="AK37" s="79">
        <f>0</f>
        <v>0</v>
      </c>
      <c r="AL37" s="79">
        <f>0</f>
        <v>0</v>
      </c>
      <c r="AM37" s="79">
        <f>0</f>
        <v>0</v>
      </c>
      <c r="AN37" s="79">
        <f>0</f>
        <v>0</v>
      </c>
      <c r="AO37" s="79">
        <f>0</f>
        <v>0</v>
      </c>
      <c r="AP37" s="79">
        <f>0</f>
        <v>0</v>
      </c>
      <c r="AQ37" s="79">
        <f>0</f>
        <v>0</v>
      </c>
    </row>
    <row r="38" spans="1:43" ht="40.15" customHeight="1">
      <c r="A38" s="87" t="s">
        <v>202</v>
      </c>
      <c r="B38" s="88" t="s">
        <v>201</v>
      </c>
      <c r="C38" s="86">
        <v>30</v>
      </c>
      <c r="D38" s="79">
        <f>0</f>
        <v>0</v>
      </c>
      <c r="E38" s="79">
        <f>0</f>
        <v>0</v>
      </c>
      <c r="F38" s="79">
        <f>0</f>
        <v>0</v>
      </c>
      <c r="G38" s="79">
        <f>0</f>
        <v>0</v>
      </c>
      <c r="H38" s="79">
        <f>0</f>
        <v>0</v>
      </c>
      <c r="I38" s="79">
        <f>0</f>
        <v>0</v>
      </c>
      <c r="J38" s="79">
        <f>0</f>
        <v>0</v>
      </c>
      <c r="K38" s="79">
        <f>0</f>
        <v>0</v>
      </c>
      <c r="L38" s="79">
        <f>0</f>
        <v>0</v>
      </c>
      <c r="M38" s="79">
        <f>0</f>
        <v>0</v>
      </c>
      <c r="N38" s="79">
        <f>0</f>
        <v>0</v>
      </c>
      <c r="O38" s="79">
        <f>0</f>
        <v>0</v>
      </c>
      <c r="P38" s="79">
        <f>0</f>
        <v>0</v>
      </c>
      <c r="Q38" s="79">
        <f>0</f>
        <v>0</v>
      </c>
      <c r="R38" s="79">
        <f>0</f>
        <v>0</v>
      </c>
      <c r="S38" s="79">
        <f>0</f>
        <v>0</v>
      </c>
      <c r="T38" s="79">
        <f>0</f>
        <v>0</v>
      </c>
      <c r="U38" s="79">
        <f>0</f>
        <v>0</v>
      </c>
      <c r="V38" s="79">
        <f>0</f>
        <v>0</v>
      </c>
      <c r="W38" s="79">
        <f>0</f>
        <v>0</v>
      </c>
      <c r="X38" s="79">
        <f>0</f>
        <v>0</v>
      </c>
      <c r="Y38" s="79">
        <f>0</f>
        <v>0</v>
      </c>
      <c r="Z38" s="79">
        <f>0</f>
        <v>0</v>
      </c>
      <c r="AA38" s="79">
        <f>0</f>
        <v>0</v>
      </c>
      <c r="AB38" s="79">
        <f>0</f>
        <v>0</v>
      </c>
      <c r="AC38" s="79">
        <f>0</f>
        <v>0</v>
      </c>
      <c r="AD38" s="79">
        <f>0</f>
        <v>0</v>
      </c>
      <c r="AE38" s="79">
        <f>0</f>
        <v>0</v>
      </c>
      <c r="AF38" s="79">
        <f>0</f>
        <v>0</v>
      </c>
      <c r="AG38" s="79">
        <f>0</f>
        <v>0</v>
      </c>
      <c r="AH38" s="79">
        <f>0</f>
        <v>0</v>
      </c>
      <c r="AI38" s="79">
        <f>0</f>
        <v>0</v>
      </c>
      <c r="AJ38" s="79">
        <f>0</f>
        <v>0</v>
      </c>
      <c r="AK38" s="79">
        <f>0</f>
        <v>0</v>
      </c>
      <c r="AL38" s="79">
        <f>0</f>
        <v>0</v>
      </c>
      <c r="AM38" s="79">
        <f>0</f>
        <v>0</v>
      </c>
      <c r="AN38" s="79">
        <f>0</f>
        <v>0</v>
      </c>
      <c r="AO38" s="79">
        <f>0</f>
        <v>0</v>
      </c>
      <c r="AP38" s="79">
        <f>0</f>
        <v>0</v>
      </c>
      <c r="AQ38" s="79">
        <f>0</f>
        <v>0</v>
      </c>
    </row>
    <row r="39" spans="1:43" ht="60">
      <c r="A39" s="87" t="s">
        <v>200</v>
      </c>
      <c r="B39" s="89" t="s">
        <v>268</v>
      </c>
      <c r="C39" s="86">
        <v>31</v>
      </c>
      <c r="D39" s="79">
        <f>128</f>
        <v>128</v>
      </c>
      <c r="E39" s="79">
        <f>0</f>
        <v>0</v>
      </c>
      <c r="F39" s="79">
        <f>126</f>
        <v>126</v>
      </c>
      <c r="G39" s="79">
        <f>13</f>
        <v>13</v>
      </c>
      <c r="H39" s="79">
        <f>0</f>
        <v>0</v>
      </c>
      <c r="I39" s="79">
        <f>46</f>
        <v>46</v>
      </c>
      <c r="J39" s="79">
        <f>0</f>
        <v>0</v>
      </c>
      <c r="K39" s="79">
        <f>0</f>
        <v>0</v>
      </c>
      <c r="L39" s="79">
        <f>0</f>
        <v>0</v>
      </c>
      <c r="M39" s="79">
        <f>0</f>
        <v>0</v>
      </c>
      <c r="N39" s="79">
        <f>0</f>
        <v>0</v>
      </c>
      <c r="O39" s="79">
        <f>34</f>
        <v>34</v>
      </c>
      <c r="P39" s="79">
        <f>9</f>
        <v>9</v>
      </c>
      <c r="Q39" s="79">
        <f>2</f>
        <v>2</v>
      </c>
      <c r="R39" s="79">
        <f>0</f>
        <v>0</v>
      </c>
      <c r="S39" s="79">
        <f>0</f>
        <v>0</v>
      </c>
      <c r="T39" s="79">
        <f>6</f>
        <v>6</v>
      </c>
      <c r="U39" s="79">
        <f>3</f>
        <v>3</v>
      </c>
      <c r="V39" s="79">
        <f>15</f>
        <v>15</v>
      </c>
      <c r="W39" s="79">
        <f>8</f>
        <v>8</v>
      </c>
      <c r="X39" s="79">
        <f>8</f>
        <v>8</v>
      </c>
      <c r="Y39" s="79">
        <f>15</f>
        <v>15</v>
      </c>
      <c r="Z39" s="79">
        <f>5</f>
        <v>5</v>
      </c>
      <c r="AA39" s="79">
        <f>5</f>
        <v>5</v>
      </c>
      <c r="AB39" s="79">
        <f>0</f>
        <v>0</v>
      </c>
      <c r="AC39" s="79">
        <f>14</f>
        <v>14</v>
      </c>
      <c r="AD39" s="79">
        <f>1</f>
        <v>1</v>
      </c>
      <c r="AE39" s="79">
        <f>0</f>
        <v>0</v>
      </c>
      <c r="AF39" s="79">
        <f>7</f>
        <v>7</v>
      </c>
      <c r="AG39" s="79">
        <f>0</f>
        <v>0</v>
      </c>
      <c r="AH39" s="79">
        <f>10</f>
        <v>10</v>
      </c>
      <c r="AI39" s="79">
        <f>0</f>
        <v>0</v>
      </c>
      <c r="AJ39" s="79">
        <f>0</f>
        <v>0</v>
      </c>
      <c r="AK39" s="79">
        <f>10</f>
        <v>10</v>
      </c>
      <c r="AL39" s="79">
        <f>2</f>
        <v>2</v>
      </c>
      <c r="AM39" s="79">
        <f>0</f>
        <v>0</v>
      </c>
      <c r="AN39" s="79">
        <f>0</f>
        <v>0</v>
      </c>
      <c r="AO39" s="79">
        <f>34</f>
        <v>34</v>
      </c>
      <c r="AP39" s="79">
        <f>0</f>
        <v>0</v>
      </c>
      <c r="AQ39" s="79">
        <f>0</f>
        <v>0</v>
      </c>
    </row>
    <row r="40" spans="1:43" ht="71.45" customHeight="1">
      <c r="A40" s="87" t="s">
        <v>199</v>
      </c>
      <c r="B40" s="88" t="s">
        <v>198</v>
      </c>
      <c r="C40" s="86">
        <v>32</v>
      </c>
      <c r="D40" s="79">
        <f>4</f>
        <v>4</v>
      </c>
      <c r="E40" s="79">
        <f>0</f>
        <v>0</v>
      </c>
      <c r="F40" s="79">
        <f>4</f>
        <v>4</v>
      </c>
      <c r="G40" s="79">
        <f>0</f>
        <v>0</v>
      </c>
      <c r="H40" s="79">
        <f>0</f>
        <v>0</v>
      </c>
      <c r="I40" s="79">
        <f>1</f>
        <v>1</v>
      </c>
      <c r="J40" s="79">
        <f>0</f>
        <v>0</v>
      </c>
      <c r="K40" s="79">
        <f>0</f>
        <v>0</v>
      </c>
      <c r="L40" s="79">
        <f>0</f>
        <v>0</v>
      </c>
      <c r="M40" s="79">
        <f>0</f>
        <v>0</v>
      </c>
      <c r="N40" s="79">
        <f>0</f>
        <v>0</v>
      </c>
      <c r="O40" s="79">
        <f>0</f>
        <v>0</v>
      </c>
      <c r="P40" s="79">
        <f>0</f>
        <v>0</v>
      </c>
      <c r="Q40" s="79">
        <f>0</f>
        <v>0</v>
      </c>
      <c r="R40" s="79">
        <f>0</f>
        <v>0</v>
      </c>
      <c r="S40" s="79">
        <f>0</f>
        <v>0</v>
      </c>
      <c r="T40" s="79">
        <f>0</f>
        <v>0</v>
      </c>
      <c r="U40" s="79">
        <f>0</f>
        <v>0</v>
      </c>
      <c r="V40" s="79">
        <f>0</f>
        <v>0</v>
      </c>
      <c r="W40" s="79">
        <f>0</f>
        <v>0</v>
      </c>
      <c r="X40" s="79">
        <f>0</f>
        <v>0</v>
      </c>
      <c r="Y40" s="79">
        <f>0</f>
        <v>0</v>
      </c>
      <c r="Z40" s="79">
        <f>0</f>
        <v>0</v>
      </c>
      <c r="AA40" s="79">
        <f>0</f>
        <v>0</v>
      </c>
      <c r="AB40" s="79">
        <f>0</f>
        <v>0</v>
      </c>
      <c r="AC40" s="79">
        <f>0</f>
        <v>0</v>
      </c>
      <c r="AD40" s="79">
        <f>0</f>
        <v>0</v>
      </c>
      <c r="AE40" s="79">
        <f>0</f>
        <v>0</v>
      </c>
      <c r="AF40" s="79">
        <f>0</f>
        <v>0</v>
      </c>
      <c r="AG40" s="79">
        <f>0</f>
        <v>0</v>
      </c>
      <c r="AH40" s="79">
        <f>0</f>
        <v>0</v>
      </c>
      <c r="AI40" s="79">
        <f>0</f>
        <v>0</v>
      </c>
      <c r="AJ40" s="79">
        <f>0</f>
        <v>0</v>
      </c>
      <c r="AK40" s="79">
        <f>0</f>
        <v>0</v>
      </c>
      <c r="AL40" s="79">
        <f>0</f>
        <v>0</v>
      </c>
      <c r="AM40" s="79">
        <f>0</f>
        <v>0</v>
      </c>
      <c r="AN40" s="79">
        <f>0</f>
        <v>0</v>
      </c>
      <c r="AO40" s="79">
        <f>0</f>
        <v>0</v>
      </c>
      <c r="AP40" s="79">
        <f>0</f>
        <v>0</v>
      </c>
      <c r="AQ40" s="79">
        <f>0</f>
        <v>0</v>
      </c>
    </row>
    <row r="41" spans="1:43" ht="75.599999999999994" customHeight="1">
      <c r="A41" s="87" t="s">
        <v>197</v>
      </c>
      <c r="B41" s="88" t="s">
        <v>196</v>
      </c>
      <c r="C41" s="86">
        <v>33</v>
      </c>
      <c r="D41" s="79">
        <f>7</f>
        <v>7</v>
      </c>
      <c r="E41" s="79">
        <f>0</f>
        <v>0</v>
      </c>
      <c r="F41" s="79">
        <f>7</f>
        <v>7</v>
      </c>
      <c r="G41" s="79">
        <f>0</f>
        <v>0</v>
      </c>
      <c r="H41" s="79">
        <f>0</f>
        <v>0</v>
      </c>
      <c r="I41" s="79">
        <f>2</f>
        <v>2</v>
      </c>
      <c r="J41" s="79">
        <f>0</f>
        <v>0</v>
      </c>
      <c r="K41" s="79">
        <f>0</f>
        <v>0</v>
      </c>
      <c r="L41" s="79">
        <f>0</f>
        <v>0</v>
      </c>
      <c r="M41" s="79">
        <f>0</f>
        <v>0</v>
      </c>
      <c r="N41" s="79">
        <f>0</f>
        <v>0</v>
      </c>
      <c r="O41" s="79">
        <f>3</f>
        <v>3</v>
      </c>
      <c r="P41" s="79">
        <f>0</f>
        <v>0</v>
      </c>
      <c r="Q41" s="79">
        <f>1</f>
        <v>1</v>
      </c>
      <c r="R41" s="79">
        <f>0</f>
        <v>0</v>
      </c>
      <c r="S41" s="79">
        <f>0</f>
        <v>0</v>
      </c>
      <c r="T41" s="79">
        <f>1</f>
        <v>1</v>
      </c>
      <c r="U41" s="79">
        <f>0</f>
        <v>0</v>
      </c>
      <c r="V41" s="79">
        <f>1</f>
        <v>1</v>
      </c>
      <c r="W41" s="79">
        <f>0</f>
        <v>0</v>
      </c>
      <c r="X41" s="79">
        <f>2</f>
        <v>2</v>
      </c>
      <c r="Y41" s="79">
        <f>2</f>
        <v>2</v>
      </c>
      <c r="Z41" s="79">
        <f>0</f>
        <v>0</v>
      </c>
      <c r="AA41" s="79">
        <f>0</f>
        <v>0</v>
      </c>
      <c r="AB41" s="79">
        <f>0</f>
        <v>0</v>
      </c>
      <c r="AC41" s="79">
        <f>1</f>
        <v>1</v>
      </c>
      <c r="AD41" s="79">
        <f>0</f>
        <v>0</v>
      </c>
      <c r="AE41" s="79">
        <f>0</f>
        <v>0</v>
      </c>
      <c r="AF41" s="79">
        <f>0</f>
        <v>0</v>
      </c>
      <c r="AG41" s="79">
        <f>0</f>
        <v>0</v>
      </c>
      <c r="AH41" s="79">
        <f>1</f>
        <v>1</v>
      </c>
      <c r="AI41" s="79">
        <f>0</f>
        <v>0</v>
      </c>
      <c r="AJ41" s="79">
        <f>0</f>
        <v>0</v>
      </c>
      <c r="AK41" s="79">
        <f>0</f>
        <v>0</v>
      </c>
      <c r="AL41" s="79">
        <f>0</f>
        <v>0</v>
      </c>
      <c r="AM41" s="79">
        <f>0</f>
        <v>0</v>
      </c>
      <c r="AN41" s="79">
        <f>0</f>
        <v>0</v>
      </c>
      <c r="AO41" s="79">
        <f>3</f>
        <v>3</v>
      </c>
      <c r="AP41" s="79">
        <f>0</f>
        <v>0</v>
      </c>
      <c r="AQ41" s="79">
        <f>0</f>
        <v>0</v>
      </c>
    </row>
    <row r="42" spans="1:43" ht="92.25" customHeight="1">
      <c r="A42" s="87" t="s">
        <v>195</v>
      </c>
      <c r="B42" s="88" t="s">
        <v>194</v>
      </c>
      <c r="C42" s="86">
        <v>34</v>
      </c>
      <c r="D42" s="79">
        <f>1</f>
        <v>1</v>
      </c>
      <c r="E42" s="79">
        <f>0</f>
        <v>0</v>
      </c>
      <c r="F42" s="79">
        <f>1</f>
        <v>1</v>
      </c>
      <c r="G42" s="79">
        <f>0</f>
        <v>0</v>
      </c>
      <c r="H42" s="79">
        <f>0</f>
        <v>0</v>
      </c>
      <c r="I42" s="79">
        <f>0</f>
        <v>0</v>
      </c>
      <c r="J42" s="79">
        <f>0</f>
        <v>0</v>
      </c>
      <c r="K42" s="79">
        <f>0</f>
        <v>0</v>
      </c>
      <c r="L42" s="79">
        <f>0</f>
        <v>0</v>
      </c>
      <c r="M42" s="79">
        <f>0</f>
        <v>0</v>
      </c>
      <c r="N42" s="79">
        <f>0</f>
        <v>0</v>
      </c>
      <c r="O42" s="79">
        <f>0</f>
        <v>0</v>
      </c>
      <c r="P42" s="79">
        <f>0</f>
        <v>0</v>
      </c>
      <c r="Q42" s="79">
        <f>0</f>
        <v>0</v>
      </c>
      <c r="R42" s="79">
        <f>0</f>
        <v>0</v>
      </c>
      <c r="S42" s="79">
        <f>0</f>
        <v>0</v>
      </c>
      <c r="T42" s="79">
        <f>0</f>
        <v>0</v>
      </c>
      <c r="U42" s="79">
        <f>0</f>
        <v>0</v>
      </c>
      <c r="V42" s="79">
        <f>0</f>
        <v>0</v>
      </c>
      <c r="W42" s="79">
        <f>0</f>
        <v>0</v>
      </c>
      <c r="X42" s="79">
        <f>0</f>
        <v>0</v>
      </c>
      <c r="Y42" s="79">
        <f>0</f>
        <v>0</v>
      </c>
      <c r="Z42" s="79">
        <f>0</f>
        <v>0</v>
      </c>
      <c r="AA42" s="79">
        <f>0</f>
        <v>0</v>
      </c>
      <c r="AB42" s="79">
        <f>0</f>
        <v>0</v>
      </c>
      <c r="AC42" s="79">
        <f>0</f>
        <v>0</v>
      </c>
      <c r="AD42" s="79">
        <f>0</f>
        <v>0</v>
      </c>
      <c r="AE42" s="79">
        <f>0</f>
        <v>0</v>
      </c>
      <c r="AF42" s="79">
        <f>0</f>
        <v>0</v>
      </c>
      <c r="AG42" s="79">
        <f>0</f>
        <v>0</v>
      </c>
      <c r="AH42" s="79">
        <f>0</f>
        <v>0</v>
      </c>
      <c r="AI42" s="79">
        <f>0</f>
        <v>0</v>
      </c>
      <c r="AJ42" s="79">
        <f>0</f>
        <v>0</v>
      </c>
      <c r="AK42" s="79">
        <f>0</f>
        <v>0</v>
      </c>
      <c r="AL42" s="79">
        <f>0</f>
        <v>0</v>
      </c>
      <c r="AM42" s="79">
        <f>0</f>
        <v>0</v>
      </c>
      <c r="AN42" s="79">
        <f>0</f>
        <v>0</v>
      </c>
      <c r="AO42" s="79">
        <f>0</f>
        <v>0</v>
      </c>
      <c r="AP42" s="79">
        <f>0</f>
        <v>0</v>
      </c>
      <c r="AQ42" s="79">
        <f>0</f>
        <v>0</v>
      </c>
    </row>
    <row r="43" spans="1:43" ht="60">
      <c r="A43" s="87" t="s">
        <v>193</v>
      </c>
      <c r="B43" s="89" t="s">
        <v>269</v>
      </c>
      <c r="C43" s="86">
        <v>35</v>
      </c>
      <c r="D43" s="79">
        <f>0</f>
        <v>0</v>
      </c>
      <c r="E43" s="79">
        <f>0</f>
        <v>0</v>
      </c>
      <c r="F43" s="79">
        <f>0</f>
        <v>0</v>
      </c>
      <c r="G43" s="79">
        <f>0</f>
        <v>0</v>
      </c>
      <c r="H43" s="79">
        <f>0</f>
        <v>0</v>
      </c>
      <c r="I43" s="79">
        <f>0</f>
        <v>0</v>
      </c>
      <c r="J43" s="79">
        <f>0</f>
        <v>0</v>
      </c>
      <c r="K43" s="79">
        <f>0</f>
        <v>0</v>
      </c>
      <c r="L43" s="79">
        <f>0</f>
        <v>0</v>
      </c>
      <c r="M43" s="79">
        <f>0</f>
        <v>0</v>
      </c>
      <c r="N43" s="79">
        <f>0</f>
        <v>0</v>
      </c>
      <c r="O43" s="79">
        <f>0</f>
        <v>0</v>
      </c>
      <c r="P43" s="79">
        <f>0</f>
        <v>0</v>
      </c>
      <c r="Q43" s="79">
        <f>0</f>
        <v>0</v>
      </c>
      <c r="R43" s="79">
        <f>0</f>
        <v>0</v>
      </c>
      <c r="S43" s="79">
        <f>0</f>
        <v>0</v>
      </c>
      <c r="T43" s="79">
        <f>0</f>
        <v>0</v>
      </c>
      <c r="U43" s="79">
        <f>0</f>
        <v>0</v>
      </c>
      <c r="V43" s="79">
        <f>0</f>
        <v>0</v>
      </c>
      <c r="W43" s="79">
        <f>0</f>
        <v>0</v>
      </c>
      <c r="X43" s="79">
        <f>0</f>
        <v>0</v>
      </c>
      <c r="Y43" s="79">
        <f>0</f>
        <v>0</v>
      </c>
      <c r="Z43" s="79">
        <f>0</f>
        <v>0</v>
      </c>
      <c r="AA43" s="79">
        <f>0</f>
        <v>0</v>
      </c>
      <c r="AB43" s="79">
        <f>0</f>
        <v>0</v>
      </c>
      <c r="AC43" s="79">
        <f>0</f>
        <v>0</v>
      </c>
      <c r="AD43" s="79">
        <f>0</f>
        <v>0</v>
      </c>
      <c r="AE43" s="79">
        <f>0</f>
        <v>0</v>
      </c>
      <c r="AF43" s="79">
        <f>0</f>
        <v>0</v>
      </c>
      <c r="AG43" s="79">
        <f>0</f>
        <v>0</v>
      </c>
      <c r="AH43" s="79">
        <f>0</f>
        <v>0</v>
      </c>
      <c r="AI43" s="79">
        <f>0</f>
        <v>0</v>
      </c>
      <c r="AJ43" s="79">
        <f>0</f>
        <v>0</v>
      </c>
      <c r="AK43" s="79">
        <f>0</f>
        <v>0</v>
      </c>
      <c r="AL43" s="79">
        <f>0</f>
        <v>0</v>
      </c>
      <c r="AM43" s="79">
        <f>0</f>
        <v>0</v>
      </c>
      <c r="AN43" s="79">
        <f>0</f>
        <v>0</v>
      </c>
      <c r="AO43" s="79">
        <f>0</f>
        <v>0</v>
      </c>
      <c r="AP43" s="79">
        <f>0</f>
        <v>0</v>
      </c>
      <c r="AQ43" s="79">
        <f>0</f>
        <v>0</v>
      </c>
    </row>
    <row r="44" spans="1:43" ht="41.25" customHeight="1">
      <c r="A44" s="87" t="s">
        <v>192</v>
      </c>
      <c r="B44" s="88">
        <v>256</v>
      </c>
      <c r="C44" s="86">
        <v>36</v>
      </c>
      <c r="D44" s="79">
        <f>0</f>
        <v>0</v>
      </c>
      <c r="E44" s="79">
        <f>0</f>
        <v>0</v>
      </c>
      <c r="F44" s="79">
        <f>0</f>
        <v>0</v>
      </c>
      <c r="G44" s="79">
        <f>0</f>
        <v>0</v>
      </c>
      <c r="H44" s="79">
        <f>0</f>
        <v>0</v>
      </c>
      <c r="I44" s="79">
        <f>0</f>
        <v>0</v>
      </c>
      <c r="J44" s="79">
        <f>0</f>
        <v>0</v>
      </c>
      <c r="K44" s="79">
        <f>0</f>
        <v>0</v>
      </c>
      <c r="L44" s="79">
        <f>0</f>
        <v>0</v>
      </c>
      <c r="M44" s="79">
        <f>0</f>
        <v>0</v>
      </c>
      <c r="N44" s="79">
        <f>0</f>
        <v>0</v>
      </c>
      <c r="O44" s="79">
        <f>0</f>
        <v>0</v>
      </c>
      <c r="P44" s="79">
        <f>0</f>
        <v>0</v>
      </c>
      <c r="Q44" s="79">
        <f>0</f>
        <v>0</v>
      </c>
      <c r="R44" s="79">
        <f>0</f>
        <v>0</v>
      </c>
      <c r="S44" s="79">
        <f>0</f>
        <v>0</v>
      </c>
      <c r="T44" s="79">
        <f>0</f>
        <v>0</v>
      </c>
      <c r="U44" s="79">
        <f>0</f>
        <v>0</v>
      </c>
      <c r="V44" s="79">
        <f>0</f>
        <v>0</v>
      </c>
      <c r="W44" s="79">
        <f>0</f>
        <v>0</v>
      </c>
      <c r="X44" s="79">
        <f>0</f>
        <v>0</v>
      </c>
      <c r="Y44" s="79">
        <f>0</f>
        <v>0</v>
      </c>
      <c r="Z44" s="79">
        <f>0</f>
        <v>0</v>
      </c>
      <c r="AA44" s="79">
        <f>0</f>
        <v>0</v>
      </c>
      <c r="AB44" s="79">
        <f>0</f>
        <v>0</v>
      </c>
      <c r="AC44" s="79">
        <f>0</f>
        <v>0</v>
      </c>
      <c r="AD44" s="79">
        <f>0</f>
        <v>0</v>
      </c>
      <c r="AE44" s="79">
        <f>0</f>
        <v>0</v>
      </c>
      <c r="AF44" s="79">
        <f>0</f>
        <v>0</v>
      </c>
      <c r="AG44" s="79">
        <f>0</f>
        <v>0</v>
      </c>
      <c r="AH44" s="79">
        <f>0</f>
        <v>0</v>
      </c>
      <c r="AI44" s="79">
        <f>0</f>
        <v>0</v>
      </c>
      <c r="AJ44" s="79">
        <f>0</f>
        <v>0</v>
      </c>
      <c r="AK44" s="79">
        <f>0</f>
        <v>0</v>
      </c>
      <c r="AL44" s="79">
        <f>0</f>
        <v>0</v>
      </c>
      <c r="AM44" s="79">
        <f>0</f>
        <v>0</v>
      </c>
      <c r="AN44" s="79">
        <f>0</f>
        <v>0</v>
      </c>
      <c r="AO44" s="79">
        <f>0</f>
        <v>0</v>
      </c>
      <c r="AP44" s="79">
        <f>0</f>
        <v>0</v>
      </c>
      <c r="AQ44" s="79">
        <f>0</f>
        <v>0</v>
      </c>
    </row>
    <row r="45" spans="1:43" ht="67.900000000000006" customHeight="1">
      <c r="A45" s="87" t="s">
        <v>191</v>
      </c>
      <c r="B45" s="88" t="s">
        <v>190</v>
      </c>
      <c r="C45" s="86">
        <v>37</v>
      </c>
      <c r="D45" s="79">
        <f>1</f>
        <v>1</v>
      </c>
      <c r="E45" s="79">
        <f>0</f>
        <v>0</v>
      </c>
      <c r="F45" s="79">
        <f>1</f>
        <v>1</v>
      </c>
      <c r="G45" s="79">
        <f>0</f>
        <v>0</v>
      </c>
      <c r="H45" s="79">
        <f>0</f>
        <v>0</v>
      </c>
      <c r="I45" s="79">
        <f>0</f>
        <v>0</v>
      </c>
      <c r="J45" s="79">
        <f>0</f>
        <v>0</v>
      </c>
      <c r="K45" s="79">
        <f>0</f>
        <v>0</v>
      </c>
      <c r="L45" s="79">
        <f>0</f>
        <v>0</v>
      </c>
      <c r="M45" s="79">
        <f>0</f>
        <v>0</v>
      </c>
      <c r="N45" s="79">
        <f>0</f>
        <v>0</v>
      </c>
      <c r="O45" s="79">
        <f>0</f>
        <v>0</v>
      </c>
      <c r="P45" s="79">
        <f>0</f>
        <v>0</v>
      </c>
      <c r="Q45" s="79">
        <f>0</f>
        <v>0</v>
      </c>
      <c r="R45" s="79">
        <f>0</f>
        <v>0</v>
      </c>
      <c r="S45" s="79">
        <f>0</f>
        <v>0</v>
      </c>
      <c r="T45" s="79">
        <f>0</f>
        <v>0</v>
      </c>
      <c r="U45" s="79">
        <f>0</f>
        <v>0</v>
      </c>
      <c r="V45" s="79">
        <f>0</f>
        <v>0</v>
      </c>
      <c r="W45" s="79">
        <f>0</f>
        <v>0</v>
      </c>
      <c r="X45" s="79">
        <f>0</f>
        <v>0</v>
      </c>
      <c r="Y45" s="79">
        <f>0</f>
        <v>0</v>
      </c>
      <c r="Z45" s="79">
        <f>0</f>
        <v>0</v>
      </c>
      <c r="AA45" s="79">
        <f>0</f>
        <v>0</v>
      </c>
      <c r="AB45" s="79">
        <f>0</f>
        <v>0</v>
      </c>
      <c r="AC45" s="79">
        <f>0</f>
        <v>0</v>
      </c>
      <c r="AD45" s="79">
        <f>0</f>
        <v>0</v>
      </c>
      <c r="AE45" s="79">
        <f>0</f>
        <v>0</v>
      </c>
      <c r="AF45" s="79">
        <f>0</f>
        <v>0</v>
      </c>
      <c r="AG45" s="79">
        <f>0</f>
        <v>0</v>
      </c>
      <c r="AH45" s="79">
        <f>0</f>
        <v>0</v>
      </c>
      <c r="AI45" s="79">
        <f>0</f>
        <v>0</v>
      </c>
      <c r="AJ45" s="79">
        <f>0</f>
        <v>0</v>
      </c>
      <c r="AK45" s="79">
        <f>0</f>
        <v>0</v>
      </c>
      <c r="AL45" s="79">
        <f>0</f>
        <v>0</v>
      </c>
      <c r="AM45" s="79">
        <f>0</f>
        <v>0</v>
      </c>
      <c r="AN45" s="79">
        <f>0</f>
        <v>0</v>
      </c>
      <c r="AO45" s="79">
        <f>0</f>
        <v>0</v>
      </c>
      <c r="AP45" s="79">
        <f>0</f>
        <v>0</v>
      </c>
      <c r="AQ45" s="79">
        <f>0</f>
        <v>0</v>
      </c>
    </row>
    <row r="46" spans="1:43" ht="67.900000000000006" customHeight="1">
      <c r="A46" s="87" t="s">
        <v>189</v>
      </c>
      <c r="B46" s="88">
        <v>264</v>
      </c>
      <c r="C46" s="86">
        <v>38</v>
      </c>
      <c r="D46" s="79">
        <f>0</f>
        <v>0</v>
      </c>
      <c r="E46" s="79">
        <f>0</f>
        <v>0</v>
      </c>
      <c r="F46" s="79">
        <f>0</f>
        <v>0</v>
      </c>
      <c r="G46" s="79">
        <f>0</f>
        <v>0</v>
      </c>
      <c r="H46" s="79">
        <f>0</f>
        <v>0</v>
      </c>
      <c r="I46" s="79">
        <f>0</f>
        <v>0</v>
      </c>
      <c r="J46" s="79">
        <f>0</f>
        <v>0</v>
      </c>
      <c r="K46" s="79">
        <f>0</f>
        <v>0</v>
      </c>
      <c r="L46" s="79">
        <f>0</f>
        <v>0</v>
      </c>
      <c r="M46" s="79">
        <f>0</f>
        <v>0</v>
      </c>
      <c r="N46" s="79">
        <f>0</f>
        <v>0</v>
      </c>
      <c r="O46" s="79">
        <f>0</f>
        <v>0</v>
      </c>
      <c r="P46" s="79">
        <f>0</f>
        <v>0</v>
      </c>
      <c r="Q46" s="79">
        <f>0</f>
        <v>0</v>
      </c>
      <c r="R46" s="79">
        <f>0</f>
        <v>0</v>
      </c>
      <c r="S46" s="79">
        <f>0</f>
        <v>0</v>
      </c>
      <c r="T46" s="79">
        <f>0</f>
        <v>0</v>
      </c>
      <c r="U46" s="79">
        <f>0</f>
        <v>0</v>
      </c>
      <c r="V46" s="79">
        <f>0</f>
        <v>0</v>
      </c>
      <c r="W46" s="79">
        <f>0</f>
        <v>0</v>
      </c>
      <c r="X46" s="79">
        <f>0</f>
        <v>0</v>
      </c>
      <c r="Y46" s="79">
        <f>0</f>
        <v>0</v>
      </c>
      <c r="Z46" s="79">
        <f>0</f>
        <v>0</v>
      </c>
      <c r="AA46" s="79">
        <f>0</f>
        <v>0</v>
      </c>
      <c r="AB46" s="79">
        <f>0</f>
        <v>0</v>
      </c>
      <c r="AC46" s="79">
        <f>0</f>
        <v>0</v>
      </c>
      <c r="AD46" s="79">
        <f>0</f>
        <v>0</v>
      </c>
      <c r="AE46" s="79">
        <f>0</f>
        <v>0</v>
      </c>
      <c r="AF46" s="79">
        <f>0</f>
        <v>0</v>
      </c>
      <c r="AG46" s="79">
        <f>0</f>
        <v>0</v>
      </c>
      <c r="AH46" s="79">
        <f>0</f>
        <v>0</v>
      </c>
      <c r="AI46" s="79">
        <f>0</f>
        <v>0</v>
      </c>
      <c r="AJ46" s="79">
        <f>0</f>
        <v>0</v>
      </c>
      <c r="AK46" s="79">
        <f>0</f>
        <v>0</v>
      </c>
      <c r="AL46" s="79">
        <f>0</f>
        <v>0</v>
      </c>
      <c r="AM46" s="79">
        <f>0</f>
        <v>0</v>
      </c>
      <c r="AN46" s="79">
        <f>0</f>
        <v>0</v>
      </c>
      <c r="AO46" s="79">
        <f>0</f>
        <v>0</v>
      </c>
      <c r="AP46" s="79">
        <f>0</f>
        <v>0</v>
      </c>
      <c r="AQ46" s="79">
        <f>0</f>
        <v>0</v>
      </c>
    </row>
    <row r="47" spans="1:43" ht="90">
      <c r="A47" s="87" t="s">
        <v>188</v>
      </c>
      <c r="B47" s="88" t="s">
        <v>187</v>
      </c>
      <c r="C47" s="86">
        <v>39</v>
      </c>
      <c r="D47" s="79">
        <f>0</f>
        <v>0</v>
      </c>
      <c r="E47" s="79">
        <f>0</f>
        <v>0</v>
      </c>
      <c r="F47" s="79">
        <f>0</f>
        <v>0</v>
      </c>
      <c r="G47" s="79">
        <f>0</f>
        <v>0</v>
      </c>
      <c r="H47" s="79">
        <f>0</f>
        <v>0</v>
      </c>
      <c r="I47" s="79">
        <f>0</f>
        <v>0</v>
      </c>
      <c r="J47" s="79">
        <f>0</f>
        <v>0</v>
      </c>
      <c r="K47" s="79">
        <f>0</f>
        <v>0</v>
      </c>
      <c r="L47" s="79">
        <f>0</f>
        <v>0</v>
      </c>
      <c r="M47" s="79">
        <f>0</f>
        <v>0</v>
      </c>
      <c r="N47" s="79">
        <f>0</f>
        <v>0</v>
      </c>
      <c r="O47" s="79">
        <f>0</f>
        <v>0</v>
      </c>
      <c r="P47" s="79">
        <f>0</f>
        <v>0</v>
      </c>
      <c r="Q47" s="79">
        <f>0</f>
        <v>0</v>
      </c>
      <c r="R47" s="79">
        <f>0</f>
        <v>0</v>
      </c>
      <c r="S47" s="79">
        <f>0</f>
        <v>0</v>
      </c>
      <c r="T47" s="79">
        <f>0</f>
        <v>0</v>
      </c>
      <c r="U47" s="79">
        <f>0</f>
        <v>0</v>
      </c>
      <c r="V47" s="79">
        <f>0</f>
        <v>0</v>
      </c>
      <c r="W47" s="79">
        <f>0</f>
        <v>0</v>
      </c>
      <c r="X47" s="79">
        <f>0</f>
        <v>0</v>
      </c>
      <c r="Y47" s="79">
        <f>0</f>
        <v>0</v>
      </c>
      <c r="Z47" s="79">
        <f>0</f>
        <v>0</v>
      </c>
      <c r="AA47" s="79">
        <f>0</f>
        <v>0</v>
      </c>
      <c r="AB47" s="79">
        <f>0</f>
        <v>0</v>
      </c>
      <c r="AC47" s="79">
        <f>0</f>
        <v>0</v>
      </c>
      <c r="AD47" s="79">
        <f>0</f>
        <v>0</v>
      </c>
      <c r="AE47" s="79">
        <f>0</f>
        <v>0</v>
      </c>
      <c r="AF47" s="79">
        <f>0</f>
        <v>0</v>
      </c>
      <c r="AG47" s="79">
        <f>0</f>
        <v>0</v>
      </c>
      <c r="AH47" s="79">
        <f>0</f>
        <v>0</v>
      </c>
      <c r="AI47" s="79">
        <f>0</f>
        <v>0</v>
      </c>
      <c r="AJ47" s="79">
        <f>0</f>
        <v>0</v>
      </c>
      <c r="AK47" s="79">
        <f>0</f>
        <v>0</v>
      </c>
      <c r="AL47" s="79">
        <f>0</f>
        <v>0</v>
      </c>
      <c r="AM47" s="79">
        <f>0</f>
        <v>0</v>
      </c>
      <c r="AN47" s="79">
        <f>0</f>
        <v>0</v>
      </c>
      <c r="AO47" s="79">
        <f>0</f>
        <v>0</v>
      </c>
      <c r="AP47" s="79">
        <f>0</f>
        <v>0</v>
      </c>
      <c r="AQ47" s="79">
        <f>0</f>
        <v>0</v>
      </c>
    </row>
    <row r="48" spans="1:43" ht="75" customHeight="1">
      <c r="A48" s="87" t="s">
        <v>186</v>
      </c>
      <c r="B48" s="89" t="s">
        <v>185</v>
      </c>
      <c r="C48" s="86">
        <v>40</v>
      </c>
      <c r="D48" s="79">
        <f>0</f>
        <v>0</v>
      </c>
      <c r="E48" s="79">
        <f>0</f>
        <v>0</v>
      </c>
      <c r="F48" s="79">
        <f>0</f>
        <v>0</v>
      </c>
      <c r="G48" s="79">
        <f>0</f>
        <v>0</v>
      </c>
      <c r="H48" s="79">
        <f>0</f>
        <v>0</v>
      </c>
      <c r="I48" s="79">
        <f>0</f>
        <v>0</v>
      </c>
      <c r="J48" s="79">
        <f>0</f>
        <v>0</v>
      </c>
      <c r="K48" s="79">
        <f>0</f>
        <v>0</v>
      </c>
      <c r="L48" s="79">
        <f>0</f>
        <v>0</v>
      </c>
      <c r="M48" s="79">
        <f>0</f>
        <v>0</v>
      </c>
      <c r="N48" s="79">
        <f>0</f>
        <v>0</v>
      </c>
      <c r="O48" s="79">
        <f>0</f>
        <v>0</v>
      </c>
      <c r="P48" s="79">
        <f>0</f>
        <v>0</v>
      </c>
      <c r="Q48" s="79">
        <f>0</f>
        <v>0</v>
      </c>
      <c r="R48" s="79">
        <f>0</f>
        <v>0</v>
      </c>
      <c r="S48" s="79">
        <f>0</f>
        <v>0</v>
      </c>
      <c r="T48" s="79">
        <f>0</f>
        <v>0</v>
      </c>
      <c r="U48" s="79">
        <f>0</f>
        <v>0</v>
      </c>
      <c r="V48" s="79">
        <f>0</f>
        <v>0</v>
      </c>
      <c r="W48" s="79">
        <f>0</f>
        <v>0</v>
      </c>
      <c r="X48" s="79">
        <f>0</f>
        <v>0</v>
      </c>
      <c r="Y48" s="79">
        <f>0</f>
        <v>0</v>
      </c>
      <c r="Z48" s="79">
        <f>0</f>
        <v>0</v>
      </c>
      <c r="AA48" s="79">
        <f>0</f>
        <v>0</v>
      </c>
      <c r="AB48" s="79">
        <f>0</f>
        <v>0</v>
      </c>
      <c r="AC48" s="79">
        <f>0</f>
        <v>0</v>
      </c>
      <c r="AD48" s="79">
        <f>0</f>
        <v>0</v>
      </c>
      <c r="AE48" s="79">
        <f>0</f>
        <v>0</v>
      </c>
      <c r="AF48" s="79">
        <f>0</f>
        <v>0</v>
      </c>
      <c r="AG48" s="79">
        <f>0</f>
        <v>0</v>
      </c>
      <c r="AH48" s="79">
        <f>0</f>
        <v>0</v>
      </c>
      <c r="AI48" s="79">
        <f>0</f>
        <v>0</v>
      </c>
      <c r="AJ48" s="79">
        <f>0</f>
        <v>0</v>
      </c>
      <c r="AK48" s="79">
        <f>0</f>
        <v>0</v>
      </c>
      <c r="AL48" s="79">
        <f>0</f>
        <v>0</v>
      </c>
      <c r="AM48" s="79">
        <f>0</f>
        <v>0</v>
      </c>
      <c r="AN48" s="79">
        <f>0</f>
        <v>0</v>
      </c>
      <c r="AO48" s="79">
        <f>0</f>
        <v>0</v>
      </c>
      <c r="AP48" s="79">
        <f>0</f>
        <v>0</v>
      </c>
      <c r="AQ48" s="79">
        <f>0</f>
        <v>0</v>
      </c>
    </row>
    <row r="49" spans="1:43" ht="76.150000000000006" customHeight="1">
      <c r="A49" s="87" t="s">
        <v>184</v>
      </c>
      <c r="B49" s="88" t="s">
        <v>183</v>
      </c>
      <c r="C49" s="86">
        <v>41</v>
      </c>
      <c r="D49" s="79">
        <f>0</f>
        <v>0</v>
      </c>
      <c r="E49" s="79">
        <f>0</f>
        <v>0</v>
      </c>
      <c r="F49" s="79">
        <f>0</f>
        <v>0</v>
      </c>
      <c r="G49" s="79">
        <f>0</f>
        <v>0</v>
      </c>
      <c r="H49" s="79">
        <f>0</f>
        <v>0</v>
      </c>
      <c r="I49" s="79">
        <f>0</f>
        <v>0</v>
      </c>
      <c r="J49" s="79">
        <f>0</f>
        <v>0</v>
      </c>
      <c r="K49" s="79">
        <f>0</f>
        <v>0</v>
      </c>
      <c r="L49" s="79">
        <f>0</f>
        <v>0</v>
      </c>
      <c r="M49" s="79">
        <f>0</f>
        <v>0</v>
      </c>
      <c r="N49" s="79">
        <f>0</f>
        <v>0</v>
      </c>
      <c r="O49" s="79">
        <f>0</f>
        <v>0</v>
      </c>
      <c r="P49" s="79">
        <f>0</f>
        <v>0</v>
      </c>
      <c r="Q49" s="79">
        <f>0</f>
        <v>0</v>
      </c>
      <c r="R49" s="79">
        <f>0</f>
        <v>0</v>
      </c>
      <c r="S49" s="79">
        <f>0</f>
        <v>0</v>
      </c>
      <c r="T49" s="79">
        <f>0</f>
        <v>0</v>
      </c>
      <c r="U49" s="79">
        <f>0</f>
        <v>0</v>
      </c>
      <c r="V49" s="79">
        <f>0</f>
        <v>0</v>
      </c>
      <c r="W49" s="79">
        <f>0</f>
        <v>0</v>
      </c>
      <c r="X49" s="79">
        <f>0</f>
        <v>0</v>
      </c>
      <c r="Y49" s="79">
        <f>0</f>
        <v>0</v>
      </c>
      <c r="Z49" s="79">
        <f>0</f>
        <v>0</v>
      </c>
      <c r="AA49" s="79">
        <f>0</f>
        <v>0</v>
      </c>
      <c r="AB49" s="79">
        <f>0</f>
        <v>0</v>
      </c>
      <c r="AC49" s="79">
        <f>0</f>
        <v>0</v>
      </c>
      <c r="AD49" s="79">
        <f>0</f>
        <v>0</v>
      </c>
      <c r="AE49" s="79">
        <f>0</f>
        <v>0</v>
      </c>
      <c r="AF49" s="79">
        <f>0</f>
        <v>0</v>
      </c>
      <c r="AG49" s="79">
        <f>0</f>
        <v>0</v>
      </c>
      <c r="AH49" s="79">
        <f>0</f>
        <v>0</v>
      </c>
      <c r="AI49" s="79">
        <f>0</f>
        <v>0</v>
      </c>
      <c r="AJ49" s="79">
        <f>0</f>
        <v>0</v>
      </c>
      <c r="AK49" s="79">
        <f>0</f>
        <v>0</v>
      </c>
      <c r="AL49" s="79">
        <f>0</f>
        <v>0</v>
      </c>
      <c r="AM49" s="79">
        <f>0</f>
        <v>0</v>
      </c>
      <c r="AN49" s="79">
        <f>0</f>
        <v>0</v>
      </c>
      <c r="AO49" s="79">
        <f>0</f>
        <v>0</v>
      </c>
      <c r="AP49" s="79">
        <f>0</f>
        <v>0</v>
      </c>
      <c r="AQ49" s="79">
        <f>0</f>
        <v>0</v>
      </c>
    </row>
    <row r="50" spans="1:43" ht="120" customHeight="1">
      <c r="A50" s="87" t="s">
        <v>182</v>
      </c>
      <c r="B50" s="88" t="s">
        <v>181</v>
      </c>
      <c r="C50" s="86">
        <v>42</v>
      </c>
      <c r="D50" s="79">
        <f>49</f>
        <v>49</v>
      </c>
      <c r="E50" s="79">
        <f>0</f>
        <v>0</v>
      </c>
      <c r="F50" s="79">
        <f>49</f>
        <v>49</v>
      </c>
      <c r="G50" s="79">
        <f>0</f>
        <v>0</v>
      </c>
      <c r="H50" s="79">
        <f>0</f>
        <v>0</v>
      </c>
      <c r="I50" s="79">
        <f>0</f>
        <v>0</v>
      </c>
      <c r="J50" s="79">
        <f>0</f>
        <v>0</v>
      </c>
      <c r="K50" s="79">
        <f>0</f>
        <v>0</v>
      </c>
      <c r="L50" s="79">
        <f>0</f>
        <v>0</v>
      </c>
      <c r="M50" s="79">
        <f>0</f>
        <v>0</v>
      </c>
      <c r="N50" s="79">
        <f>1</f>
        <v>1</v>
      </c>
      <c r="O50" s="79">
        <f>2</f>
        <v>2</v>
      </c>
      <c r="P50" s="79">
        <f>0</f>
        <v>0</v>
      </c>
      <c r="Q50" s="79">
        <f>1</f>
        <v>1</v>
      </c>
      <c r="R50" s="79">
        <f>0</f>
        <v>0</v>
      </c>
      <c r="S50" s="79">
        <f>0</f>
        <v>0</v>
      </c>
      <c r="T50" s="79">
        <f>0</f>
        <v>0</v>
      </c>
      <c r="U50" s="79">
        <f>0</f>
        <v>0</v>
      </c>
      <c r="V50" s="79">
        <f>2</f>
        <v>2</v>
      </c>
      <c r="W50" s="79">
        <f>0</f>
        <v>0</v>
      </c>
      <c r="X50" s="79">
        <f>0</f>
        <v>0</v>
      </c>
      <c r="Y50" s="79">
        <f>0</f>
        <v>0</v>
      </c>
      <c r="Z50" s="79">
        <f>0</f>
        <v>0</v>
      </c>
      <c r="AA50" s="79">
        <f>0</f>
        <v>0</v>
      </c>
      <c r="AB50" s="79">
        <f>0</f>
        <v>0</v>
      </c>
      <c r="AC50" s="79">
        <f>2</f>
        <v>2</v>
      </c>
      <c r="AD50" s="79">
        <f>0</f>
        <v>0</v>
      </c>
      <c r="AE50" s="79">
        <f>0</f>
        <v>0</v>
      </c>
      <c r="AF50" s="79">
        <f>0</f>
        <v>0</v>
      </c>
      <c r="AG50" s="79">
        <f>0</f>
        <v>0</v>
      </c>
      <c r="AH50" s="79">
        <f>1</f>
        <v>1</v>
      </c>
      <c r="AI50" s="79">
        <f>0</f>
        <v>0</v>
      </c>
      <c r="AJ50" s="79">
        <f>0</f>
        <v>0</v>
      </c>
      <c r="AK50" s="79">
        <f>2</f>
        <v>2</v>
      </c>
      <c r="AL50" s="79">
        <f>0</f>
        <v>0</v>
      </c>
      <c r="AM50" s="79">
        <f>1</f>
        <v>1</v>
      </c>
      <c r="AN50" s="79">
        <f>0</f>
        <v>0</v>
      </c>
      <c r="AO50" s="79">
        <f>2</f>
        <v>2</v>
      </c>
      <c r="AP50" s="79">
        <f>0</f>
        <v>0</v>
      </c>
      <c r="AQ50" s="79">
        <f>0</f>
        <v>0</v>
      </c>
    </row>
    <row r="51" spans="1:43" ht="30">
      <c r="A51" s="87" t="s">
        <v>180</v>
      </c>
      <c r="B51" s="88">
        <v>290</v>
      </c>
      <c r="C51" s="86">
        <v>43</v>
      </c>
      <c r="D51" s="79">
        <f>0</f>
        <v>0</v>
      </c>
      <c r="E51" s="79">
        <f>0</f>
        <v>0</v>
      </c>
      <c r="F51" s="79">
        <f>0</f>
        <v>0</v>
      </c>
      <c r="G51" s="79">
        <f>0</f>
        <v>0</v>
      </c>
      <c r="H51" s="79">
        <f>0</f>
        <v>0</v>
      </c>
      <c r="I51" s="79">
        <f>0</f>
        <v>0</v>
      </c>
      <c r="J51" s="79">
        <f>0</f>
        <v>0</v>
      </c>
      <c r="K51" s="79">
        <f>0</f>
        <v>0</v>
      </c>
      <c r="L51" s="79">
        <f>0</f>
        <v>0</v>
      </c>
      <c r="M51" s="79">
        <f>0</f>
        <v>0</v>
      </c>
      <c r="N51" s="79">
        <f>0</f>
        <v>0</v>
      </c>
      <c r="O51" s="79">
        <f>0</f>
        <v>0</v>
      </c>
      <c r="P51" s="79">
        <f>0</f>
        <v>0</v>
      </c>
      <c r="Q51" s="79">
        <f>0</f>
        <v>0</v>
      </c>
      <c r="R51" s="79">
        <f>0</f>
        <v>0</v>
      </c>
      <c r="S51" s="79">
        <f>0</f>
        <v>0</v>
      </c>
      <c r="T51" s="79">
        <f>0</f>
        <v>0</v>
      </c>
      <c r="U51" s="79">
        <f>0</f>
        <v>0</v>
      </c>
      <c r="V51" s="79">
        <f>0</f>
        <v>0</v>
      </c>
      <c r="W51" s="79">
        <f>0</f>
        <v>0</v>
      </c>
      <c r="X51" s="79">
        <f>0</f>
        <v>0</v>
      </c>
      <c r="Y51" s="79">
        <f>0</f>
        <v>0</v>
      </c>
      <c r="Z51" s="79">
        <f>0</f>
        <v>0</v>
      </c>
      <c r="AA51" s="79">
        <f>0</f>
        <v>0</v>
      </c>
      <c r="AB51" s="79">
        <f>0</f>
        <v>0</v>
      </c>
      <c r="AC51" s="79">
        <f>0</f>
        <v>0</v>
      </c>
      <c r="AD51" s="79">
        <f>0</f>
        <v>0</v>
      </c>
      <c r="AE51" s="79">
        <f>0</f>
        <v>0</v>
      </c>
      <c r="AF51" s="79">
        <f>0</f>
        <v>0</v>
      </c>
      <c r="AG51" s="79">
        <f>0</f>
        <v>0</v>
      </c>
      <c r="AH51" s="79">
        <f>0</f>
        <v>0</v>
      </c>
      <c r="AI51" s="79">
        <f>0</f>
        <v>0</v>
      </c>
      <c r="AJ51" s="79">
        <f>0</f>
        <v>0</v>
      </c>
      <c r="AK51" s="79">
        <f>0</f>
        <v>0</v>
      </c>
      <c r="AL51" s="79">
        <f>0</f>
        <v>0</v>
      </c>
      <c r="AM51" s="79">
        <f>0</f>
        <v>0</v>
      </c>
      <c r="AN51" s="79">
        <f>0</f>
        <v>0</v>
      </c>
      <c r="AO51" s="79">
        <f>0</f>
        <v>0</v>
      </c>
      <c r="AP51" s="79">
        <f>0</f>
        <v>0</v>
      </c>
      <c r="AQ51" s="79">
        <f>0</f>
        <v>0</v>
      </c>
    </row>
    <row r="52" spans="1:43" ht="30">
      <c r="A52" s="87" t="s">
        <v>179</v>
      </c>
      <c r="B52" s="88">
        <v>291</v>
      </c>
      <c r="C52" s="86">
        <v>44</v>
      </c>
      <c r="D52" s="79">
        <f>1</f>
        <v>1</v>
      </c>
      <c r="E52" s="79">
        <f>0</f>
        <v>0</v>
      </c>
      <c r="F52" s="79">
        <f>1</f>
        <v>1</v>
      </c>
      <c r="G52" s="79">
        <f>0</f>
        <v>0</v>
      </c>
      <c r="H52" s="79">
        <f>0</f>
        <v>0</v>
      </c>
      <c r="I52" s="79">
        <f>0</f>
        <v>0</v>
      </c>
      <c r="J52" s="79">
        <f>0</f>
        <v>0</v>
      </c>
      <c r="K52" s="79">
        <f>0</f>
        <v>0</v>
      </c>
      <c r="L52" s="79">
        <f>0</f>
        <v>0</v>
      </c>
      <c r="M52" s="79">
        <f>0</f>
        <v>0</v>
      </c>
      <c r="N52" s="79">
        <f>0</f>
        <v>0</v>
      </c>
      <c r="O52" s="79">
        <f>0</f>
        <v>0</v>
      </c>
      <c r="P52" s="79">
        <f>0</f>
        <v>0</v>
      </c>
      <c r="Q52" s="79">
        <f>0</f>
        <v>0</v>
      </c>
      <c r="R52" s="79">
        <f>0</f>
        <v>0</v>
      </c>
      <c r="S52" s="79">
        <f>0</f>
        <v>0</v>
      </c>
      <c r="T52" s="79">
        <f>0</f>
        <v>0</v>
      </c>
      <c r="U52" s="79">
        <f>0</f>
        <v>0</v>
      </c>
      <c r="V52" s="79">
        <f>0</f>
        <v>0</v>
      </c>
      <c r="W52" s="79">
        <f>0</f>
        <v>0</v>
      </c>
      <c r="X52" s="79">
        <f>0</f>
        <v>0</v>
      </c>
      <c r="Y52" s="79">
        <f>0</f>
        <v>0</v>
      </c>
      <c r="Z52" s="79">
        <f>0</f>
        <v>0</v>
      </c>
      <c r="AA52" s="79">
        <f>0</f>
        <v>0</v>
      </c>
      <c r="AB52" s="79">
        <f>0</f>
        <v>0</v>
      </c>
      <c r="AC52" s="79">
        <f>0</f>
        <v>0</v>
      </c>
      <c r="AD52" s="79">
        <f>0</f>
        <v>0</v>
      </c>
      <c r="AE52" s="79">
        <f>0</f>
        <v>0</v>
      </c>
      <c r="AF52" s="79">
        <f>0</f>
        <v>0</v>
      </c>
      <c r="AG52" s="79">
        <f>0</f>
        <v>0</v>
      </c>
      <c r="AH52" s="79">
        <f>0</f>
        <v>0</v>
      </c>
      <c r="AI52" s="79">
        <f>0</f>
        <v>0</v>
      </c>
      <c r="AJ52" s="79">
        <f>0</f>
        <v>0</v>
      </c>
      <c r="AK52" s="79">
        <f>0</f>
        <v>0</v>
      </c>
      <c r="AL52" s="79">
        <f>0</f>
        <v>0</v>
      </c>
      <c r="AM52" s="79">
        <f>0</f>
        <v>0</v>
      </c>
      <c r="AN52" s="79">
        <f>0</f>
        <v>0</v>
      </c>
      <c r="AO52" s="79">
        <f>0</f>
        <v>0</v>
      </c>
      <c r="AP52" s="79">
        <f>0</f>
        <v>0</v>
      </c>
      <c r="AQ52" s="79">
        <f>0</f>
        <v>0</v>
      </c>
    </row>
    <row r="53" spans="1:43" ht="60">
      <c r="A53" s="87" t="s">
        <v>178</v>
      </c>
      <c r="B53" s="89" t="s">
        <v>270</v>
      </c>
      <c r="C53" s="86">
        <v>45</v>
      </c>
      <c r="D53" s="79">
        <f>22</f>
        <v>22</v>
      </c>
      <c r="E53" s="79">
        <f>1</f>
        <v>1</v>
      </c>
      <c r="F53" s="79">
        <f>19</f>
        <v>19</v>
      </c>
      <c r="G53" s="79">
        <f>0</f>
        <v>0</v>
      </c>
      <c r="H53" s="79">
        <f>0</f>
        <v>0</v>
      </c>
      <c r="I53" s="79">
        <f>0</f>
        <v>0</v>
      </c>
      <c r="J53" s="79">
        <f>0</f>
        <v>0</v>
      </c>
      <c r="K53" s="79">
        <f>0</f>
        <v>0</v>
      </c>
      <c r="L53" s="79">
        <f>0</f>
        <v>0</v>
      </c>
      <c r="M53" s="79">
        <f>0</f>
        <v>0</v>
      </c>
      <c r="N53" s="79">
        <f>0</f>
        <v>0</v>
      </c>
      <c r="O53" s="79">
        <f>6</f>
        <v>6</v>
      </c>
      <c r="P53" s="79">
        <f>0</f>
        <v>0</v>
      </c>
      <c r="Q53" s="79">
        <f>0</f>
        <v>0</v>
      </c>
      <c r="R53" s="79">
        <f>0</f>
        <v>0</v>
      </c>
      <c r="S53" s="79">
        <f>0</f>
        <v>0</v>
      </c>
      <c r="T53" s="79">
        <f>6</f>
        <v>6</v>
      </c>
      <c r="U53" s="79">
        <f>0</f>
        <v>0</v>
      </c>
      <c r="V53" s="79">
        <f>0</f>
        <v>0</v>
      </c>
      <c r="W53" s="79">
        <f>0</f>
        <v>0</v>
      </c>
      <c r="X53" s="79">
        <f>6</f>
        <v>6</v>
      </c>
      <c r="Y53" s="79">
        <f>4</f>
        <v>4</v>
      </c>
      <c r="Z53" s="79">
        <f>0</f>
        <v>0</v>
      </c>
      <c r="AA53" s="79">
        <f>0</f>
        <v>0</v>
      </c>
      <c r="AB53" s="79">
        <f>0</f>
        <v>0</v>
      </c>
      <c r="AC53" s="79">
        <f>2</f>
        <v>2</v>
      </c>
      <c r="AD53" s="79">
        <f>0</f>
        <v>0</v>
      </c>
      <c r="AE53" s="79">
        <f>0</f>
        <v>0</v>
      </c>
      <c r="AF53" s="79">
        <f>0</f>
        <v>0</v>
      </c>
      <c r="AG53" s="79">
        <f>0</f>
        <v>0</v>
      </c>
      <c r="AH53" s="79">
        <f>1</f>
        <v>1</v>
      </c>
      <c r="AI53" s="79">
        <f>0</f>
        <v>0</v>
      </c>
      <c r="AJ53" s="79">
        <f>0</f>
        <v>0</v>
      </c>
      <c r="AK53" s="79">
        <f>1</f>
        <v>1</v>
      </c>
      <c r="AL53" s="79">
        <f>0</f>
        <v>0</v>
      </c>
      <c r="AM53" s="79">
        <f>2</f>
        <v>2</v>
      </c>
      <c r="AN53" s="79">
        <f>0</f>
        <v>0</v>
      </c>
      <c r="AO53" s="79">
        <f>6</f>
        <v>6</v>
      </c>
      <c r="AP53" s="79">
        <f>0</f>
        <v>0</v>
      </c>
      <c r="AQ53" s="79">
        <f>0</f>
        <v>0</v>
      </c>
    </row>
    <row r="54" spans="1:43" ht="71.25" customHeight="1">
      <c r="A54" s="87" t="s">
        <v>177</v>
      </c>
      <c r="B54" s="90" t="s">
        <v>176</v>
      </c>
      <c r="C54" s="86">
        <v>46</v>
      </c>
      <c r="D54" s="79">
        <f>1111</f>
        <v>1111</v>
      </c>
      <c r="E54" s="79">
        <f>2</f>
        <v>2</v>
      </c>
      <c r="F54" s="79">
        <f>1088</f>
        <v>1088</v>
      </c>
      <c r="G54" s="79">
        <f>4</f>
        <v>4</v>
      </c>
      <c r="H54" s="79">
        <f>0</f>
        <v>0</v>
      </c>
      <c r="I54" s="79">
        <f>22</f>
        <v>22</v>
      </c>
      <c r="J54" s="79">
        <f>0</f>
        <v>0</v>
      </c>
      <c r="K54" s="79">
        <f>0</f>
        <v>0</v>
      </c>
      <c r="L54" s="79">
        <f>0</f>
        <v>0</v>
      </c>
      <c r="M54" s="79">
        <f>0</f>
        <v>0</v>
      </c>
      <c r="N54" s="79">
        <f>1</f>
        <v>1</v>
      </c>
      <c r="O54" s="79">
        <f>134</f>
        <v>134</v>
      </c>
      <c r="P54" s="79">
        <f>31</f>
        <v>31</v>
      </c>
      <c r="Q54" s="79">
        <f>14</f>
        <v>14</v>
      </c>
      <c r="R54" s="79">
        <f>0</f>
        <v>0</v>
      </c>
      <c r="S54" s="79">
        <f>2</f>
        <v>2</v>
      </c>
      <c r="T54" s="79">
        <f>52</f>
        <v>52</v>
      </c>
      <c r="U54" s="79">
        <f>6</f>
        <v>6</v>
      </c>
      <c r="V54" s="79">
        <f>36</f>
        <v>36</v>
      </c>
      <c r="W54" s="79">
        <f>17</f>
        <v>17</v>
      </c>
      <c r="X54" s="79">
        <f>75</f>
        <v>75</v>
      </c>
      <c r="Y54" s="79">
        <f>51</f>
        <v>51</v>
      </c>
      <c r="Z54" s="79">
        <f>7</f>
        <v>7</v>
      </c>
      <c r="AA54" s="79">
        <f>4</f>
        <v>4</v>
      </c>
      <c r="AB54" s="79">
        <f>2</f>
        <v>2</v>
      </c>
      <c r="AC54" s="79">
        <f>76</f>
        <v>76</v>
      </c>
      <c r="AD54" s="79">
        <f>11</f>
        <v>11</v>
      </c>
      <c r="AE54" s="79">
        <f>1</f>
        <v>1</v>
      </c>
      <c r="AF54" s="79">
        <f>19</f>
        <v>19</v>
      </c>
      <c r="AG54" s="79">
        <f>0</f>
        <v>0</v>
      </c>
      <c r="AH54" s="79">
        <f>47</f>
        <v>47</v>
      </c>
      <c r="AI54" s="79">
        <f>0</f>
        <v>0</v>
      </c>
      <c r="AJ54" s="79">
        <f>0</f>
        <v>0</v>
      </c>
      <c r="AK54" s="79">
        <f>38</f>
        <v>38</v>
      </c>
      <c r="AL54" s="79">
        <f>2</f>
        <v>2</v>
      </c>
      <c r="AM54" s="79">
        <f>41</f>
        <v>41</v>
      </c>
      <c r="AN54" s="79">
        <f>2</f>
        <v>2</v>
      </c>
      <c r="AO54" s="79">
        <f>131</f>
        <v>131</v>
      </c>
      <c r="AP54" s="79">
        <f>1</f>
        <v>1</v>
      </c>
      <c r="AQ54" s="79">
        <f>1</f>
        <v>1</v>
      </c>
    </row>
    <row r="55" spans="1:43" ht="73.5" customHeight="1">
      <c r="A55" s="87" t="s">
        <v>175</v>
      </c>
      <c r="B55" s="88" t="s">
        <v>174</v>
      </c>
      <c r="C55" s="86">
        <v>47</v>
      </c>
      <c r="D55" s="79">
        <f>34</f>
        <v>34</v>
      </c>
      <c r="E55" s="79">
        <f>0</f>
        <v>0</v>
      </c>
      <c r="F55" s="79">
        <f>34</f>
        <v>34</v>
      </c>
      <c r="G55" s="79">
        <f>0</f>
        <v>0</v>
      </c>
      <c r="H55" s="79">
        <f>0</f>
        <v>0</v>
      </c>
      <c r="I55" s="79">
        <f>22</f>
        <v>22</v>
      </c>
      <c r="J55" s="79">
        <f>0</f>
        <v>0</v>
      </c>
      <c r="K55" s="79">
        <f>0</f>
        <v>0</v>
      </c>
      <c r="L55" s="79">
        <f>0</f>
        <v>0</v>
      </c>
      <c r="M55" s="79">
        <f>0</f>
        <v>0</v>
      </c>
      <c r="N55" s="79">
        <f>0</f>
        <v>0</v>
      </c>
      <c r="O55" s="79">
        <f>8</f>
        <v>8</v>
      </c>
      <c r="P55" s="79">
        <f>3</f>
        <v>3</v>
      </c>
      <c r="Q55" s="79">
        <f>1</f>
        <v>1</v>
      </c>
      <c r="R55" s="79">
        <f>0</f>
        <v>0</v>
      </c>
      <c r="S55" s="79">
        <f>0</f>
        <v>0</v>
      </c>
      <c r="T55" s="79">
        <f>1</f>
        <v>1</v>
      </c>
      <c r="U55" s="79">
        <f>0</f>
        <v>0</v>
      </c>
      <c r="V55" s="79">
        <f>6</f>
        <v>6</v>
      </c>
      <c r="W55" s="79">
        <f>1</f>
        <v>1</v>
      </c>
      <c r="X55" s="79">
        <f>1</f>
        <v>1</v>
      </c>
      <c r="Y55" s="79">
        <f>4</f>
        <v>4</v>
      </c>
      <c r="Z55" s="79">
        <f>0</f>
        <v>0</v>
      </c>
      <c r="AA55" s="79">
        <f>0</f>
        <v>0</v>
      </c>
      <c r="AB55" s="79">
        <f>0</f>
        <v>0</v>
      </c>
      <c r="AC55" s="79">
        <f>4</f>
        <v>4</v>
      </c>
      <c r="AD55" s="79">
        <f>0</f>
        <v>0</v>
      </c>
      <c r="AE55" s="79">
        <f>0</f>
        <v>0</v>
      </c>
      <c r="AF55" s="79">
        <f>1</f>
        <v>1</v>
      </c>
      <c r="AG55" s="79">
        <f>0</f>
        <v>0</v>
      </c>
      <c r="AH55" s="79">
        <f>4</f>
        <v>4</v>
      </c>
      <c r="AI55" s="79">
        <f>0</f>
        <v>0</v>
      </c>
      <c r="AJ55" s="79">
        <f>0</f>
        <v>0</v>
      </c>
      <c r="AK55" s="79">
        <f>0</f>
        <v>0</v>
      </c>
      <c r="AL55" s="79">
        <f>0</f>
        <v>0</v>
      </c>
      <c r="AM55" s="79">
        <f>1</f>
        <v>1</v>
      </c>
      <c r="AN55" s="79">
        <f>0</f>
        <v>0</v>
      </c>
      <c r="AO55" s="79">
        <f>8</f>
        <v>8</v>
      </c>
      <c r="AP55" s="79">
        <f>0</f>
        <v>0</v>
      </c>
      <c r="AQ55" s="79">
        <f>0</f>
        <v>0</v>
      </c>
    </row>
    <row r="56" spans="1:43" ht="90">
      <c r="A56" s="87" t="s">
        <v>173</v>
      </c>
      <c r="B56" s="88" t="s">
        <v>172</v>
      </c>
      <c r="C56" s="86">
        <v>48</v>
      </c>
      <c r="D56" s="79">
        <f>537</f>
        <v>537</v>
      </c>
      <c r="E56" s="79">
        <f>2</f>
        <v>2</v>
      </c>
      <c r="F56" s="79">
        <f>530</f>
        <v>530</v>
      </c>
      <c r="G56" s="79">
        <f>0</f>
        <v>0</v>
      </c>
      <c r="H56" s="79">
        <f>0</f>
        <v>0</v>
      </c>
      <c r="I56" s="79">
        <f>0</f>
        <v>0</v>
      </c>
      <c r="J56" s="79">
        <f>0</f>
        <v>0</v>
      </c>
      <c r="K56" s="79">
        <f>0</f>
        <v>0</v>
      </c>
      <c r="L56" s="79">
        <f>0</f>
        <v>0</v>
      </c>
      <c r="M56" s="79">
        <f>0</f>
        <v>0</v>
      </c>
      <c r="N56" s="79">
        <f>0</f>
        <v>0</v>
      </c>
      <c r="O56" s="79">
        <f>9</f>
        <v>9</v>
      </c>
      <c r="P56" s="79">
        <f>2</f>
        <v>2</v>
      </c>
      <c r="Q56" s="79">
        <f>0</f>
        <v>0</v>
      </c>
      <c r="R56" s="79">
        <f>0</f>
        <v>0</v>
      </c>
      <c r="S56" s="79">
        <f>1</f>
        <v>1</v>
      </c>
      <c r="T56" s="79">
        <f>2</f>
        <v>2</v>
      </c>
      <c r="U56" s="79">
        <f>1</f>
        <v>1</v>
      </c>
      <c r="V56" s="79">
        <f>2</f>
        <v>2</v>
      </c>
      <c r="W56" s="79">
        <f>2</f>
        <v>2</v>
      </c>
      <c r="X56" s="79">
        <f>4</f>
        <v>4</v>
      </c>
      <c r="Y56" s="79">
        <f>6</f>
        <v>6</v>
      </c>
      <c r="Z56" s="79">
        <f>0</f>
        <v>0</v>
      </c>
      <c r="AA56" s="79">
        <f>0</f>
        <v>0</v>
      </c>
      <c r="AB56" s="79">
        <f>0</f>
        <v>0</v>
      </c>
      <c r="AC56" s="79">
        <f>3</f>
        <v>3</v>
      </c>
      <c r="AD56" s="79">
        <f>0</f>
        <v>0</v>
      </c>
      <c r="AE56" s="79">
        <f>0</f>
        <v>0</v>
      </c>
      <c r="AF56" s="79">
        <f>1</f>
        <v>1</v>
      </c>
      <c r="AG56" s="79">
        <f>0</f>
        <v>0</v>
      </c>
      <c r="AH56" s="79">
        <f>4</f>
        <v>4</v>
      </c>
      <c r="AI56" s="79">
        <f>0</f>
        <v>0</v>
      </c>
      <c r="AJ56" s="79">
        <f>0</f>
        <v>0</v>
      </c>
      <c r="AK56" s="79">
        <f>5</f>
        <v>5</v>
      </c>
      <c r="AL56" s="79">
        <f>1</f>
        <v>1</v>
      </c>
      <c r="AM56" s="79">
        <f>1</f>
        <v>1</v>
      </c>
      <c r="AN56" s="79">
        <f>0</f>
        <v>0</v>
      </c>
      <c r="AO56" s="79">
        <f>9</f>
        <v>9</v>
      </c>
      <c r="AP56" s="79">
        <f>1</f>
        <v>1</v>
      </c>
      <c r="AQ56" s="79">
        <f>0</f>
        <v>0</v>
      </c>
    </row>
    <row r="57" spans="1:43" ht="77.25" customHeight="1">
      <c r="A57" s="87" t="s">
        <v>171</v>
      </c>
      <c r="B57" s="88" t="s">
        <v>170</v>
      </c>
      <c r="C57" s="86">
        <v>49</v>
      </c>
      <c r="D57" s="82">
        <f>0</f>
        <v>0</v>
      </c>
      <c r="E57" s="82">
        <f>0</f>
        <v>0</v>
      </c>
      <c r="F57" s="82">
        <f>0</f>
        <v>0</v>
      </c>
      <c r="G57" s="82">
        <f>0</f>
        <v>0</v>
      </c>
      <c r="H57" s="82">
        <f>0</f>
        <v>0</v>
      </c>
      <c r="I57" s="82">
        <f>0</f>
        <v>0</v>
      </c>
      <c r="J57" s="82">
        <f>0</f>
        <v>0</v>
      </c>
      <c r="K57" s="82">
        <f>0</f>
        <v>0</v>
      </c>
      <c r="L57" s="82">
        <f>0</f>
        <v>0</v>
      </c>
      <c r="M57" s="82">
        <f>0</f>
        <v>0</v>
      </c>
      <c r="N57" s="82">
        <f>0</f>
        <v>0</v>
      </c>
      <c r="O57" s="82">
        <f>0</f>
        <v>0</v>
      </c>
      <c r="P57" s="82">
        <f>0</f>
        <v>0</v>
      </c>
      <c r="Q57" s="82">
        <f>0</f>
        <v>0</v>
      </c>
      <c r="R57" s="82">
        <f>0</f>
        <v>0</v>
      </c>
      <c r="S57" s="82">
        <f>0</f>
        <v>0</v>
      </c>
      <c r="T57" s="82">
        <f>0</f>
        <v>0</v>
      </c>
      <c r="U57" s="82">
        <f>0</f>
        <v>0</v>
      </c>
      <c r="V57" s="82">
        <f>0</f>
        <v>0</v>
      </c>
      <c r="W57" s="82">
        <f>0</f>
        <v>0</v>
      </c>
      <c r="X57" s="82">
        <f>0</f>
        <v>0</v>
      </c>
      <c r="Y57" s="82">
        <f>0</f>
        <v>0</v>
      </c>
      <c r="Z57" s="82">
        <f>0</f>
        <v>0</v>
      </c>
      <c r="AA57" s="82">
        <f>0</f>
        <v>0</v>
      </c>
      <c r="AB57" s="82">
        <f>0</f>
        <v>0</v>
      </c>
      <c r="AC57" s="82">
        <f>0</f>
        <v>0</v>
      </c>
      <c r="AD57" s="82">
        <f>0</f>
        <v>0</v>
      </c>
      <c r="AE57" s="82">
        <f>0</f>
        <v>0</v>
      </c>
      <c r="AF57" s="82">
        <f>0</f>
        <v>0</v>
      </c>
      <c r="AG57" s="82">
        <f>0</f>
        <v>0</v>
      </c>
      <c r="AH57" s="82">
        <f>0</f>
        <v>0</v>
      </c>
      <c r="AI57" s="82">
        <f>0</f>
        <v>0</v>
      </c>
      <c r="AJ57" s="82">
        <f>0</f>
        <v>0</v>
      </c>
      <c r="AK57" s="82">
        <f>0</f>
        <v>0</v>
      </c>
      <c r="AL57" s="82">
        <f>0</f>
        <v>0</v>
      </c>
      <c r="AM57" s="82">
        <f>0</f>
        <v>0</v>
      </c>
      <c r="AN57" s="82">
        <f>0</f>
        <v>0</v>
      </c>
      <c r="AO57" s="82">
        <f>0</f>
        <v>0</v>
      </c>
      <c r="AP57" s="82">
        <f>0</f>
        <v>0</v>
      </c>
      <c r="AQ57" s="82">
        <f>0</f>
        <v>0</v>
      </c>
    </row>
    <row r="58" spans="1:43" ht="60">
      <c r="A58" s="87" t="s">
        <v>169</v>
      </c>
      <c r="B58" s="88" t="s">
        <v>168</v>
      </c>
      <c r="C58" s="86">
        <v>50</v>
      </c>
      <c r="D58" s="79">
        <f>0</f>
        <v>0</v>
      </c>
      <c r="E58" s="79">
        <f>0</f>
        <v>0</v>
      </c>
      <c r="F58" s="79">
        <f>0</f>
        <v>0</v>
      </c>
      <c r="G58" s="79">
        <f>0</f>
        <v>0</v>
      </c>
      <c r="H58" s="79">
        <f>0</f>
        <v>0</v>
      </c>
      <c r="I58" s="79">
        <f>0</f>
        <v>0</v>
      </c>
      <c r="J58" s="79">
        <f>0</f>
        <v>0</v>
      </c>
      <c r="K58" s="79">
        <f>0</f>
        <v>0</v>
      </c>
      <c r="L58" s="79">
        <f>0</f>
        <v>0</v>
      </c>
      <c r="M58" s="79">
        <f>0</f>
        <v>0</v>
      </c>
      <c r="N58" s="79">
        <f>0</f>
        <v>0</v>
      </c>
      <c r="O58" s="79">
        <f>0</f>
        <v>0</v>
      </c>
      <c r="P58" s="79">
        <f>0</f>
        <v>0</v>
      </c>
      <c r="Q58" s="79">
        <f>0</f>
        <v>0</v>
      </c>
      <c r="R58" s="79">
        <f>0</f>
        <v>0</v>
      </c>
      <c r="S58" s="79">
        <f>0</f>
        <v>0</v>
      </c>
      <c r="T58" s="79">
        <f>0</f>
        <v>0</v>
      </c>
      <c r="U58" s="79">
        <f>0</f>
        <v>0</v>
      </c>
      <c r="V58" s="79">
        <f>0</f>
        <v>0</v>
      </c>
      <c r="W58" s="79">
        <f>0</f>
        <v>0</v>
      </c>
      <c r="X58" s="79">
        <f>0</f>
        <v>0</v>
      </c>
      <c r="Y58" s="79">
        <f>0</f>
        <v>0</v>
      </c>
      <c r="Z58" s="79">
        <f>0</f>
        <v>0</v>
      </c>
      <c r="AA58" s="79">
        <f>0</f>
        <v>0</v>
      </c>
      <c r="AB58" s="79">
        <f>0</f>
        <v>0</v>
      </c>
      <c r="AC58" s="79">
        <f>0</f>
        <v>0</v>
      </c>
      <c r="AD58" s="79">
        <f>0</f>
        <v>0</v>
      </c>
      <c r="AE58" s="79">
        <f>0</f>
        <v>0</v>
      </c>
      <c r="AF58" s="79">
        <f>0</f>
        <v>0</v>
      </c>
      <c r="AG58" s="79">
        <f>0</f>
        <v>0</v>
      </c>
      <c r="AH58" s="79">
        <f>0</f>
        <v>0</v>
      </c>
      <c r="AI58" s="79">
        <f>0</f>
        <v>0</v>
      </c>
      <c r="AJ58" s="79">
        <f>0</f>
        <v>0</v>
      </c>
      <c r="AK58" s="79">
        <f>0</f>
        <v>0</v>
      </c>
      <c r="AL58" s="79">
        <f>0</f>
        <v>0</v>
      </c>
      <c r="AM58" s="79">
        <f>0</f>
        <v>0</v>
      </c>
      <c r="AN58" s="79">
        <f>0</f>
        <v>0</v>
      </c>
      <c r="AO58" s="79">
        <f>0</f>
        <v>0</v>
      </c>
      <c r="AP58" s="79">
        <f>0</f>
        <v>0</v>
      </c>
      <c r="AQ58" s="79">
        <f>0</f>
        <v>0</v>
      </c>
    </row>
    <row r="59" spans="1:43" ht="45" customHeight="1">
      <c r="A59" s="87" t="s">
        <v>167</v>
      </c>
      <c r="B59" s="88"/>
      <c r="C59" s="86">
        <v>51</v>
      </c>
      <c r="D59" s="79">
        <f>0</f>
        <v>0</v>
      </c>
      <c r="E59" s="79">
        <f>0</f>
        <v>0</v>
      </c>
      <c r="F59" s="79">
        <f>0</f>
        <v>0</v>
      </c>
      <c r="G59" s="79">
        <f>0</f>
        <v>0</v>
      </c>
      <c r="H59" s="79">
        <f>0</f>
        <v>0</v>
      </c>
      <c r="I59" s="79">
        <f>0</f>
        <v>0</v>
      </c>
      <c r="J59" s="79">
        <f>0</f>
        <v>0</v>
      </c>
      <c r="K59" s="79">
        <f>0</f>
        <v>0</v>
      </c>
      <c r="L59" s="79">
        <f>0</f>
        <v>0</v>
      </c>
      <c r="M59" s="79">
        <f>0</f>
        <v>0</v>
      </c>
      <c r="N59" s="79">
        <f>0</f>
        <v>0</v>
      </c>
      <c r="O59" s="79">
        <f>0</f>
        <v>0</v>
      </c>
      <c r="P59" s="79">
        <f>0</f>
        <v>0</v>
      </c>
      <c r="Q59" s="79">
        <f>0</f>
        <v>0</v>
      </c>
      <c r="R59" s="79">
        <f>0</f>
        <v>0</v>
      </c>
      <c r="S59" s="79">
        <f>0</f>
        <v>0</v>
      </c>
      <c r="T59" s="79">
        <f>0</f>
        <v>0</v>
      </c>
      <c r="U59" s="79">
        <f>0</f>
        <v>0</v>
      </c>
      <c r="V59" s="79">
        <f>0</f>
        <v>0</v>
      </c>
      <c r="W59" s="79">
        <f>0</f>
        <v>0</v>
      </c>
      <c r="X59" s="79">
        <f>0</f>
        <v>0</v>
      </c>
      <c r="Y59" s="79">
        <f>0</f>
        <v>0</v>
      </c>
      <c r="Z59" s="79">
        <f>0</f>
        <v>0</v>
      </c>
      <c r="AA59" s="79">
        <f>0</f>
        <v>0</v>
      </c>
      <c r="AB59" s="79">
        <f>0</f>
        <v>0</v>
      </c>
      <c r="AC59" s="79">
        <f>0</f>
        <v>0</v>
      </c>
      <c r="AD59" s="79">
        <f>0</f>
        <v>0</v>
      </c>
      <c r="AE59" s="79">
        <f>0</f>
        <v>0</v>
      </c>
      <c r="AF59" s="79">
        <f>0</f>
        <v>0</v>
      </c>
      <c r="AG59" s="79">
        <f>0</f>
        <v>0</v>
      </c>
      <c r="AH59" s="79">
        <f>0</f>
        <v>0</v>
      </c>
      <c r="AI59" s="79">
        <f>0</f>
        <v>0</v>
      </c>
      <c r="AJ59" s="79">
        <f>0</f>
        <v>0</v>
      </c>
      <c r="AK59" s="79">
        <f>0</f>
        <v>0</v>
      </c>
      <c r="AL59" s="79">
        <f>0</f>
        <v>0</v>
      </c>
      <c r="AM59" s="79">
        <f>0</f>
        <v>0</v>
      </c>
      <c r="AN59" s="79">
        <f>0</f>
        <v>0</v>
      </c>
      <c r="AO59" s="79">
        <f>0</f>
        <v>0</v>
      </c>
      <c r="AP59" s="79">
        <f>0</f>
        <v>0</v>
      </c>
      <c r="AQ59" s="79">
        <f>0</f>
        <v>0</v>
      </c>
    </row>
    <row r="60" spans="1:43" ht="45" customHeight="1">
      <c r="A60" s="87" t="s">
        <v>166</v>
      </c>
      <c r="B60" s="88"/>
      <c r="C60" s="86">
        <v>52</v>
      </c>
      <c r="D60" s="79">
        <f>4707</f>
        <v>4707</v>
      </c>
      <c r="E60" s="79">
        <f>12</f>
        <v>12</v>
      </c>
      <c r="F60" s="79">
        <f>4623</f>
        <v>4623</v>
      </c>
      <c r="G60" s="79">
        <f>23</f>
        <v>23</v>
      </c>
      <c r="H60" s="79">
        <f>0</f>
        <v>0</v>
      </c>
      <c r="I60" s="79">
        <f>415</f>
        <v>415</v>
      </c>
      <c r="J60" s="79">
        <f>0</f>
        <v>0</v>
      </c>
      <c r="K60" s="79">
        <f>0</f>
        <v>0</v>
      </c>
      <c r="L60" s="79">
        <f>0</f>
        <v>0</v>
      </c>
      <c r="M60" s="79">
        <f>0</f>
        <v>0</v>
      </c>
      <c r="N60" s="79">
        <f>2</f>
        <v>2</v>
      </c>
      <c r="O60" s="79">
        <f>1493</f>
        <v>1493</v>
      </c>
      <c r="P60" s="79">
        <f>364</f>
        <v>364</v>
      </c>
      <c r="Q60" s="79">
        <f>236</f>
        <v>236</v>
      </c>
      <c r="R60" s="79">
        <f>0</f>
        <v>0</v>
      </c>
      <c r="S60" s="79">
        <f>5</f>
        <v>5</v>
      </c>
      <c r="T60" s="79">
        <f>388</f>
        <v>388</v>
      </c>
      <c r="U60" s="79">
        <f>91</f>
        <v>91</v>
      </c>
      <c r="V60" s="79">
        <f>468</f>
        <v>468</v>
      </c>
      <c r="W60" s="79">
        <f>368</f>
        <v>368</v>
      </c>
      <c r="X60" s="79">
        <f>566</f>
        <v>566</v>
      </c>
      <c r="Y60" s="79">
        <f>724</f>
        <v>724</v>
      </c>
      <c r="Z60" s="79">
        <f>122</f>
        <v>122</v>
      </c>
      <c r="AA60" s="79">
        <f>90</f>
        <v>90</v>
      </c>
      <c r="AB60" s="79">
        <f>27</f>
        <v>27</v>
      </c>
      <c r="AC60" s="79">
        <f>647</f>
        <v>647</v>
      </c>
      <c r="AD60" s="79">
        <f>65</f>
        <v>65</v>
      </c>
      <c r="AE60" s="79">
        <f>18</f>
        <v>18</v>
      </c>
      <c r="AF60" s="79">
        <f>207</f>
        <v>207</v>
      </c>
      <c r="AG60" s="79">
        <f>3</f>
        <v>3</v>
      </c>
      <c r="AH60" s="79">
        <f>742</f>
        <v>742</v>
      </c>
      <c r="AI60" s="79">
        <f>1</f>
        <v>1</v>
      </c>
      <c r="AJ60" s="79">
        <f>1</f>
        <v>1</v>
      </c>
      <c r="AK60" s="79">
        <f>250</f>
        <v>250</v>
      </c>
      <c r="AL60" s="79">
        <f>7</f>
        <v>7</v>
      </c>
      <c r="AM60" s="79">
        <f>90</f>
        <v>90</v>
      </c>
      <c r="AN60" s="79">
        <f>10</f>
        <v>10</v>
      </c>
      <c r="AO60" s="79">
        <f>1473</f>
        <v>1473</v>
      </c>
      <c r="AP60" s="79">
        <f>9</f>
        <v>9</v>
      </c>
      <c r="AQ60" s="79">
        <f>1</f>
        <v>1</v>
      </c>
    </row>
    <row r="61" spans="1:43" ht="66" customHeight="1">
      <c r="A61" s="91" t="s">
        <v>165</v>
      </c>
      <c r="B61" s="92" t="s">
        <v>164</v>
      </c>
      <c r="C61" s="86">
        <v>53</v>
      </c>
      <c r="D61" s="79">
        <f>36</f>
        <v>36</v>
      </c>
      <c r="E61" s="79">
        <f>0</f>
        <v>0</v>
      </c>
      <c r="F61" s="79">
        <f>36</f>
        <v>36</v>
      </c>
      <c r="G61" s="79">
        <f>2</f>
        <v>2</v>
      </c>
      <c r="H61" s="79">
        <f>0</f>
        <v>0</v>
      </c>
      <c r="I61" s="79">
        <f>10</f>
        <v>10</v>
      </c>
      <c r="J61" s="79">
        <f>0</f>
        <v>0</v>
      </c>
      <c r="K61" s="79">
        <f>0</f>
        <v>0</v>
      </c>
      <c r="L61" s="79">
        <f>0</f>
        <v>0</v>
      </c>
      <c r="M61" s="79">
        <f>0</f>
        <v>0</v>
      </c>
      <c r="N61" s="79">
        <f>0</f>
        <v>0</v>
      </c>
      <c r="O61" s="79">
        <f>3</f>
        <v>3</v>
      </c>
      <c r="P61" s="79">
        <f>0</f>
        <v>0</v>
      </c>
      <c r="Q61" s="79">
        <f>0</f>
        <v>0</v>
      </c>
      <c r="R61" s="79">
        <f>0</f>
        <v>0</v>
      </c>
      <c r="S61" s="79">
        <f>0</f>
        <v>0</v>
      </c>
      <c r="T61" s="79">
        <f>1</f>
        <v>1</v>
      </c>
      <c r="U61" s="79">
        <f>0</f>
        <v>0</v>
      </c>
      <c r="V61" s="79">
        <f>2</f>
        <v>2</v>
      </c>
      <c r="W61" s="79">
        <f>0</f>
        <v>0</v>
      </c>
      <c r="X61" s="79">
        <f>1</f>
        <v>1</v>
      </c>
      <c r="Y61" s="79">
        <f>2</f>
        <v>2</v>
      </c>
      <c r="Z61" s="79">
        <f>0</f>
        <v>0</v>
      </c>
      <c r="AA61" s="79">
        <f>0</f>
        <v>0</v>
      </c>
      <c r="AB61" s="79">
        <f>0</f>
        <v>0</v>
      </c>
      <c r="AC61" s="79">
        <f>1</f>
        <v>1</v>
      </c>
      <c r="AD61" s="79">
        <f>0</f>
        <v>0</v>
      </c>
      <c r="AE61" s="79">
        <f>0</f>
        <v>0</v>
      </c>
      <c r="AF61" s="79">
        <f>1</f>
        <v>1</v>
      </c>
      <c r="AG61" s="79">
        <f>0</f>
        <v>0</v>
      </c>
      <c r="AH61" s="79">
        <f>1</f>
        <v>1</v>
      </c>
      <c r="AI61" s="79">
        <f>0</f>
        <v>0</v>
      </c>
      <c r="AJ61" s="79">
        <f>0</f>
        <v>0</v>
      </c>
      <c r="AK61" s="79">
        <f>3</f>
        <v>3</v>
      </c>
      <c r="AL61" s="79">
        <f>0</f>
        <v>0</v>
      </c>
      <c r="AM61" s="79">
        <f>1</f>
        <v>1</v>
      </c>
      <c r="AN61" s="79">
        <f>0</f>
        <v>0</v>
      </c>
      <c r="AO61" s="79">
        <f>3</f>
        <v>3</v>
      </c>
      <c r="AP61" s="79">
        <f>0</f>
        <v>0</v>
      </c>
      <c r="AQ61" s="79">
        <f>0</f>
        <v>0</v>
      </c>
    </row>
    <row r="62" spans="1:43" ht="60.75">
      <c r="A62" s="91" t="s">
        <v>258</v>
      </c>
      <c r="B62" s="92"/>
      <c r="C62" s="86">
        <v>54</v>
      </c>
      <c r="D62" s="79">
        <f>11</f>
        <v>11</v>
      </c>
      <c r="E62" s="79">
        <f>0</f>
        <v>0</v>
      </c>
      <c r="F62" s="79">
        <f>11</f>
        <v>11</v>
      </c>
      <c r="G62" s="79">
        <f>0</f>
        <v>0</v>
      </c>
      <c r="H62" s="79">
        <f>0</f>
        <v>0</v>
      </c>
      <c r="I62" s="79">
        <f>1</f>
        <v>1</v>
      </c>
      <c r="J62" s="79">
        <f>0</f>
        <v>0</v>
      </c>
      <c r="K62" s="79">
        <f>0</f>
        <v>0</v>
      </c>
      <c r="L62" s="79">
        <f>0</f>
        <v>0</v>
      </c>
      <c r="M62" s="79">
        <f>0</f>
        <v>0</v>
      </c>
      <c r="N62" s="79">
        <f>0</f>
        <v>0</v>
      </c>
      <c r="O62" s="79">
        <f>1</f>
        <v>1</v>
      </c>
      <c r="P62" s="79">
        <f>0</f>
        <v>0</v>
      </c>
      <c r="Q62" s="79">
        <f>0</f>
        <v>0</v>
      </c>
      <c r="R62" s="79">
        <f>0</f>
        <v>0</v>
      </c>
      <c r="S62" s="79">
        <f>0</f>
        <v>0</v>
      </c>
      <c r="T62" s="79">
        <f>0</f>
        <v>0</v>
      </c>
      <c r="U62" s="79">
        <f>0</f>
        <v>0</v>
      </c>
      <c r="V62" s="79">
        <f>1</f>
        <v>1</v>
      </c>
      <c r="W62" s="79">
        <f>0</f>
        <v>0</v>
      </c>
      <c r="X62" s="79">
        <f>0</f>
        <v>0</v>
      </c>
      <c r="Y62" s="79">
        <f>1</f>
        <v>1</v>
      </c>
      <c r="Z62" s="79">
        <f>0</f>
        <v>0</v>
      </c>
      <c r="AA62" s="79">
        <f>0</f>
        <v>0</v>
      </c>
      <c r="AB62" s="79">
        <f>0</f>
        <v>0</v>
      </c>
      <c r="AC62" s="79">
        <f>0</f>
        <v>0</v>
      </c>
      <c r="AD62" s="79">
        <f>0</f>
        <v>0</v>
      </c>
      <c r="AE62" s="79">
        <f>0</f>
        <v>0</v>
      </c>
      <c r="AF62" s="79">
        <f>0</f>
        <v>0</v>
      </c>
      <c r="AG62" s="79">
        <f>0</f>
        <v>0</v>
      </c>
      <c r="AH62" s="79">
        <f>0</f>
        <v>0</v>
      </c>
      <c r="AI62" s="79">
        <f>0</f>
        <v>0</v>
      </c>
      <c r="AJ62" s="79">
        <f>0</f>
        <v>0</v>
      </c>
      <c r="AK62" s="79">
        <f>0</f>
        <v>0</v>
      </c>
      <c r="AL62" s="79">
        <f>0</f>
        <v>0</v>
      </c>
      <c r="AM62" s="79">
        <f>1</f>
        <v>1</v>
      </c>
      <c r="AN62" s="79">
        <f>0</f>
        <v>0</v>
      </c>
      <c r="AO62" s="79">
        <f>1</f>
        <v>1</v>
      </c>
      <c r="AP62" s="79">
        <f>0</f>
        <v>0</v>
      </c>
      <c r="AQ62" s="79">
        <f>0</f>
        <v>0</v>
      </c>
    </row>
    <row r="63" spans="1:43" ht="39.6" customHeight="1">
      <c r="A63" s="87" t="s">
        <v>40</v>
      </c>
      <c r="B63" s="88"/>
      <c r="C63" s="86">
        <v>55</v>
      </c>
      <c r="D63" s="79">
        <f>1</f>
        <v>1</v>
      </c>
      <c r="E63" s="79">
        <f>0</f>
        <v>0</v>
      </c>
      <c r="F63" s="79">
        <f>1</f>
        <v>1</v>
      </c>
      <c r="G63" s="79">
        <f>0</f>
        <v>0</v>
      </c>
      <c r="H63" s="79">
        <f>0</f>
        <v>0</v>
      </c>
      <c r="I63" s="79">
        <f>0</f>
        <v>0</v>
      </c>
      <c r="J63" s="79">
        <f>0</f>
        <v>0</v>
      </c>
      <c r="K63" s="79">
        <f>0</f>
        <v>0</v>
      </c>
      <c r="L63" s="79">
        <f>0</f>
        <v>0</v>
      </c>
      <c r="M63" s="79">
        <f>0</f>
        <v>0</v>
      </c>
      <c r="N63" s="79">
        <f>0</f>
        <v>0</v>
      </c>
      <c r="O63" s="79">
        <f>0</f>
        <v>0</v>
      </c>
      <c r="P63" s="79">
        <f>0</f>
        <v>0</v>
      </c>
      <c r="Q63" s="79">
        <f>0</f>
        <v>0</v>
      </c>
      <c r="R63" s="79">
        <f>0</f>
        <v>0</v>
      </c>
      <c r="S63" s="79">
        <f>0</f>
        <v>0</v>
      </c>
      <c r="T63" s="79">
        <f>0</f>
        <v>0</v>
      </c>
      <c r="U63" s="79">
        <f>0</f>
        <v>0</v>
      </c>
      <c r="V63" s="79">
        <f>0</f>
        <v>0</v>
      </c>
      <c r="W63" s="79">
        <f>0</f>
        <v>0</v>
      </c>
      <c r="X63" s="79">
        <f>0</f>
        <v>0</v>
      </c>
      <c r="Y63" s="79">
        <f>0</f>
        <v>0</v>
      </c>
      <c r="Z63" s="79">
        <f>0</f>
        <v>0</v>
      </c>
      <c r="AA63" s="79">
        <f>0</f>
        <v>0</v>
      </c>
      <c r="AB63" s="79">
        <f>0</f>
        <v>0</v>
      </c>
      <c r="AC63" s="79">
        <f>0</f>
        <v>0</v>
      </c>
      <c r="AD63" s="79">
        <f>0</f>
        <v>0</v>
      </c>
      <c r="AE63" s="79">
        <f>0</f>
        <v>0</v>
      </c>
      <c r="AF63" s="79">
        <f>0</f>
        <v>0</v>
      </c>
      <c r="AG63" s="79">
        <f>0</f>
        <v>0</v>
      </c>
      <c r="AH63" s="79">
        <f>0</f>
        <v>0</v>
      </c>
      <c r="AI63" s="79">
        <f>0</f>
        <v>0</v>
      </c>
      <c r="AJ63" s="79">
        <f>0</f>
        <v>0</v>
      </c>
      <c r="AK63" s="79">
        <f>0</f>
        <v>0</v>
      </c>
      <c r="AL63" s="79">
        <f>0</f>
        <v>0</v>
      </c>
      <c r="AM63" s="79">
        <f>0</f>
        <v>0</v>
      </c>
      <c r="AN63" s="79">
        <f>0</f>
        <v>0</v>
      </c>
      <c r="AO63" s="79">
        <f>0</f>
        <v>0</v>
      </c>
      <c r="AP63" s="79">
        <f>0</f>
        <v>0</v>
      </c>
      <c r="AQ63" s="79">
        <f>0</f>
        <v>0</v>
      </c>
    </row>
    <row r="64" spans="1:43" ht="41.25" customHeight="1">
      <c r="A64" s="87" t="s">
        <v>41</v>
      </c>
      <c r="B64" s="88"/>
      <c r="C64" s="86">
        <v>56</v>
      </c>
      <c r="D64" s="79">
        <f>0</f>
        <v>0</v>
      </c>
      <c r="E64" s="79">
        <f>0</f>
        <v>0</v>
      </c>
      <c r="F64" s="79">
        <f>0</f>
        <v>0</v>
      </c>
      <c r="G64" s="79">
        <f>0</f>
        <v>0</v>
      </c>
      <c r="H64" s="79">
        <f>0</f>
        <v>0</v>
      </c>
      <c r="I64" s="79">
        <f>0</f>
        <v>0</v>
      </c>
      <c r="J64" s="79">
        <f>0</f>
        <v>0</v>
      </c>
      <c r="K64" s="79">
        <f>0</f>
        <v>0</v>
      </c>
      <c r="L64" s="79">
        <f>0</f>
        <v>0</v>
      </c>
      <c r="M64" s="79">
        <f>0</f>
        <v>0</v>
      </c>
      <c r="N64" s="79">
        <f>0</f>
        <v>0</v>
      </c>
      <c r="O64" s="79">
        <f>0</f>
        <v>0</v>
      </c>
      <c r="P64" s="79">
        <f>0</f>
        <v>0</v>
      </c>
      <c r="Q64" s="79">
        <f>0</f>
        <v>0</v>
      </c>
      <c r="R64" s="79">
        <f>0</f>
        <v>0</v>
      </c>
      <c r="S64" s="79">
        <f>0</f>
        <v>0</v>
      </c>
      <c r="T64" s="79">
        <f>0</f>
        <v>0</v>
      </c>
      <c r="U64" s="79">
        <f>0</f>
        <v>0</v>
      </c>
      <c r="V64" s="79">
        <f>0</f>
        <v>0</v>
      </c>
      <c r="W64" s="79">
        <f>0</f>
        <v>0</v>
      </c>
      <c r="X64" s="79">
        <f>0</f>
        <v>0</v>
      </c>
      <c r="Y64" s="79">
        <f>0</f>
        <v>0</v>
      </c>
      <c r="Z64" s="79">
        <f>0</f>
        <v>0</v>
      </c>
      <c r="AA64" s="79">
        <f>0</f>
        <v>0</v>
      </c>
      <c r="AB64" s="79">
        <f>0</f>
        <v>0</v>
      </c>
      <c r="AC64" s="79">
        <f>0</f>
        <v>0</v>
      </c>
      <c r="AD64" s="79">
        <f>0</f>
        <v>0</v>
      </c>
      <c r="AE64" s="79">
        <f>0</f>
        <v>0</v>
      </c>
      <c r="AF64" s="79">
        <f>0</f>
        <v>0</v>
      </c>
      <c r="AG64" s="79">
        <f>0</f>
        <v>0</v>
      </c>
      <c r="AH64" s="79">
        <f>0</f>
        <v>0</v>
      </c>
      <c r="AI64" s="79">
        <f>0</f>
        <v>0</v>
      </c>
      <c r="AJ64" s="79">
        <f>0</f>
        <v>0</v>
      </c>
      <c r="AK64" s="79">
        <f>0</f>
        <v>0</v>
      </c>
      <c r="AL64" s="79">
        <f>0</f>
        <v>0</v>
      </c>
      <c r="AM64" s="79">
        <f>0</f>
        <v>0</v>
      </c>
      <c r="AN64" s="79">
        <f>0</f>
        <v>0</v>
      </c>
      <c r="AO64" s="79">
        <f>0</f>
        <v>0</v>
      </c>
      <c r="AP64" s="79">
        <f>0</f>
        <v>0</v>
      </c>
      <c r="AQ64" s="79">
        <f>0</f>
        <v>0</v>
      </c>
    </row>
    <row r="65" spans="1:43" ht="37.15" customHeight="1">
      <c r="A65" s="87" t="s">
        <v>42</v>
      </c>
      <c r="B65" s="88"/>
      <c r="C65" s="86">
        <v>57</v>
      </c>
      <c r="D65" s="79">
        <f>0</f>
        <v>0</v>
      </c>
      <c r="E65" s="79">
        <f>0</f>
        <v>0</v>
      </c>
      <c r="F65" s="79">
        <f>0</f>
        <v>0</v>
      </c>
      <c r="G65" s="79">
        <f>0</f>
        <v>0</v>
      </c>
      <c r="H65" s="79">
        <f>0</f>
        <v>0</v>
      </c>
      <c r="I65" s="79">
        <f>0</f>
        <v>0</v>
      </c>
      <c r="J65" s="79">
        <f>0</f>
        <v>0</v>
      </c>
      <c r="K65" s="79">
        <f>0</f>
        <v>0</v>
      </c>
      <c r="L65" s="79">
        <f>0</f>
        <v>0</v>
      </c>
      <c r="M65" s="79">
        <f>0</f>
        <v>0</v>
      </c>
      <c r="N65" s="79">
        <f>0</f>
        <v>0</v>
      </c>
      <c r="O65" s="79">
        <f>0</f>
        <v>0</v>
      </c>
      <c r="P65" s="79">
        <f>0</f>
        <v>0</v>
      </c>
      <c r="Q65" s="79">
        <f>0</f>
        <v>0</v>
      </c>
      <c r="R65" s="79">
        <f>0</f>
        <v>0</v>
      </c>
      <c r="S65" s="79">
        <f>0</f>
        <v>0</v>
      </c>
      <c r="T65" s="79">
        <f>0</f>
        <v>0</v>
      </c>
      <c r="U65" s="79">
        <f>0</f>
        <v>0</v>
      </c>
      <c r="V65" s="79">
        <f>0</f>
        <v>0</v>
      </c>
      <c r="W65" s="79">
        <f>0</f>
        <v>0</v>
      </c>
      <c r="X65" s="79">
        <f>0</f>
        <v>0</v>
      </c>
      <c r="Y65" s="79">
        <f>0</f>
        <v>0</v>
      </c>
      <c r="Z65" s="79">
        <f>0</f>
        <v>0</v>
      </c>
      <c r="AA65" s="79">
        <f>0</f>
        <v>0</v>
      </c>
      <c r="AB65" s="79">
        <f>0</f>
        <v>0</v>
      </c>
      <c r="AC65" s="79">
        <f>0</f>
        <v>0</v>
      </c>
      <c r="AD65" s="79">
        <f>0</f>
        <v>0</v>
      </c>
      <c r="AE65" s="79">
        <f>0</f>
        <v>0</v>
      </c>
      <c r="AF65" s="79">
        <f>0</f>
        <v>0</v>
      </c>
      <c r="AG65" s="79">
        <f>0</f>
        <v>0</v>
      </c>
      <c r="AH65" s="79">
        <f>0</f>
        <v>0</v>
      </c>
      <c r="AI65" s="79">
        <f>0</f>
        <v>0</v>
      </c>
      <c r="AJ65" s="79">
        <f>0</f>
        <v>0</v>
      </c>
      <c r="AK65" s="79">
        <f>0</f>
        <v>0</v>
      </c>
      <c r="AL65" s="79">
        <f>0</f>
        <v>0</v>
      </c>
      <c r="AM65" s="79">
        <f>0</f>
        <v>0</v>
      </c>
      <c r="AN65" s="79">
        <f>0</f>
        <v>0</v>
      </c>
      <c r="AO65" s="79">
        <f>0</f>
        <v>0</v>
      </c>
      <c r="AP65" s="79">
        <f>0</f>
        <v>0</v>
      </c>
      <c r="AQ65" s="79">
        <f>0</f>
        <v>0</v>
      </c>
    </row>
    <row r="66" spans="1:43" ht="68.45" customHeight="1">
      <c r="A66" s="87" t="s">
        <v>263</v>
      </c>
      <c r="B66" s="88" t="s">
        <v>163</v>
      </c>
      <c r="C66" s="86">
        <v>58</v>
      </c>
      <c r="D66" s="79">
        <f>0</f>
        <v>0</v>
      </c>
      <c r="E66" s="79">
        <f>0</f>
        <v>0</v>
      </c>
      <c r="F66" s="79">
        <f>0</f>
        <v>0</v>
      </c>
      <c r="G66" s="79">
        <f>0</f>
        <v>0</v>
      </c>
      <c r="H66" s="79">
        <f>0</f>
        <v>0</v>
      </c>
      <c r="I66" s="79">
        <f>0</f>
        <v>0</v>
      </c>
      <c r="J66" s="79">
        <f>0</f>
        <v>0</v>
      </c>
      <c r="K66" s="79">
        <f>0</f>
        <v>0</v>
      </c>
      <c r="L66" s="79">
        <f>0</f>
        <v>0</v>
      </c>
      <c r="M66" s="79">
        <f>0</f>
        <v>0</v>
      </c>
      <c r="N66" s="79">
        <f>0</f>
        <v>0</v>
      </c>
      <c r="O66" s="79">
        <f>0</f>
        <v>0</v>
      </c>
      <c r="P66" s="79">
        <f>0</f>
        <v>0</v>
      </c>
      <c r="Q66" s="79">
        <f>0</f>
        <v>0</v>
      </c>
      <c r="R66" s="79">
        <f>0</f>
        <v>0</v>
      </c>
      <c r="S66" s="79">
        <f>0</f>
        <v>0</v>
      </c>
      <c r="T66" s="79">
        <f>0</f>
        <v>0</v>
      </c>
      <c r="U66" s="79">
        <f>0</f>
        <v>0</v>
      </c>
      <c r="V66" s="79">
        <f>0</f>
        <v>0</v>
      </c>
      <c r="W66" s="79">
        <f>0</f>
        <v>0</v>
      </c>
      <c r="X66" s="79">
        <f>0</f>
        <v>0</v>
      </c>
      <c r="Y66" s="79">
        <f>0</f>
        <v>0</v>
      </c>
      <c r="Z66" s="79">
        <f>0</f>
        <v>0</v>
      </c>
      <c r="AA66" s="79">
        <f>0</f>
        <v>0</v>
      </c>
      <c r="AB66" s="79">
        <f>0</f>
        <v>0</v>
      </c>
      <c r="AC66" s="79">
        <f>0</f>
        <v>0</v>
      </c>
      <c r="AD66" s="79">
        <f>0</f>
        <v>0</v>
      </c>
      <c r="AE66" s="79">
        <f>0</f>
        <v>0</v>
      </c>
      <c r="AF66" s="79">
        <f>0</f>
        <v>0</v>
      </c>
      <c r="AG66" s="79">
        <f>0</f>
        <v>0</v>
      </c>
      <c r="AH66" s="79">
        <f>0</f>
        <v>0</v>
      </c>
      <c r="AI66" s="79">
        <f>0</f>
        <v>0</v>
      </c>
      <c r="AJ66" s="79">
        <f>0</f>
        <v>0</v>
      </c>
      <c r="AK66" s="79">
        <f>0</f>
        <v>0</v>
      </c>
      <c r="AL66" s="79">
        <f>0</f>
        <v>0</v>
      </c>
      <c r="AM66" s="79">
        <f>0</f>
        <v>0</v>
      </c>
      <c r="AN66" s="79">
        <f>0</f>
        <v>0</v>
      </c>
      <c r="AO66" s="79">
        <f>0</f>
        <v>0</v>
      </c>
      <c r="AP66" s="79">
        <f>0</f>
        <v>0</v>
      </c>
      <c r="AQ66" s="79">
        <f>0</f>
        <v>0</v>
      </c>
    </row>
    <row r="67" spans="1:43" ht="37.9" customHeight="1">
      <c r="A67" s="87" t="s">
        <v>118</v>
      </c>
      <c r="B67" s="88"/>
      <c r="C67" s="86">
        <v>59</v>
      </c>
      <c r="D67" s="79">
        <f>25</f>
        <v>25</v>
      </c>
      <c r="E67" s="79">
        <f>0</f>
        <v>0</v>
      </c>
      <c r="F67" s="79">
        <f>25</f>
        <v>25</v>
      </c>
      <c r="G67" s="79">
        <f>0</f>
        <v>0</v>
      </c>
      <c r="H67" s="79">
        <f>0</f>
        <v>0</v>
      </c>
      <c r="I67" s="79">
        <f>4</f>
        <v>4</v>
      </c>
      <c r="J67" s="79">
        <f>0</f>
        <v>0</v>
      </c>
      <c r="K67" s="79">
        <f>0</f>
        <v>0</v>
      </c>
      <c r="L67" s="79">
        <f>0</f>
        <v>0</v>
      </c>
      <c r="M67" s="79">
        <f>0</f>
        <v>0</v>
      </c>
      <c r="N67" s="79">
        <f>0</f>
        <v>0</v>
      </c>
      <c r="O67" s="79">
        <f>6</f>
        <v>6</v>
      </c>
      <c r="P67" s="79">
        <f>1</f>
        <v>1</v>
      </c>
      <c r="Q67" s="79">
        <f>0</f>
        <v>0</v>
      </c>
      <c r="R67" s="79">
        <f>0</f>
        <v>0</v>
      </c>
      <c r="S67" s="79">
        <f>0</f>
        <v>0</v>
      </c>
      <c r="T67" s="79">
        <f>3</f>
        <v>3</v>
      </c>
      <c r="U67" s="79">
        <f>0</f>
        <v>0</v>
      </c>
      <c r="V67" s="79">
        <f>1</f>
        <v>1</v>
      </c>
      <c r="W67" s="79">
        <f>1</f>
        <v>1</v>
      </c>
      <c r="X67" s="79">
        <f>4</f>
        <v>4</v>
      </c>
      <c r="Y67" s="79">
        <f>3</f>
        <v>3</v>
      </c>
      <c r="Z67" s="79">
        <f>1</f>
        <v>1</v>
      </c>
      <c r="AA67" s="79">
        <f>0</f>
        <v>0</v>
      </c>
      <c r="AB67" s="79">
        <f>1</f>
        <v>1</v>
      </c>
      <c r="AC67" s="79">
        <f>2</f>
        <v>2</v>
      </c>
      <c r="AD67" s="79">
        <f>0</f>
        <v>0</v>
      </c>
      <c r="AE67" s="79">
        <f>0</f>
        <v>0</v>
      </c>
      <c r="AF67" s="79">
        <f>1</f>
        <v>1</v>
      </c>
      <c r="AG67" s="79">
        <f>0</f>
        <v>0</v>
      </c>
      <c r="AH67" s="79">
        <f>0</f>
        <v>0</v>
      </c>
      <c r="AI67" s="79">
        <f>0</f>
        <v>0</v>
      </c>
      <c r="AJ67" s="79">
        <f>0</f>
        <v>0</v>
      </c>
      <c r="AK67" s="79">
        <f>1</f>
        <v>1</v>
      </c>
      <c r="AL67" s="79">
        <f>0</f>
        <v>0</v>
      </c>
      <c r="AM67" s="79">
        <f>0</f>
        <v>0</v>
      </c>
      <c r="AN67" s="79">
        <f>0</f>
        <v>0</v>
      </c>
      <c r="AO67" s="79">
        <f>6</f>
        <v>6</v>
      </c>
      <c r="AP67" s="79">
        <f>0</f>
        <v>0</v>
      </c>
      <c r="AQ67" s="79">
        <f>0</f>
        <v>0</v>
      </c>
    </row>
    <row r="68" spans="1:43" ht="120">
      <c r="A68" s="87" t="s">
        <v>119</v>
      </c>
      <c r="B68" s="88" t="s">
        <v>162</v>
      </c>
      <c r="C68" s="86">
        <v>60</v>
      </c>
      <c r="D68" s="79">
        <f>2</f>
        <v>2</v>
      </c>
      <c r="E68" s="79">
        <f>0</f>
        <v>0</v>
      </c>
      <c r="F68" s="79">
        <f>2</f>
        <v>2</v>
      </c>
      <c r="G68" s="79">
        <f>0</f>
        <v>0</v>
      </c>
      <c r="H68" s="79">
        <f>0</f>
        <v>0</v>
      </c>
      <c r="I68" s="79">
        <f>0</f>
        <v>0</v>
      </c>
      <c r="J68" s="79">
        <f>0</f>
        <v>0</v>
      </c>
      <c r="K68" s="79">
        <f>0</f>
        <v>0</v>
      </c>
      <c r="L68" s="79">
        <f>0</f>
        <v>0</v>
      </c>
      <c r="M68" s="79">
        <f>0</f>
        <v>0</v>
      </c>
      <c r="N68" s="79">
        <f>0</f>
        <v>0</v>
      </c>
      <c r="O68" s="79">
        <f>0</f>
        <v>0</v>
      </c>
      <c r="P68" s="79">
        <f>0</f>
        <v>0</v>
      </c>
      <c r="Q68" s="79">
        <f>0</f>
        <v>0</v>
      </c>
      <c r="R68" s="79">
        <f>0</f>
        <v>0</v>
      </c>
      <c r="S68" s="79">
        <f>0</f>
        <v>0</v>
      </c>
      <c r="T68" s="79">
        <f>0</f>
        <v>0</v>
      </c>
      <c r="U68" s="79">
        <f>0</f>
        <v>0</v>
      </c>
      <c r="V68" s="79">
        <f>0</f>
        <v>0</v>
      </c>
      <c r="W68" s="79">
        <f>0</f>
        <v>0</v>
      </c>
      <c r="X68" s="79">
        <f>0</f>
        <v>0</v>
      </c>
      <c r="Y68" s="79">
        <f>0</f>
        <v>0</v>
      </c>
      <c r="Z68" s="79">
        <f>0</f>
        <v>0</v>
      </c>
      <c r="AA68" s="79">
        <f>0</f>
        <v>0</v>
      </c>
      <c r="AB68" s="79">
        <f>0</f>
        <v>0</v>
      </c>
      <c r="AC68" s="79">
        <f>0</f>
        <v>0</v>
      </c>
      <c r="AD68" s="79">
        <f>0</f>
        <v>0</v>
      </c>
      <c r="AE68" s="79">
        <f>0</f>
        <v>0</v>
      </c>
      <c r="AF68" s="79">
        <f>0</f>
        <v>0</v>
      </c>
      <c r="AG68" s="79">
        <f>0</f>
        <v>0</v>
      </c>
      <c r="AH68" s="79">
        <f>0</f>
        <v>0</v>
      </c>
      <c r="AI68" s="79">
        <f>0</f>
        <v>0</v>
      </c>
      <c r="AJ68" s="79">
        <f>0</f>
        <v>0</v>
      </c>
      <c r="AK68" s="79">
        <f>0</f>
        <v>0</v>
      </c>
      <c r="AL68" s="79">
        <f>0</f>
        <v>0</v>
      </c>
      <c r="AM68" s="79">
        <f>0</f>
        <v>0</v>
      </c>
      <c r="AN68" s="79">
        <f>0</f>
        <v>0</v>
      </c>
      <c r="AO68" s="79">
        <f>0</f>
        <v>0</v>
      </c>
      <c r="AP68" s="79">
        <f>0</f>
        <v>0</v>
      </c>
      <c r="AQ68" s="79">
        <f>0</f>
        <v>0</v>
      </c>
    </row>
    <row r="69" spans="1:43" ht="42.6" customHeight="1">
      <c r="A69" s="87" t="s">
        <v>120</v>
      </c>
      <c r="B69" s="88"/>
      <c r="C69" s="86">
        <v>61</v>
      </c>
      <c r="D69" s="79">
        <f>857</f>
        <v>857</v>
      </c>
      <c r="E69" s="79">
        <f>1</f>
        <v>1</v>
      </c>
      <c r="F69" s="79">
        <f>839</f>
        <v>839</v>
      </c>
      <c r="G69" s="79">
        <f>5</f>
        <v>5</v>
      </c>
      <c r="H69" s="79">
        <f>0</f>
        <v>0</v>
      </c>
      <c r="I69" s="79">
        <f>29</f>
        <v>29</v>
      </c>
      <c r="J69" s="79">
        <f>0</f>
        <v>0</v>
      </c>
      <c r="K69" s="79">
        <f>0</f>
        <v>0</v>
      </c>
      <c r="L69" s="79">
        <f>0</f>
        <v>0</v>
      </c>
      <c r="M69" s="82">
        <f>0</f>
        <v>0</v>
      </c>
      <c r="N69" s="79">
        <f>1</f>
        <v>1</v>
      </c>
      <c r="O69" s="79">
        <f>198</f>
        <v>198</v>
      </c>
      <c r="P69" s="79">
        <f>34</f>
        <v>34</v>
      </c>
      <c r="Q69" s="79">
        <f>36</f>
        <v>36</v>
      </c>
      <c r="R69" s="79">
        <f>0</f>
        <v>0</v>
      </c>
      <c r="S69" s="79">
        <f>0</f>
        <v>0</v>
      </c>
      <c r="T69" s="79">
        <f>82</f>
        <v>82</v>
      </c>
      <c r="U69" s="79">
        <f>7</f>
        <v>7</v>
      </c>
      <c r="V69" s="79">
        <f>25</f>
        <v>25</v>
      </c>
      <c r="W69" s="79">
        <f>55</f>
        <v>55</v>
      </c>
      <c r="X69" s="79">
        <f>111</f>
        <v>111</v>
      </c>
      <c r="Y69" s="79">
        <f>76</f>
        <v>76</v>
      </c>
      <c r="Z69" s="79">
        <f>5</f>
        <v>5</v>
      </c>
      <c r="AA69" s="79">
        <f>2</f>
        <v>2</v>
      </c>
      <c r="AB69" s="79">
        <f>3</f>
        <v>3</v>
      </c>
      <c r="AC69" s="79">
        <f>117</f>
        <v>117</v>
      </c>
      <c r="AD69" s="79">
        <f>14</f>
        <v>14</v>
      </c>
      <c r="AE69" s="79">
        <f>2</f>
        <v>2</v>
      </c>
      <c r="AF69" s="79">
        <f>32</f>
        <v>32</v>
      </c>
      <c r="AG69" s="79">
        <f>0</f>
        <v>0</v>
      </c>
      <c r="AH69" s="79">
        <f>68</f>
        <v>68</v>
      </c>
      <c r="AI69" s="79">
        <f>0</f>
        <v>0</v>
      </c>
      <c r="AJ69" s="79">
        <f>0</f>
        <v>0</v>
      </c>
      <c r="AK69" s="79">
        <f>23</f>
        <v>23</v>
      </c>
      <c r="AL69" s="79">
        <f>1</f>
        <v>1</v>
      </c>
      <c r="AM69" s="79">
        <f>24</f>
        <v>24</v>
      </c>
      <c r="AN69" s="79">
        <f>3</f>
        <v>3</v>
      </c>
      <c r="AO69" s="79">
        <f>193</f>
        <v>193</v>
      </c>
      <c r="AP69" s="79">
        <f>1</f>
        <v>1</v>
      </c>
      <c r="AQ69" s="79">
        <f>0</f>
        <v>0</v>
      </c>
    </row>
    <row r="70" spans="1:43" ht="64.900000000000006" customHeight="1">
      <c r="A70" s="87" t="s">
        <v>121</v>
      </c>
      <c r="B70" s="88"/>
      <c r="C70" s="86">
        <v>62</v>
      </c>
      <c r="D70" s="79">
        <f>8</f>
        <v>8</v>
      </c>
      <c r="E70" s="79">
        <f>0</f>
        <v>0</v>
      </c>
      <c r="F70" s="79">
        <f>7</f>
        <v>7</v>
      </c>
      <c r="G70" s="79">
        <f>3</f>
        <v>3</v>
      </c>
      <c r="H70" s="79">
        <f>0</f>
        <v>0</v>
      </c>
      <c r="I70" s="79">
        <f>0</f>
        <v>0</v>
      </c>
      <c r="J70" s="79">
        <f>0</f>
        <v>0</v>
      </c>
      <c r="K70" s="79">
        <f>0</f>
        <v>0</v>
      </c>
      <c r="L70" s="79">
        <f>0</f>
        <v>0</v>
      </c>
      <c r="M70" s="79">
        <f>0</f>
        <v>0</v>
      </c>
      <c r="N70" s="79">
        <f>0</f>
        <v>0</v>
      </c>
      <c r="O70" s="79">
        <f>1</f>
        <v>1</v>
      </c>
      <c r="P70" s="79">
        <f>0</f>
        <v>0</v>
      </c>
      <c r="Q70" s="79">
        <f>0</f>
        <v>0</v>
      </c>
      <c r="R70" s="79">
        <f>0</f>
        <v>0</v>
      </c>
      <c r="S70" s="79">
        <f>0</f>
        <v>0</v>
      </c>
      <c r="T70" s="79">
        <f>0</f>
        <v>0</v>
      </c>
      <c r="U70" s="79">
        <f>0</f>
        <v>0</v>
      </c>
      <c r="V70" s="79">
        <f>1</f>
        <v>1</v>
      </c>
      <c r="W70" s="79">
        <f>0</f>
        <v>0</v>
      </c>
      <c r="X70" s="79">
        <f>0</f>
        <v>0</v>
      </c>
      <c r="Y70" s="79">
        <f>0</f>
        <v>0</v>
      </c>
      <c r="Z70" s="79">
        <f>0</f>
        <v>0</v>
      </c>
      <c r="AA70" s="79">
        <f>0</f>
        <v>0</v>
      </c>
      <c r="AB70" s="79">
        <f>0</f>
        <v>0</v>
      </c>
      <c r="AC70" s="79">
        <f>1</f>
        <v>1</v>
      </c>
      <c r="AD70" s="79">
        <f>0</f>
        <v>0</v>
      </c>
      <c r="AE70" s="79">
        <f>0</f>
        <v>0</v>
      </c>
      <c r="AF70" s="79">
        <f>1</f>
        <v>1</v>
      </c>
      <c r="AG70" s="79">
        <f>0</f>
        <v>0</v>
      </c>
      <c r="AH70" s="79">
        <f>0</f>
        <v>0</v>
      </c>
      <c r="AI70" s="79">
        <f>0</f>
        <v>0</v>
      </c>
      <c r="AJ70" s="79">
        <f>0</f>
        <v>0</v>
      </c>
      <c r="AK70" s="79">
        <f>0</f>
        <v>0</v>
      </c>
      <c r="AL70" s="79">
        <f>0</f>
        <v>0</v>
      </c>
      <c r="AM70" s="79">
        <f>0</f>
        <v>0</v>
      </c>
      <c r="AN70" s="79">
        <f>0</f>
        <v>0</v>
      </c>
      <c r="AO70" s="79">
        <f>1</f>
        <v>1</v>
      </c>
      <c r="AP70" s="79">
        <f>0</f>
        <v>0</v>
      </c>
      <c r="AQ70" s="79">
        <f>0</f>
        <v>0</v>
      </c>
    </row>
    <row r="71" spans="1:43" ht="58.9" customHeight="1">
      <c r="A71" s="87" t="s">
        <v>259</v>
      </c>
      <c r="B71" s="93"/>
      <c r="C71" s="86">
        <v>63</v>
      </c>
      <c r="D71" s="79">
        <f>1473</f>
        <v>1473</v>
      </c>
      <c r="E71" s="79">
        <f>5</f>
        <v>5</v>
      </c>
      <c r="F71" s="79">
        <f>1441</f>
        <v>1441</v>
      </c>
      <c r="G71" s="79">
        <f>3</f>
        <v>3</v>
      </c>
      <c r="H71" s="79">
        <f>0</f>
        <v>0</v>
      </c>
      <c r="I71" s="79">
        <f>160</f>
        <v>160</v>
      </c>
      <c r="J71" s="79">
        <f>0</f>
        <v>0</v>
      </c>
      <c r="K71" s="79">
        <f>0</f>
        <v>0</v>
      </c>
      <c r="L71" s="79">
        <f>0</f>
        <v>0</v>
      </c>
      <c r="M71" s="79">
        <f>0</f>
        <v>0</v>
      </c>
      <c r="N71" s="79">
        <f>1</f>
        <v>1</v>
      </c>
      <c r="O71" s="79">
        <f>1473</f>
        <v>1473</v>
      </c>
      <c r="P71" s="79">
        <f>360</f>
        <v>360</v>
      </c>
      <c r="Q71" s="79">
        <f>235</f>
        <v>235</v>
      </c>
      <c r="R71" s="79">
        <f>0</f>
        <v>0</v>
      </c>
      <c r="S71" s="79">
        <f>4</f>
        <v>4</v>
      </c>
      <c r="T71" s="79">
        <f>379</f>
        <v>379</v>
      </c>
      <c r="U71" s="79">
        <f>90</f>
        <v>90</v>
      </c>
      <c r="V71" s="79">
        <f>465</f>
        <v>465</v>
      </c>
      <c r="W71" s="79">
        <f>363</f>
        <v>363</v>
      </c>
      <c r="X71" s="79">
        <f>555</f>
        <v>555</v>
      </c>
      <c r="Y71" s="79">
        <f>719</f>
        <v>719</v>
      </c>
      <c r="Z71" s="79">
        <f>122</f>
        <v>122</v>
      </c>
      <c r="AA71" s="79">
        <f>90</f>
        <v>90</v>
      </c>
      <c r="AB71" s="79">
        <f>27</f>
        <v>27</v>
      </c>
      <c r="AC71" s="79">
        <f>632</f>
        <v>632</v>
      </c>
      <c r="AD71" s="79">
        <f>65</f>
        <v>65</v>
      </c>
      <c r="AE71" s="79">
        <f>18</f>
        <v>18</v>
      </c>
      <c r="AF71" s="79">
        <f>206</f>
        <v>206</v>
      </c>
      <c r="AG71" s="79">
        <f>3</f>
        <v>3</v>
      </c>
      <c r="AH71" s="79">
        <f>742</f>
        <v>742</v>
      </c>
      <c r="AI71" s="79">
        <f>1</f>
        <v>1</v>
      </c>
      <c r="AJ71" s="79">
        <f>1</f>
        <v>1</v>
      </c>
      <c r="AK71" s="79">
        <f>0</f>
        <v>0</v>
      </c>
      <c r="AL71" s="79">
        <f>0</f>
        <v>0</v>
      </c>
      <c r="AM71" s="79">
        <f>0</f>
        <v>0</v>
      </c>
      <c r="AN71" s="79">
        <f>0</f>
        <v>0</v>
      </c>
      <c r="AO71" s="79">
        <f>1473</f>
        <v>1473</v>
      </c>
      <c r="AP71" s="79">
        <f>8</f>
        <v>8</v>
      </c>
      <c r="AQ71" s="79">
        <f>0</f>
        <v>0</v>
      </c>
    </row>
    <row r="72" spans="1:43" ht="54.75" customHeight="1">
      <c r="A72" s="87" t="s">
        <v>161</v>
      </c>
      <c r="B72" s="88"/>
      <c r="C72" s="86">
        <v>64</v>
      </c>
      <c r="D72" s="79">
        <f>525</f>
        <v>525</v>
      </c>
      <c r="E72" s="79">
        <f>2</f>
        <v>2</v>
      </c>
      <c r="F72" s="79">
        <f>518</f>
        <v>518</v>
      </c>
      <c r="G72" s="79">
        <f>0</f>
        <v>0</v>
      </c>
      <c r="H72" s="79">
        <f>0</f>
        <v>0</v>
      </c>
      <c r="I72" s="79">
        <f>45</f>
        <v>45</v>
      </c>
      <c r="J72" s="79">
        <f>0</f>
        <v>0</v>
      </c>
      <c r="K72" s="79">
        <f>0</f>
        <v>0</v>
      </c>
      <c r="L72" s="79">
        <f>0</f>
        <v>0</v>
      </c>
      <c r="M72" s="79">
        <f>0</f>
        <v>0</v>
      </c>
      <c r="N72" s="79">
        <f>1</f>
        <v>1</v>
      </c>
      <c r="O72" s="79">
        <f>510</f>
        <v>510</v>
      </c>
      <c r="P72" s="79">
        <f>164</f>
        <v>164</v>
      </c>
      <c r="Q72" s="79">
        <f>154</f>
        <v>154</v>
      </c>
      <c r="R72" s="79">
        <f>0</f>
        <v>0</v>
      </c>
      <c r="S72" s="79">
        <f>1</f>
        <v>1</v>
      </c>
      <c r="T72" s="79">
        <f>25</f>
        <v>25</v>
      </c>
      <c r="U72" s="79">
        <f>36</f>
        <v>36</v>
      </c>
      <c r="V72" s="79">
        <f>187</f>
        <v>187</v>
      </c>
      <c r="W72" s="79">
        <f>168</f>
        <v>168</v>
      </c>
      <c r="X72" s="79">
        <f>119</f>
        <v>119</v>
      </c>
      <c r="Y72" s="79">
        <f>209</f>
        <v>209</v>
      </c>
      <c r="Z72" s="79">
        <f>45</f>
        <v>45</v>
      </c>
      <c r="AA72" s="79">
        <f>32</f>
        <v>32</v>
      </c>
      <c r="AB72" s="79">
        <f>13</f>
        <v>13</v>
      </c>
      <c r="AC72" s="79">
        <f>256</f>
        <v>256</v>
      </c>
      <c r="AD72" s="79">
        <f>37</f>
        <v>37</v>
      </c>
      <c r="AE72" s="79">
        <f>9</f>
        <v>9</v>
      </c>
      <c r="AF72" s="79">
        <f>77</f>
        <v>77</v>
      </c>
      <c r="AG72" s="79">
        <f>0</f>
        <v>0</v>
      </c>
      <c r="AH72" s="79">
        <f>339</f>
        <v>339</v>
      </c>
      <c r="AI72" s="79">
        <f>1</f>
        <v>1</v>
      </c>
      <c r="AJ72" s="79">
        <f>1</f>
        <v>1</v>
      </c>
      <c r="AK72" s="79">
        <f>6</f>
        <v>6</v>
      </c>
      <c r="AL72" s="79">
        <f>0</f>
        <v>0</v>
      </c>
      <c r="AM72" s="79">
        <f>0</f>
        <v>0</v>
      </c>
      <c r="AN72" s="79">
        <f>4</f>
        <v>4</v>
      </c>
      <c r="AO72" s="79">
        <f>504</f>
        <v>504</v>
      </c>
      <c r="AP72" s="79">
        <f>4</f>
        <v>4</v>
      </c>
      <c r="AQ72" s="79">
        <f>0</f>
        <v>0</v>
      </c>
    </row>
    <row r="73" spans="1:43" ht="45" customHeight="1">
      <c r="A73" s="87" t="s">
        <v>160</v>
      </c>
      <c r="B73" s="88"/>
      <c r="C73" s="86">
        <v>65</v>
      </c>
      <c r="D73" s="79">
        <f>218</f>
        <v>218</v>
      </c>
      <c r="E73" s="79">
        <f>0</f>
        <v>0</v>
      </c>
      <c r="F73" s="79">
        <f>216</f>
        <v>216</v>
      </c>
      <c r="G73" s="79">
        <f>0</f>
        <v>0</v>
      </c>
      <c r="H73" s="79">
        <f>0</f>
        <v>0</v>
      </c>
      <c r="I73" s="79">
        <f>32</f>
        <v>32</v>
      </c>
      <c r="J73" s="79">
        <f>0</f>
        <v>0</v>
      </c>
      <c r="K73" s="79">
        <f>0</f>
        <v>0</v>
      </c>
      <c r="L73" s="79">
        <f>0</f>
        <v>0</v>
      </c>
      <c r="M73" s="79">
        <f>0</f>
        <v>0</v>
      </c>
      <c r="N73" s="79">
        <f>0</f>
        <v>0</v>
      </c>
      <c r="O73" s="79">
        <f>82</f>
        <v>82</v>
      </c>
      <c r="P73" s="79">
        <f>18</f>
        <v>18</v>
      </c>
      <c r="Q73" s="79">
        <f>6</f>
        <v>6</v>
      </c>
      <c r="R73" s="79">
        <f>0</f>
        <v>0</v>
      </c>
      <c r="S73" s="79">
        <f>0</f>
        <v>0</v>
      </c>
      <c r="T73" s="79">
        <f>42</f>
        <v>42</v>
      </c>
      <c r="U73" s="79">
        <f>3</f>
        <v>3</v>
      </c>
      <c r="V73" s="79">
        <f>19</f>
        <v>19</v>
      </c>
      <c r="W73" s="79">
        <f>13</f>
        <v>13</v>
      </c>
      <c r="X73" s="79">
        <f>47</f>
        <v>47</v>
      </c>
      <c r="Y73" s="79">
        <f>37</f>
        <v>37</v>
      </c>
      <c r="Z73" s="79">
        <f>4</f>
        <v>4</v>
      </c>
      <c r="AA73" s="79">
        <f>2</f>
        <v>2</v>
      </c>
      <c r="AB73" s="79">
        <f>2</f>
        <v>2</v>
      </c>
      <c r="AC73" s="79">
        <f>41</f>
        <v>41</v>
      </c>
      <c r="AD73" s="79">
        <f>2</f>
        <v>2</v>
      </c>
      <c r="AE73" s="79">
        <f>2</f>
        <v>2</v>
      </c>
      <c r="AF73" s="79">
        <f>14</f>
        <v>14</v>
      </c>
      <c r="AG73" s="79">
        <f>0</f>
        <v>0</v>
      </c>
      <c r="AH73" s="79">
        <f>20</f>
        <v>20</v>
      </c>
      <c r="AI73" s="79">
        <f>0</f>
        <v>0</v>
      </c>
      <c r="AJ73" s="79">
        <f>0</f>
        <v>0</v>
      </c>
      <c r="AK73" s="79">
        <f>24</f>
        <v>24</v>
      </c>
      <c r="AL73" s="79">
        <f>0</f>
        <v>0</v>
      </c>
      <c r="AM73" s="79">
        <f>5</f>
        <v>5</v>
      </c>
      <c r="AN73" s="79">
        <f>1</f>
        <v>1</v>
      </c>
      <c r="AO73" s="79">
        <f>79</f>
        <v>79</v>
      </c>
      <c r="AP73" s="79">
        <f>0</f>
        <v>0</v>
      </c>
      <c r="AQ73" s="79">
        <f>0</f>
        <v>0</v>
      </c>
    </row>
    <row r="74" spans="1:43" ht="69" customHeight="1">
      <c r="A74" s="87" t="s">
        <v>159</v>
      </c>
      <c r="B74" s="93"/>
      <c r="C74" s="86">
        <v>66</v>
      </c>
      <c r="D74" s="79">
        <f>0</f>
        <v>0</v>
      </c>
      <c r="E74" s="79">
        <f>0</f>
        <v>0</v>
      </c>
      <c r="F74" s="79">
        <f>0</f>
        <v>0</v>
      </c>
      <c r="G74" s="79">
        <f>0</f>
        <v>0</v>
      </c>
      <c r="H74" s="79">
        <f>0</f>
        <v>0</v>
      </c>
      <c r="I74" s="79">
        <f>0</f>
        <v>0</v>
      </c>
      <c r="J74" s="79">
        <f>0</f>
        <v>0</v>
      </c>
      <c r="K74" s="79">
        <f>0</f>
        <v>0</v>
      </c>
      <c r="L74" s="79">
        <f>0</f>
        <v>0</v>
      </c>
      <c r="M74" s="79">
        <f>0</f>
        <v>0</v>
      </c>
      <c r="N74" s="79">
        <f>0</f>
        <v>0</v>
      </c>
      <c r="O74" s="79">
        <f>0</f>
        <v>0</v>
      </c>
      <c r="P74" s="79">
        <f>0</f>
        <v>0</v>
      </c>
      <c r="Q74" s="79">
        <f>0</f>
        <v>0</v>
      </c>
      <c r="R74" s="79">
        <f>0</f>
        <v>0</v>
      </c>
      <c r="S74" s="79">
        <f>0</f>
        <v>0</v>
      </c>
      <c r="T74" s="79">
        <f>0</f>
        <v>0</v>
      </c>
      <c r="U74" s="79">
        <f>0</f>
        <v>0</v>
      </c>
      <c r="V74" s="79">
        <f>0</f>
        <v>0</v>
      </c>
      <c r="W74" s="79">
        <f>0</f>
        <v>0</v>
      </c>
      <c r="X74" s="79">
        <f>0</f>
        <v>0</v>
      </c>
      <c r="Y74" s="79">
        <f>0</f>
        <v>0</v>
      </c>
      <c r="Z74" s="79">
        <f>0</f>
        <v>0</v>
      </c>
      <c r="AA74" s="79">
        <f>0</f>
        <v>0</v>
      </c>
      <c r="AB74" s="79">
        <f>0</f>
        <v>0</v>
      </c>
      <c r="AC74" s="79">
        <f>0</f>
        <v>0</v>
      </c>
      <c r="AD74" s="79">
        <f>0</f>
        <v>0</v>
      </c>
      <c r="AE74" s="79">
        <f>0</f>
        <v>0</v>
      </c>
      <c r="AF74" s="79">
        <f>0</f>
        <v>0</v>
      </c>
      <c r="AG74" s="79">
        <f>0</f>
        <v>0</v>
      </c>
      <c r="AH74" s="79">
        <f>0</f>
        <v>0</v>
      </c>
      <c r="AI74" s="79">
        <f>0</f>
        <v>0</v>
      </c>
      <c r="AJ74" s="79">
        <f>0</f>
        <v>0</v>
      </c>
      <c r="AK74" s="79">
        <f>0</f>
        <v>0</v>
      </c>
      <c r="AL74" s="79">
        <f>0</f>
        <v>0</v>
      </c>
      <c r="AM74" s="79">
        <f>0</f>
        <v>0</v>
      </c>
      <c r="AN74" s="79">
        <f>0</f>
        <v>0</v>
      </c>
      <c r="AO74" s="79">
        <f>0</f>
        <v>0</v>
      </c>
      <c r="AP74" s="79">
        <f>0</f>
        <v>0</v>
      </c>
      <c r="AQ74" s="79">
        <f>0</f>
        <v>0</v>
      </c>
    </row>
    <row r="75" spans="1:43" ht="47.25" customHeight="1">
      <c r="A75" s="87" t="s">
        <v>158</v>
      </c>
      <c r="B75" s="88"/>
      <c r="C75" s="86">
        <v>67</v>
      </c>
      <c r="D75" s="79">
        <f>2512</f>
        <v>2512</v>
      </c>
      <c r="E75" s="79">
        <f>5</f>
        <v>5</v>
      </c>
      <c r="F75" s="79">
        <f>2463</f>
        <v>2463</v>
      </c>
      <c r="G75" s="79">
        <f>8</f>
        <v>8</v>
      </c>
      <c r="H75" s="79">
        <f>0</f>
        <v>0</v>
      </c>
      <c r="I75" s="79">
        <f>93</f>
        <v>93</v>
      </c>
      <c r="J75" s="79">
        <f>0</f>
        <v>0</v>
      </c>
      <c r="K75" s="79">
        <f>0</f>
        <v>0</v>
      </c>
      <c r="L75" s="79">
        <f>0</f>
        <v>0</v>
      </c>
      <c r="M75" s="79">
        <f>0</f>
        <v>0</v>
      </c>
      <c r="N75" s="79">
        <f>1</f>
        <v>1</v>
      </c>
      <c r="O75" s="79">
        <f>172</f>
        <v>172</v>
      </c>
      <c r="P75" s="79">
        <f>21</f>
        <v>21</v>
      </c>
      <c r="Q75" s="79">
        <f>11</f>
        <v>11</v>
      </c>
      <c r="R75" s="79">
        <f>0</f>
        <v>0</v>
      </c>
      <c r="S75" s="79">
        <f>1</f>
        <v>1</v>
      </c>
      <c r="T75" s="79">
        <f>113</f>
        <v>113</v>
      </c>
      <c r="U75" s="79">
        <f>5</f>
        <v>5</v>
      </c>
      <c r="V75" s="79">
        <f>20</f>
        <v>20</v>
      </c>
      <c r="W75" s="79">
        <f>27</f>
        <v>27</v>
      </c>
      <c r="X75" s="79">
        <f>120</f>
        <v>120</v>
      </c>
      <c r="Y75" s="79">
        <f>80</f>
        <v>80</v>
      </c>
      <c r="Z75" s="79">
        <f>5</f>
        <v>5</v>
      </c>
      <c r="AA75" s="79">
        <f>4</f>
        <v>4</v>
      </c>
      <c r="AB75" s="79">
        <f>1</f>
        <v>1</v>
      </c>
      <c r="AC75" s="79">
        <f>87</f>
        <v>87</v>
      </c>
      <c r="AD75" s="79">
        <f>4</f>
        <v>4</v>
      </c>
      <c r="AE75" s="79">
        <f>0</f>
        <v>0</v>
      </c>
      <c r="AF75" s="79">
        <f>19</f>
        <v>19</v>
      </c>
      <c r="AG75" s="79">
        <f>0</f>
        <v>0</v>
      </c>
      <c r="AH75" s="79">
        <f>31</f>
        <v>31</v>
      </c>
      <c r="AI75" s="79">
        <f>0</f>
        <v>0</v>
      </c>
      <c r="AJ75" s="79">
        <f>0</f>
        <v>0</v>
      </c>
      <c r="AK75" s="79">
        <f>122</f>
        <v>122</v>
      </c>
      <c r="AL75" s="79">
        <f>5</f>
        <v>5</v>
      </c>
      <c r="AM75" s="79">
        <f>66</f>
        <v>66</v>
      </c>
      <c r="AN75" s="79">
        <f>2</f>
        <v>2</v>
      </c>
      <c r="AO75" s="79">
        <f>167</f>
        <v>167</v>
      </c>
      <c r="AP75" s="79">
        <f>2</f>
        <v>2</v>
      </c>
      <c r="AQ75" s="79">
        <f>1</f>
        <v>1</v>
      </c>
    </row>
    <row r="76" spans="1:43" ht="44.45" customHeight="1">
      <c r="A76" s="87" t="s">
        <v>157</v>
      </c>
      <c r="B76" s="93"/>
      <c r="C76" s="86">
        <v>68</v>
      </c>
      <c r="D76" s="79">
        <f>620</f>
        <v>620</v>
      </c>
      <c r="E76" s="79">
        <f>3</f>
        <v>3</v>
      </c>
      <c r="F76" s="79">
        <f>611</f>
        <v>611</v>
      </c>
      <c r="G76" s="79">
        <f>2</f>
        <v>2</v>
      </c>
      <c r="H76" s="79">
        <f>0</f>
        <v>0</v>
      </c>
      <c r="I76" s="79">
        <f>67</f>
        <v>67</v>
      </c>
      <c r="J76" s="79">
        <f>0</f>
        <v>0</v>
      </c>
      <c r="K76" s="79">
        <f>0</f>
        <v>0</v>
      </c>
      <c r="L76" s="79">
        <f>0</f>
        <v>0</v>
      </c>
      <c r="M76" s="79">
        <f>0</f>
        <v>0</v>
      </c>
      <c r="N76" s="79">
        <f>0</f>
        <v>0</v>
      </c>
      <c r="O76" s="79">
        <f>571</f>
        <v>571</v>
      </c>
      <c r="P76" s="79">
        <f>134</f>
        <v>134</v>
      </c>
      <c r="Q76" s="79">
        <f>54</f>
        <v>54</v>
      </c>
      <c r="R76" s="79">
        <f>0</f>
        <v>0</v>
      </c>
      <c r="S76" s="79">
        <f>1</f>
        <v>1</v>
      </c>
      <c r="T76" s="79">
        <f>111</f>
        <v>111</v>
      </c>
      <c r="U76" s="79">
        <f>45</f>
        <v>45</v>
      </c>
      <c r="V76" s="79">
        <f>220</f>
        <v>220</v>
      </c>
      <c r="W76" s="79">
        <f>136</f>
        <v>136</v>
      </c>
      <c r="X76" s="79">
        <f>170</f>
        <v>170</v>
      </c>
      <c r="Y76" s="79">
        <f>340</f>
        <v>340</v>
      </c>
      <c r="Z76" s="79">
        <f>65</f>
        <v>65</v>
      </c>
      <c r="AA76" s="79">
        <f>51</f>
        <v>51</v>
      </c>
      <c r="AB76" s="79">
        <f>9</f>
        <v>9</v>
      </c>
      <c r="AC76" s="79">
        <f>166</f>
        <v>166</v>
      </c>
      <c r="AD76" s="79">
        <f>15</f>
        <v>15</v>
      </c>
      <c r="AE76" s="79">
        <f>6</f>
        <v>6</v>
      </c>
      <c r="AF76" s="79">
        <f>76</f>
        <v>76</v>
      </c>
      <c r="AG76" s="79">
        <f>1</f>
        <v>1</v>
      </c>
      <c r="AH76" s="79">
        <f>327</f>
        <v>327</v>
      </c>
      <c r="AI76" s="79">
        <f>0</f>
        <v>0</v>
      </c>
      <c r="AJ76" s="79">
        <f>0</f>
        <v>0</v>
      </c>
      <c r="AK76" s="79">
        <f>21</f>
        <v>21</v>
      </c>
      <c r="AL76" s="79">
        <f>0</f>
        <v>0</v>
      </c>
      <c r="AM76" s="79">
        <f>0</f>
        <v>0</v>
      </c>
      <c r="AN76" s="79">
        <f>0</f>
        <v>0</v>
      </c>
      <c r="AO76" s="79">
        <f>570</f>
        <v>570</v>
      </c>
      <c r="AP76" s="79">
        <f>3</f>
        <v>3</v>
      </c>
      <c r="AQ76" s="79">
        <f>0</f>
        <v>0</v>
      </c>
    </row>
    <row r="77" spans="1:43" ht="42.6" customHeight="1">
      <c r="A77" s="87" t="s">
        <v>156</v>
      </c>
      <c r="B77" s="93"/>
      <c r="C77" s="86">
        <v>69</v>
      </c>
      <c r="D77" s="79">
        <f>10</f>
        <v>10</v>
      </c>
      <c r="E77" s="79">
        <f>0</f>
        <v>0</v>
      </c>
      <c r="F77" s="79">
        <f>10</f>
        <v>10</v>
      </c>
      <c r="G77" s="79">
        <f>0</f>
        <v>0</v>
      </c>
      <c r="H77" s="79">
        <f>0</f>
        <v>0</v>
      </c>
      <c r="I77" s="79">
        <f>0</f>
        <v>0</v>
      </c>
      <c r="J77" s="79">
        <f>0</f>
        <v>0</v>
      </c>
      <c r="K77" s="79">
        <f>0</f>
        <v>0</v>
      </c>
      <c r="L77" s="79">
        <f>0</f>
        <v>0</v>
      </c>
      <c r="M77" s="79">
        <f>0</f>
        <v>0</v>
      </c>
      <c r="N77" s="79">
        <f>0</f>
        <v>0</v>
      </c>
      <c r="O77" s="79">
        <f>3</f>
        <v>3</v>
      </c>
      <c r="P77" s="79">
        <f>0</f>
        <v>0</v>
      </c>
      <c r="Q77" s="79">
        <f>1</f>
        <v>1</v>
      </c>
      <c r="R77" s="79">
        <f>0</f>
        <v>0</v>
      </c>
      <c r="S77" s="79">
        <f>0</f>
        <v>0</v>
      </c>
      <c r="T77" s="79">
        <f>2</f>
        <v>2</v>
      </c>
      <c r="U77" s="79">
        <f>0</f>
        <v>0</v>
      </c>
      <c r="V77" s="79">
        <f>0</f>
        <v>0</v>
      </c>
      <c r="W77" s="79">
        <f>0</f>
        <v>0</v>
      </c>
      <c r="X77" s="79">
        <f>3</f>
        <v>3</v>
      </c>
      <c r="Y77" s="79">
        <f>1</f>
        <v>1</v>
      </c>
      <c r="Z77" s="79">
        <f>0</f>
        <v>0</v>
      </c>
      <c r="AA77" s="79">
        <f>0</f>
        <v>0</v>
      </c>
      <c r="AB77" s="79">
        <f>0</f>
        <v>0</v>
      </c>
      <c r="AC77" s="79">
        <f>2</f>
        <v>2</v>
      </c>
      <c r="AD77" s="79">
        <f>0</f>
        <v>0</v>
      </c>
      <c r="AE77" s="79">
        <f>0</f>
        <v>0</v>
      </c>
      <c r="AF77" s="79">
        <f>0</f>
        <v>0</v>
      </c>
      <c r="AG77" s="79">
        <f>0</f>
        <v>0</v>
      </c>
      <c r="AH77" s="79">
        <f>0</f>
        <v>0</v>
      </c>
      <c r="AI77" s="79">
        <f>0</f>
        <v>0</v>
      </c>
      <c r="AJ77" s="79">
        <f>0</f>
        <v>0</v>
      </c>
      <c r="AK77" s="79">
        <f>0</f>
        <v>0</v>
      </c>
      <c r="AL77" s="79">
        <f>0</f>
        <v>0</v>
      </c>
      <c r="AM77" s="79">
        <f>0</f>
        <v>0</v>
      </c>
      <c r="AN77" s="79">
        <f>0</f>
        <v>0</v>
      </c>
      <c r="AO77" s="79">
        <f>2</f>
        <v>2</v>
      </c>
      <c r="AP77" s="79">
        <f>0</f>
        <v>0</v>
      </c>
      <c r="AQ77" s="79">
        <f>0</f>
        <v>0</v>
      </c>
    </row>
    <row r="78" spans="1:43" ht="51" customHeight="1">
      <c r="A78" s="87" t="s">
        <v>155</v>
      </c>
      <c r="B78" s="88"/>
      <c r="C78" s="86">
        <v>70</v>
      </c>
      <c r="D78" s="79">
        <f>485</f>
        <v>485</v>
      </c>
      <c r="E78" s="79">
        <f>2</f>
        <v>2</v>
      </c>
      <c r="F78" s="79">
        <f>472</f>
        <v>472</v>
      </c>
      <c r="G78" s="79">
        <f>2</f>
        <v>2</v>
      </c>
      <c r="H78" s="79">
        <f>0</f>
        <v>0</v>
      </c>
      <c r="I78" s="79">
        <f>105</f>
        <v>105</v>
      </c>
      <c r="J78" s="79">
        <f>0</f>
        <v>0</v>
      </c>
      <c r="K78" s="79">
        <f>0</f>
        <v>0</v>
      </c>
      <c r="L78" s="79">
        <f>0</f>
        <v>0</v>
      </c>
      <c r="M78" s="79">
        <f>0</f>
        <v>0</v>
      </c>
      <c r="N78" s="79">
        <f>0</f>
        <v>0</v>
      </c>
      <c r="O78" s="79">
        <f>98</f>
        <v>98</v>
      </c>
      <c r="P78" s="79">
        <f>15</f>
        <v>15</v>
      </c>
      <c r="Q78" s="79">
        <f>6</f>
        <v>6</v>
      </c>
      <c r="R78" s="79">
        <f>0</f>
        <v>0</v>
      </c>
      <c r="S78" s="79">
        <f>2</f>
        <v>2</v>
      </c>
      <c r="T78" s="79">
        <f>63</f>
        <v>63</v>
      </c>
      <c r="U78" s="79">
        <f>1</f>
        <v>1</v>
      </c>
      <c r="V78" s="79">
        <f>17</f>
        <v>17</v>
      </c>
      <c r="W78" s="79">
        <f>14</f>
        <v>14</v>
      </c>
      <c r="X78" s="79">
        <f>66</f>
        <v>66</v>
      </c>
      <c r="Y78" s="79">
        <f>34</f>
        <v>34</v>
      </c>
      <c r="Z78" s="79">
        <f>2</f>
        <v>2</v>
      </c>
      <c r="AA78" s="79">
        <f>1</f>
        <v>1</v>
      </c>
      <c r="AB78" s="79">
        <f>1</f>
        <v>1</v>
      </c>
      <c r="AC78" s="79">
        <f>62</f>
        <v>62</v>
      </c>
      <c r="AD78" s="79">
        <f>4</f>
        <v>4</v>
      </c>
      <c r="AE78" s="79">
        <f>1</f>
        <v>1</v>
      </c>
      <c r="AF78" s="79">
        <f>13</f>
        <v>13</v>
      </c>
      <c r="AG78" s="79">
        <f>1</f>
        <v>1</v>
      </c>
      <c r="AH78" s="79">
        <f>15</f>
        <v>15</v>
      </c>
      <c r="AI78" s="79">
        <f>0</f>
        <v>0</v>
      </c>
      <c r="AJ78" s="79">
        <f>0</f>
        <v>0</v>
      </c>
      <c r="AK78" s="79">
        <f>42</f>
        <v>42</v>
      </c>
      <c r="AL78" s="79">
        <f>1</f>
        <v>1</v>
      </c>
      <c r="AM78" s="79">
        <f>11</f>
        <v>11</v>
      </c>
      <c r="AN78" s="79">
        <f>1</f>
        <v>1</v>
      </c>
      <c r="AO78" s="79">
        <f>96</f>
        <v>96</v>
      </c>
      <c r="AP78" s="79">
        <f>0</f>
        <v>0</v>
      </c>
      <c r="AQ78" s="79">
        <f>0</f>
        <v>0</v>
      </c>
    </row>
    <row r="79" spans="1:43" ht="47.25" customHeight="1">
      <c r="A79" s="87" t="s">
        <v>154</v>
      </c>
      <c r="B79" s="88"/>
      <c r="C79" s="86">
        <v>71</v>
      </c>
      <c r="D79" s="79">
        <f>270</f>
        <v>270</v>
      </c>
      <c r="E79" s="79">
        <f>0</f>
        <v>0</v>
      </c>
      <c r="F79" s="79">
        <f>266</f>
        <v>266</v>
      </c>
      <c r="G79" s="79">
        <f>11</f>
        <v>11</v>
      </c>
      <c r="H79" s="79">
        <f>0</f>
        <v>0</v>
      </c>
      <c r="I79" s="79">
        <f>68</f>
        <v>68</v>
      </c>
      <c r="J79" s="79">
        <f>0</f>
        <v>0</v>
      </c>
      <c r="K79" s="79">
        <f>0</f>
        <v>0</v>
      </c>
      <c r="L79" s="79">
        <f>0</f>
        <v>0</v>
      </c>
      <c r="M79" s="79">
        <f>0</f>
        <v>0</v>
      </c>
      <c r="N79" s="79">
        <f>0</f>
        <v>0</v>
      </c>
      <c r="O79" s="79">
        <f>45</f>
        <v>45</v>
      </c>
      <c r="P79" s="79">
        <f>8</f>
        <v>8</v>
      </c>
      <c r="Q79" s="79">
        <f>3</f>
        <v>3</v>
      </c>
      <c r="R79" s="79">
        <f>0</f>
        <v>0</v>
      </c>
      <c r="S79" s="79">
        <f>0</f>
        <v>0</v>
      </c>
      <c r="T79" s="79">
        <f>27</f>
        <v>27</v>
      </c>
      <c r="U79" s="79">
        <f>1</f>
        <v>1</v>
      </c>
      <c r="V79" s="79">
        <f>3</f>
        <v>3</v>
      </c>
      <c r="W79" s="79">
        <f>6</f>
        <v>6</v>
      </c>
      <c r="X79" s="79">
        <f>35</f>
        <v>35</v>
      </c>
      <c r="Y79" s="79">
        <f>17</f>
        <v>17</v>
      </c>
      <c r="Z79" s="79">
        <f>1</f>
        <v>1</v>
      </c>
      <c r="AA79" s="79">
        <f>0</f>
        <v>0</v>
      </c>
      <c r="AB79" s="79">
        <f>1</f>
        <v>1</v>
      </c>
      <c r="AC79" s="79">
        <f>27</f>
        <v>27</v>
      </c>
      <c r="AD79" s="79">
        <f>2</f>
        <v>2</v>
      </c>
      <c r="AE79" s="79">
        <f>0</f>
        <v>0</v>
      </c>
      <c r="AF79" s="79">
        <f>6</f>
        <v>6</v>
      </c>
      <c r="AG79" s="79">
        <f>1</f>
        <v>1</v>
      </c>
      <c r="AH79" s="79">
        <f>7</f>
        <v>7</v>
      </c>
      <c r="AI79" s="79">
        <f>0</f>
        <v>0</v>
      </c>
      <c r="AJ79" s="79">
        <f>0</f>
        <v>0</v>
      </c>
      <c r="AK79" s="79">
        <f>30</f>
        <v>30</v>
      </c>
      <c r="AL79" s="79">
        <f>1</f>
        <v>1</v>
      </c>
      <c r="AM79" s="79">
        <f>7</f>
        <v>7</v>
      </c>
      <c r="AN79" s="79">
        <f>2</f>
        <v>2</v>
      </c>
      <c r="AO79" s="79">
        <f>43</f>
        <v>43</v>
      </c>
      <c r="AP79" s="79">
        <f>0</f>
        <v>0</v>
      </c>
      <c r="AQ79" s="79">
        <f>0</f>
        <v>0</v>
      </c>
    </row>
    <row r="80" spans="1:43" ht="43.5" customHeight="1">
      <c r="A80" s="87" t="s">
        <v>153</v>
      </c>
      <c r="B80" s="88"/>
      <c r="C80" s="86">
        <v>72</v>
      </c>
      <c r="D80" s="79">
        <f>1</f>
        <v>1</v>
      </c>
      <c r="E80" s="79">
        <f>0</f>
        <v>0</v>
      </c>
      <c r="F80" s="79">
        <f>1</f>
        <v>1</v>
      </c>
      <c r="G80" s="79">
        <f>0</f>
        <v>0</v>
      </c>
      <c r="H80" s="79">
        <f>0</f>
        <v>0</v>
      </c>
      <c r="I80" s="79">
        <f>0</f>
        <v>0</v>
      </c>
      <c r="J80" s="79">
        <f>0</f>
        <v>0</v>
      </c>
      <c r="K80" s="79">
        <f>0</f>
        <v>0</v>
      </c>
      <c r="L80" s="79">
        <f>0</f>
        <v>0</v>
      </c>
      <c r="M80" s="79">
        <f>0</f>
        <v>0</v>
      </c>
      <c r="N80" s="79">
        <f>0</f>
        <v>0</v>
      </c>
      <c r="O80" s="79">
        <f>1</f>
        <v>1</v>
      </c>
      <c r="P80" s="79">
        <f>0</f>
        <v>0</v>
      </c>
      <c r="Q80" s="79">
        <f>1</f>
        <v>1</v>
      </c>
      <c r="R80" s="79">
        <f>0</f>
        <v>0</v>
      </c>
      <c r="S80" s="79">
        <f>0</f>
        <v>0</v>
      </c>
      <c r="T80" s="79">
        <f>0</f>
        <v>0</v>
      </c>
      <c r="U80" s="79">
        <f>0</f>
        <v>0</v>
      </c>
      <c r="V80" s="79">
        <f>0</f>
        <v>0</v>
      </c>
      <c r="W80" s="79">
        <f>0</f>
        <v>0</v>
      </c>
      <c r="X80" s="79">
        <f>1</f>
        <v>1</v>
      </c>
      <c r="Y80" s="79">
        <f>0</f>
        <v>0</v>
      </c>
      <c r="Z80" s="79">
        <f>0</f>
        <v>0</v>
      </c>
      <c r="AA80" s="79">
        <f>0</f>
        <v>0</v>
      </c>
      <c r="AB80" s="79">
        <f>0</f>
        <v>0</v>
      </c>
      <c r="AC80" s="79">
        <f>1</f>
        <v>1</v>
      </c>
      <c r="AD80" s="79">
        <f>1</f>
        <v>1</v>
      </c>
      <c r="AE80" s="79">
        <f>0</f>
        <v>0</v>
      </c>
      <c r="AF80" s="79">
        <f>0</f>
        <v>0</v>
      </c>
      <c r="AG80" s="79">
        <f>0</f>
        <v>0</v>
      </c>
      <c r="AH80" s="79">
        <f>0</f>
        <v>0</v>
      </c>
      <c r="AI80" s="79">
        <f>0</f>
        <v>0</v>
      </c>
      <c r="AJ80" s="79">
        <f>0</f>
        <v>0</v>
      </c>
      <c r="AK80" s="79">
        <f>0</f>
        <v>0</v>
      </c>
      <c r="AL80" s="79">
        <f>0</f>
        <v>0</v>
      </c>
      <c r="AM80" s="79">
        <f>0</f>
        <v>0</v>
      </c>
      <c r="AN80" s="79">
        <f>0</f>
        <v>0</v>
      </c>
      <c r="AO80" s="79">
        <f>1</f>
        <v>1</v>
      </c>
      <c r="AP80" s="79">
        <f>0</f>
        <v>0</v>
      </c>
      <c r="AQ80" s="79">
        <f>0</f>
        <v>0</v>
      </c>
    </row>
    <row r="81" spans="1:43" ht="69.75" customHeight="1">
      <c r="A81" s="87" t="s">
        <v>152</v>
      </c>
      <c r="B81" s="88"/>
      <c r="C81" s="86">
        <v>73</v>
      </c>
      <c r="D81" s="83">
        <f>0</f>
        <v>0</v>
      </c>
      <c r="E81" s="83">
        <f>0</f>
        <v>0</v>
      </c>
      <c r="F81" s="83">
        <f>0</f>
        <v>0</v>
      </c>
      <c r="G81" s="83">
        <f>0</f>
        <v>0</v>
      </c>
      <c r="H81" s="83">
        <f>0</f>
        <v>0</v>
      </c>
      <c r="I81" s="83">
        <f>0</f>
        <v>0</v>
      </c>
      <c r="J81" s="83">
        <f>0</f>
        <v>0</v>
      </c>
      <c r="K81" s="83">
        <f>0</f>
        <v>0</v>
      </c>
      <c r="L81" s="83">
        <f>0</f>
        <v>0</v>
      </c>
      <c r="M81" s="83">
        <f>0</f>
        <v>0</v>
      </c>
      <c r="N81" s="83">
        <f>0</f>
        <v>0</v>
      </c>
      <c r="O81" s="83">
        <f>0</f>
        <v>0</v>
      </c>
      <c r="P81" s="83">
        <f>0</f>
        <v>0</v>
      </c>
      <c r="Q81" s="83">
        <f>0</f>
        <v>0</v>
      </c>
      <c r="R81" s="83">
        <f>0</f>
        <v>0</v>
      </c>
      <c r="S81" s="83">
        <f>0</f>
        <v>0</v>
      </c>
      <c r="T81" s="83">
        <f>0</f>
        <v>0</v>
      </c>
      <c r="U81" s="83">
        <f>0</f>
        <v>0</v>
      </c>
      <c r="V81" s="83">
        <f>0</f>
        <v>0</v>
      </c>
      <c r="W81" s="83">
        <f>0</f>
        <v>0</v>
      </c>
      <c r="X81" s="83">
        <f>0</f>
        <v>0</v>
      </c>
      <c r="Y81" s="83">
        <f>0</f>
        <v>0</v>
      </c>
      <c r="Z81" s="83">
        <f>0</f>
        <v>0</v>
      </c>
      <c r="AA81" s="83">
        <f>0</f>
        <v>0</v>
      </c>
      <c r="AB81" s="83">
        <f>0</f>
        <v>0</v>
      </c>
      <c r="AC81" s="83">
        <f>0</f>
        <v>0</v>
      </c>
      <c r="AD81" s="83">
        <f>0</f>
        <v>0</v>
      </c>
      <c r="AE81" s="83">
        <f>0</f>
        <v>0</v>
      </c>
      <c r="AF81" s="83">
        <f>0</f>
        <v>0</v>
      </c>
      <c r="AG81" s="83">
        <f>0</f>
        <v>0</v>
      </c>
      <c r="AH81" s="83">
        <f>0</f>
        <v>0</v>
      </c>
      <c r="AI81" s="83">
        <f>0</f>
        <v>0</v>
      </c>
      <c r="AJ81" s="83">
        <f>0</f>
        <v>0</v>
      </c>
      <c r="AK81" s="83">
        <f>0</f>
        <v>0</v>
      </c>
      <c r="AL81" s="83">
        <f>0</f>
        <v>0</v>
      </c>
      <c r="AM81" s="83">
        <f>0</f>
        <v>0</v>
      </c>
      <c r="AN81" s="83">
        <f>0</f>
        <v>0</v>
      </c>
      <c r="AO81" s="83">
        <f>0</f>
        <v>0</v>
      </c>
      <c r="AP81" s="83">
        <f>0</f>
        <v>0</v>
      </c>
      <c r="AQ81" s="83">
        <f>0</f>
        <v>0</v>
      </c>
    </row>
    <row r="82" spans="1:43" ht="39" customHeight="1">
      <c r="A82" s="87" t="s">
        <v>151</v>
      </c>
      <c r="B82" s="88"/>
      <c r="C82" s="86">
        <v>74</v>
      </c>
      <c r="D82" s="79">
        <f>0</f>
        <v>0</v>
      </c>
      <c r="E82" s="79">
        <f>0</f>
        <v>0</v>
      </c>
      <c r="F82" s="79">
        <f>0</f>
        <v>0</v>
      </c>
      <c r="G82" s="79">
        <f>0</f>
        <v>0</v>
      </c>
      <c r="H82" s="79">
        <f>0</f>
        <v>0</v>
      </c>
      <c r="I82" s="79">
        <f>0</f>
        <v>0</v>
      </c>
      <c r="J82" s="79">
        <f>0</f>
        <v>0</v>
      </c>
      <c r="K82" s="79">
        <f>0</f>
        <v>0</v>
      </c>
      <c r="L82" s="79">
        <f>0</f>
        <v>0</v>
      </c>
      <c r="M82" s="79">
        <f>0</f>
        <v>0</v>
      </c>
      <c r="N82" s="79">
        <f>0</f>
        <v>0</v>
      </c>
      <c r="O82" s="79">
        <f>0</f>
        <v>0</v>
      </c>
      <c r="P82" s="79">
        <f>0</f>
        <v>0</v>
      </c>
      <c r="Q82" s="79">
        <f>0</f>
        <v>0</v>
      </c>
      <c r="R82" s="79">
        <f>0</f>
        <v>0</v>
      </c>
      <c r="S82" s="79">
        <f>0</f>
        <v>0</v>
      </c>
      <c r="T82" s="79">
        <f>0</f>
        <v>0</v>
      </c>
      <c r="U82" s="79">
        <f>0</f>
        <v>0</v>
      </c>
      <c r="V82" s="79">
        <f>0</f>
        <v>0</v>
      </c>
      <c r="W82" s="79">
        <f>0</f>
        <v>0</v>
      </c>
      <c r="X82" s="79">
        <f>0</f>
        <v>0</v>
      </c>
      <c r="Y82" s="79">
        <f>0</f>
        <v>0</v>
      </c>
      <c r="Z82" s="79">
        <f>0</f>
        <v>0</v>
      </c>
      <c r="AA82" s="79">
        <f>0</f>
        <v>0</v>
      </c>
      <c r="AB82" s="79">
        <f>0</f>
        <v>0</v>
      </c>
      <c r="AC82" s="79">
        <f>0</f>
        <v>0</v>
      </c>
      <c r="AD82" s="79">
        <f>0</f>
        <v>0</v>
      </c>
      <c r="AE82" s="79">
        <f>0</f>
        <v>0</v>
      </c>
      <c r="AF82" s="79">
        <f>0</f>
        <v>0</v>
      </c>
      <c r="AG82" s="79">
        <f>0</f>
        <v>0</v>
      </c>
      <c r="AH82" s="79">
        <f>0</f>
        <v>0</v>
      </c>
      <c r="AI82" s="79">
        <f>0</f>
        <v>0</v>
      </c>
      <c r="AJ82" s="79">
        <f>0</f>
        <v>0</v>
      </c>
      <c r="AK82" s="79">
        <f>0</f>
        <v>0</v>
      </c>
      <c r="AL82" s="79">
        <f>0</f>
        <v>0</v>
      </c>
      <c r="AM82" s="79">
        <f>0</f>
        <v>0</v>
      </c>
      <c r="AN82" s="79">
        <f>0</f>
        <v>0</v>
      </c>
      <c r="AO82" s="79">
        <f>0</f>
        <v>0</v>
      </c>
      <c r="AP82" s="79">
        <f>0</f>
        <v>0</v>
      </c>
      <c r="AQ82" s="79">
        <f>0</f>
        <v>0</v>
      </c>
    </row>
    <row r="83" spans="1:43" ht="42" customHeight="1">
      <c r="A83" s="87" t="s">
        <v>150</v>
      </c>
      <c r="B83" s="93"/>
      <c r="C83" s="86">
        <v>75</v>
      </c>
      <c r="D83" s="79">
        <f>0</f>
        <v>0</v>
      </c>
      <c r="E83" s="79">
        <f>0</f>
        <v>0</v>
      </c>
      <c r="F83" s="79">
        <f>0</f>
        <v>0</v>
      </c>
      <c r="G83" s="79">
        <f>0</f>
        <v>0</v>
      </c>
      <c r="H83" s="79">
        <f>0</f>
        <v>0</v>
      </c>
      <c r="I83" s="79">
        <f>0</f>
        <v>0</v>
      </c>
      <c r="J83" s="79">
        <f>0</f>
        <v>0</v>
      </c>
      <c r="K83" s="79">
        <f>0</f>
        <v>0</v>
      </c>
      <c r="L83" s="79">
        <f>0</f>
        <v>0</v>
      </c>
      <c r="M83" s="79">
        <f>0</f>
        <v>0</v>
      </c>
      <c r="N83" s="79">
        <f>0</f>
        <v>0</v>
      </c>
      <c r="O83" s="79">
        <f>0</f>
        <v>0</v>
      </c>
      <c r="P83" s="79">
        <f>0</f>
        <v>0</v>
      </c>
      <c r="Q83" s="79">
        <f>0</f>
        <v>0</v>
      </c>
      <c r="R83" s="79">
        <f>0</f>
        <v>0</v>
      </c>
      <c r="S83" s="79">
        <f>0</f>
        <v>0</v>
      </c>
      <c r="T83" s="79">
        <f>0</f>
        <v>0</v>
      </c>
      <c r="U83" s="79">
        <f>0</f>
        <v>0</v>
      </c>
      <c r="V83" s="79">
        <f>0</f>
        <v>0</v>
      </c>
      <c r="W83" s="79">
        <f>0</f>
        <v>0</v>
      </c>
      <c r="X83" s="79">
        <f>0</f>
        <v>0</v>
      </c>
      <c r="Y83" s="79">
        <f>0</f>
        <v>0</v>
      </c>
      <c r="Z83" s="79">
        <f>0</f>
        <v>0</v>
      </c>
      <c r="AA83" s="79">
        <f>0</f>
        <v>0</v>
      </c>
      <c r="AB83" s="79">
        <f>0</f>
        <v>0</v>
      </c>
      <c r="AC83" s="79">
        <f>0</f>
        <v>0</v>
      </c>
      <c r="AD83" s="79">
        <f>0</f>
        <v>0</v>
      </c>
      <c r="AE83" s="79">
        <f>0</f>
        <v>0</v>
      </c>
      <c r="AF83" s="79">
        <f>0</f>
        <v>0</v>
      </c>
      <c r="AG83" s="79">
        <f>0</f>
        <v>0</v>
      </c>
      <c r="AH83" s="79">
        <f>0</f>
        <v>0</v>
      </c>
      <c r="AI83" s="79">
        <f>0</f>
        <v>0</v>
      </c>
      <c r="AJ83" s="79">
        <f>0</f>
        <v>0</v>
      </c>
      <c r="AK83" s="79">
        <f>0</f>
        <v>0</v>
      </c>
      <c r="AL83" s="79">
        <f>0</f>
        <v>0</v>
      </c>
      <c r="AM83" s="79">
        <f>0</f>
        <v>0</v>
      </c>
      <c r="AN83" s="79">
        <f>0</f>
        <v>0</v>
      </c>
      <c r="AO83" s="79">
        <f>0</f>
        <v>0</v>
      </c>
      <c r="AP83" s="79">
        <f>0</f>
        <v>0</v>
      </c>
      <c r="AQ83" s="79">
        <f>0</f>
        <v>0</v>
      </c>
    </row>
    <row r="84" spans="1:43" ht="73.5" customHeight="1">
      <c r="A84" s="87" t="s">
        <v>149</v>
      </c>
      <c r="B84" s="93"/>
      <c r="C84" s="86">
        <v>76</v>
      </c>
      <c r="D84" s="79">
        <f>67</f>
        <v>67</v>
      </c>
      <c r="E84" s="79">
        <f>0</f>
        <v>0</v>
      </c>
      <c r="F84" s="79">
        <f>67</f>
        <v>67</v>
      </c>
      <c r="G84" s="79">
        <f>0</f>
        <v>0</v>
      </c>
      <c r="H84" s="79">
        <f>0</f>
        <v>0</v>
      </c>
      <c r="I84" s="79">
        <f>5</f>
        <v>5</v>
      </c>
      <c r="J84" s="79">
        <f>0</f>
        <v>0</v>
      </c>
      <c r="K84" s="79">
        <f>0</f>
        <v>0</v>
      </c>
      <c r="L84" s="79">
        <f>0</f>
        <v>0</v>
      </c>
      <c r="M84" s="79">
        <f>0</f>
        <v>0</v>
      </c>
      <c r="N84" s="79">
        <f>0</f>
        <v>0</v>
      </c>
      <c r="O84" s="79">
        <f>11</f>
        <v>11</v>
      </c>
      <c r="P84" s="79">
        <f>4</f>
        <v>4</v>
      </c>
      <c r="Q84" s="79">
        <f>0</f>
        <v>0</v>
      </c>
      <c r="R84" s="79">
        <f>0</f>
        <v>0</v>
      </c>
      <c r="S84" s="79">
        <f>0</f>
        <v>0</v>
      </c>
      <c r="T84" s="79">
        <f>5</f>
        <v>5</v>
      </c>
      <c r="U84" s="79">
        <f>0</f>
        <v>0</v>
      </c>
      <c r="V84" s="79">
        <f>2</f>
        <v>2</v>
      </c>
      <c r="W84" s="79">
        <f>4</f>
        <v>4</v>
      </c>
      <c r="X84" s="79">
        <f>5</f>
        <v>5</v>
      </c>
      <c r="Y84" s="79">
        <f>6</f>
        <v>6</v>
      </c>
      <c r="Z84" s="79">
        <f>0</f>
        <v>0</v>
      </c>
      <c r="AA84" s="79">
        <f>0</f>
        <v>0</v>
      </c>
      <c r="AB84" s="79">
        <f>0</f>
        <v>0</v>
      </c>
      <c r="AC84" s="79">
        <f>5</f>
        <v>5</v>
      </c>
      <c r="AD84" s="79">
        <f>0</f>
        <v>0</v>
      </c>
      <c r="AE84" s="79">
        <f>0</f>
        <v>0</v>
      </c>
      <c r="AF84" s="79">
        <f>2</f>
        <v>2</v>
      </c>
      <c r="AG84" s="79">
        <f>0</f>
        <v>0</v>
      </c>
      <c r="AH84" s="79">
        <f>3</f>
        <v>3</v>
      </c>
      <c r="AI84" s="79">
        <f>0</f>
        <v>0</v>
      </c>
      <c r="AJ84" s="79">
        <f>0</f>
        <v>0</v>
      </c>
      <c r="AK84" s="79">
        <f>5</f>
        <v>5</v>
      </c>
      <c r="AL84" s="79">
        <f>0</f>
        <v>0</v>
      </c>
      <c r="AM84" s="79">
        <f>1</f>
        <v>1</v>
      </c>
      <c r="AN84" s="79">
        <f>0</f>
        <v>0</v>
      </c>
      <c r="AO84" s="79">
        <f>11</f>
        <v>11</v>
      </c>
      <c r="AP84" s="79">
        <f>0</f>
        <v>0</v>
      </c>
      <c r="AQ84" s="79">
        <f>0</f>
        <v>0</v>
      </c>
    </row>
    <row r="85" spans="1:43" ht="71.25" customHeight="1">
      <c r="A85" s="87" t="s">
        <v>148</v>
      </c>
      <c r="B85" s="94"/>
      <c r="C85" s="86">
        <v>77</v>
      </c>
      <c r="D85" s="79">
        <f>12</f>
        <v>12</v>
      </c>
      <c r="E85" s="79">
        <f>0</f>
        <v>0</v>
      </c>
      <c r="F85" s="79">
        <f>12</f>
        <v>12</v>
      </c>
      <c r="G85" s="79">
        <f>0</f>
        <v>0</v>
      </c>
      <c r="H85" s="79">
        <f>0</f>
        <v>0</v>
      </c>
      <c r="I85" s="79">
        <f>0</f>
        <v>0</v>
      </c>
      <c r="J85" s="79">
        <f>0</f>
        <v>0</v>
      </c>
      <c r="K85" s="79">
        <f>0</f>
        <v>0</v>
      </c>
      <c r="L85" s="79">
        <f>0</f>
        <v>0</v>
      </c>
      <c r="M85" s="79">
        <f>0</f>
        <v>0</v>
      </c>
      <c r="N85" s="79">
        <f>0</f>
        <v>0</v>
      </c>
      <c r="O85" s="79">
        <f>3</f>
        <v>3</v>
      </c>
      <c r="P85" s="79">
        <f>0</f>
        <v>0</v>
      </c>
      <c r="Q85" s="79">
        <f>1</f>
        <v>1</v>
      </c>
      <c r="R85" s="79">
        <f>0</f>
        <v>0</v>
      </c>
      <c r="S85" s="79">
        <f>0</f>
        <v>0</v>
      </c>
      <c r="T85" s="79">
        <f>2</f>
        <v>2</v>
      </c>
      <c r="U85" s="79">
        <f>0</f>
        <v>0</v>
      </c>
      <c r="V85" s="79">
        <f>0</f>
        <v>0</v>
      </c>
      <c r="W85" s="79">
        <f>1</f>
        <v>1</v>
      </c>
      <c r="X85" s="79">
        <f>2</f>
        <v>2</v>
      </c>
      <c r="Y85" s="79">
        <f>2</f>
        <v>2</v>
      </c>
      <c r="Z85" s="79">
        <f>0</f>
        <v>0</v>
      </c>
      <c r="AA85" s="79">
        <f>0</f>
        <v>0</v>
      </c>
      <c r="AB85" s="79">
        <f>0</f>
        <v>0</v>
      </c>
      <c r="AC85" s="79">
        <f>1</f>
        <v>1</v>
      </c>
      <c r="AD85" s="79">
        <f>0</f>
        <v>0</v>
      </c>
      <c r="AE85" s="79">
        <f>0</f>
        <v>0</v>
      </c>
      <c r="AF85" s="79">
        <f>0</f>
        <v>0</v>
      </c>
      <c r="AG85" s="79">
        <f>0</f>
        <v>0</v>
      </c>
      <c r="AH85" s="79">
        <f>2</f>
        <v>2</v>
      </c>
      <c r="AI85" s="79">
        <f>0</f>
        <v>0</v>
      </c>
      <c r="AJ85" s="79">
        <f>0</f>
        <v>0</v>
      </c>
      <c r="AK85" s="79">
        <f>0</f>
        <v>0</v>
      </c>
      <c r="AL85" s="79">
        <f>0</f>
        <v>0</v>
      </c>
      <c r="AM85" s="79">
        <f>0</f>
        <v>0</v>
      </c>
      <c r="AN85" s="79">
        <f>0</f>
        <v>0</v>
      </c>
      <c r="AO85" s="79">
        <f>3</f>
        <v>3</v>
      </c>
      <c r="AP85" s="79">
        <f>0</f>
        <v>0</v>
      </c>
      <c r="AQ85" s="79">
        <f>0</f>
        <v>0</v>
      </c>
    </row>
    <row r="86" spans="1:43" ht="36" customHeight="1">
      <c r="A86" s="87" t="s">
        <v>126</v>
      </c>
      <c r="B86" s="94"/>
      <c r="C86" s="86">
        <v>78</v>
      </c>
      <c r="D86" s="79">
        <f>9</f>
        <v>9</v>
      </c>
      <c r="E86" s="79">
        <f>0</f>
        <v>0</v>
      </c>
      <c r="F86" s="79">
        <f>9</f>
        <v>9</v>
      </c>
      <c r="G86" s="79">
        <f>0</f>
        <v>0</v>
      </c>
      <c r="H86" s="79">
        <f>0</f>
        <v>0</v>
      </c>
      <c r="I86" s="79">
        <f>1</f>
        <v>1</v>
      </c>
      <c r="J86" s="79">
        <f>0</f>
        <v>0</v>
      </c>
      <c r="K86" s="79">
        <f>0</f>
        <v>0</v>
      </c>
      <c r="L86" s="79">
        <f>0</f>
        <v>0</v>
      </c>
      <c r="M86" s="79">
        <f>0</f>
        <v>0</v>
      </c>
      <c r="N86" s="79">
        <f>0</f>
        <v>0</v>
      </c>
      <c r="O86" s="79">
        <f>8</f>
        <v>8</v>
      </c>
      <c r="P86" s="79">
        <f>2</f>
        <v>2</v>
      </c>
      <c r="Q86" s="79">
        <f>4</f>
        <v>4</v>
      </c>
      <c r="R86" s="79">
        <f>0</f>
        <v>0</v>
      </c>
      <c r="S86" s="79">
        <f>0</f>
        <v>0</v>
      </c>
      <c r="T86" s="79">
        <f>0</f>
        <v>0</v>
      </c>
      <c r="U86" s="79">
        <f>0</f>
        <v>0</v>
      </c>
      <c r="V86" s="79">
        <f>3</f>
        <v>3</v>
      </c>
      <c r="W86" s="79">
        <f>5</f>
        <v>5</v>
      </c>
      <c r="X86" s="79">
        <f>0</f>
        <v>0</v>
      </c>
      <c r="Y86" s="79">
        <f>3</f>
        <v>3</v>
      </c>
      <c r="Z86" s="79">
        <f>0</f>
        <v>0</v>
      </c>
      <c r="AA86" s="79">
        <f>0</f>
        <v>0</v>
      </c>
      <c r="AB86" s="79">
        <f>0</f>
        <v>0</v>
      </c>
      <c r="AC86" s="79">
        <f>5</f>
        <v>5</v>
      </c>
      <c r="AD86" s="79">
        <f>2</f>
        <v>2</v>
      </c>
      <c r="AE86" s="79">
        <f>0</f>
        <v>0</v>
      </c>
      <c r="AF86" s="79">
        <f>2</f>
        <v>2</v>
      </c>
      <c r="AG86" s="79">
        <f>0</f>
        <v>0</v>
      </c>
      <c r="AH86" s="79">
        <f>6</f>
        <v>6</v>
      </c>
      <c r="AI86" s="79">
        <f>0</f>
        <v>0</v>
      </c>
      <c r="AJ86" s="79">
        <f>0</f>
        <v>0</v>
      </c>
      <c r="AK86" s="79">
        <f>0</f>
        <v>0</v>
      </c>
      <c r="AL86" s="79">
        <f>0</f>
        <v>0</v>
      </c>
      <c r="AM86" s="79">
        <f>0</f>
        <v>0</v>
      </c>
      <c r="AN86" s="79">
        <f>0</f>
        <v>0</v>
      </c>
      <c r="AO86" s="79">
        <f>8</f>
        <v>8</v>
      </c>
      <c r="AP86" s="79">
        <f>9</f>
        <v>9</v>
      </c>
      <c r="AQ86" s="79">
        <f>0</f>
        <v>0</v>
      </c>
    </row>
    <row r="87" spans="1:43" ht="187.5" customHeight="1">
      <c r="A87" s="91" t="s">
        <v>255</v>
      </c>
      <c r="B87" s="94"/>
      <c r="C87" s="86">
        <v>79</v>
      </c>
      <c r="D87" s="79">
        <f>36</f>
        <v>36</v>
      </c>
      <c r="E87" s="79">
        <f>0</f>
        <v>0</v>
      </c>
      <c r="F87" s="79">
        <f>36</f>
        <v>36</v>
      </c>
      <c r="G87" s="79">
        <f>2</f>
        <v>2</v>
      </c>
      <c r="H87" s="79">
        <f>0</f>
        <v>0</v>
      </c>
      <c r="I87" s="79">
        <f>10</f>
        <v>10</v>
      </c>
      <c r="J87" s="79">
        <f>0</f>
        <v>0</v>
      </c>
      <c r="K87" s="79">
        <f>0</f>
        <v>0</v>
      </c>
      <c r="L87" s="79">
        <f>0</f>
        <v>0</v>
      </c>
      <c r="M87" s="79">
        <f>0</f>
        <v>0</v>
      </c>
      <c r="N87" s="79">
        <f>0</f>
        <v>0</v>
      </c>
      <c r="O87" s="79">
        <f>3</f>
        <v>3</v>
      </c>
      <c r="P87" s="79">
        <f>0</f>
        <v>0</v>
      </c>
      <c r="Q87" s="79">
        <f>0</f>
        <v>0</v>
      </c>
      <c r="R87" s="79">
        <f>0</f>
        <v>0</v>
      </c>
      <c r="S87" s="79">
        <f>0</f>
        <v>0</v>
      </c>
      <c r="T87" s="79">
        <f>1</f>
        <v>1</v>
      </c>
      <c r="U87" s="79">
        <f>0</f>
        <v>0</v>
      </c>
      <c r="V87" s="79">
        <f>2</f>
        <v>2</v>
      </c>
      <c r="W87" s="79">
        <f>0</f>
        <v>0</v>
      </c>
      <c r="X87" s="79">
        <f>1</f>
        <v>1</v>
      </c>
      <c r="Y87" s="79">
        <f>2</f>
        <v>2</v>
      </c>
      <c r="Z87" s="79">
        <f>0</f>
        <v>0</v>
      </c>
      <c r="AA87" s="79">
        <f>0</f>
        <v>0</v>
      </c>
      <c r="AB87" s="79">
        <f>0</f>
        <v>0</v>
      </c>
      <c r="AC87" s="79">
        <f>1</f>
        <v>1</v>
      </c>
      <c r="AD87" s="79">
        <f>0</f>
        <v>0</v>
      </c>
      <c r="AE87" s="79">
        <f>0</f>
        <v>0</v>
      </c>
      <c r="AF87" s="79">
        <f>1</f>
        <v>1</v>
      </c>
      <c r="AG87" s="79">
        <f>0</f>
        <v>0</v>
      </c>
      <c r="AH87" s="79">
        <f>1</f>
        <v>1</v>
      </c>
      <c r="AI87" s="79">
        <f>0</f>
        <v>0</v>
      </c>
      <c r="AJ87" s="79">
        <f>0</f>
        <v>0</v>
      </c>
      <c r="AK87" s="79">
        <f>3</f>
        <v>3</v>
      </c>
      <c r="AL87" s="79">
        <f>0</f>
        <v>0</v>
      </c>
      <c r="AM87" s="79">
        <f>1</f>
        <v>1</v>
      </c>
      <c r="AN87" s="79">
        <f>0</f>
        <v>0</v>
      </c>
      <c r="AO87" s="79">
        <f>3</f>
        <v>3</v>
      </c>
      <c r="AP87" s="79">
        <f>0</f>
        <v>0</v>
      </c>
      <c r="AQ87" s="79">
        <f>0</f>
        <v>0</v>
      </c>
    </row>
    <row r="88" spans="1:43" ht="134.44999999999999" customHeight="1">
      <c r="A88" s="91" t="s">
        <v>147</v>
      </c>
      <c r="B88" s="94"/>
      <c r="C88" s="86">
        <v>80</v>
      </c>
      <c r="D88" s="79">
        <f>3917</f>
        <v>3917</v>
      </c>
      <c r="E88" s="79">
        <f>9</f>
        <v>9</v>
      </c>
      <c r="F88" s="79">
        <f>3846</f>
        <v>3846</v>
      </c>
      <c r="G88" s="79">
        <f>17</f>
        <v>17</v>
      </c>
      <c r="H88" s="79">
        <f>0</f>
        <v>0</v>
      </c>
      <c r="I88" s="79">
        <f>320</f>
        <v>320</v>
      </c>
      <c r="J88" s="79">
        <f>0</f>
        <v>0</v>
      </c>
      <c r="K88" s="79">
        <f>0</f>
        <v>0</v>
      </c>
      <c r="L88" s="79">
        <f>0</f>
        <v>0</v>
      </c>
      <c r="M88" s="79">
        <f>0</f>
        <v>0</v>
      </c>
      <c r="N88" s="79">
        <f>2</f>
        <v>2</v>
      </c>
      <c r="O88" s="79">
        <f>1254</f>
        <v>1254</v>
      </c>
      <c r="P88" s="79">
        <f>304</f>
        <v>304</v>
      </c>
      <c r="Q88" s="79">
        <f>189</f>
        <v>189</v>
      </c>
      <c r="R88" s="79">
        <f>0</f>
        <v>0</v>
      </c>
      <c r="S88" s="79">
        <f>5</f>
        <v>5</v>
      </c>
      <c r="T88" s="79">
        <f>341</f>
        <v>341</v>
      </c>
      <c r="U88" s="79">
        <f>75</f>
        <v>75</v>
      </c>
      <c r="V88" s="79">
        <f>391</f>
        <v>391</v>
      </c>
      <c r="W88" s="79">
        <f>308</f>
        <v>308</v>
      </c>
      <c r="X88" s="79">
        <f>480</f>
        <v>480</v>
      </c>
      <c r="Y88" s="79">
        <f>598</f>
        <v>598</v>
      </c>
      <c r="Z88" s="79">
        <f>101</f>
        <v>101</v>
      </c>
      <c r="AA88" s="79">
        <f>73</f>
        <v>73</v>
      </c>
      <c r="AB88" s="79">
        <f>23</f>
        <v>23</v>
      </c>
      <c r="AC88" s="79">
        <f>555</f>
        <v>555</v>
      </c>
      <c r="AD88" s="79">
        <f>58</f>
        <v>58</v>
      </c>
      <c r="AE88" s="79">
        <f>17</f>
        <v>17</v>
      </c>
      <c r="AF88" s="79">
        <f>166</f>
        <v>166</v>
      </c>
      <c r="AG88" s="79">
        <f>2</f>
        <v>2</v>
      </c>
      <c r="AH88" s="79">
        <f>624</f>
        <v>624</v>
      </c>
      <c r="AI88" s="79">
        <f>1</f>
        <v>1</v>
      </c>
      <c r="AJ88" s="79">
        <f>1</f>
        <v>1</v>
      </c>
      <c r="AK88" s="79">
        <f>214</f>
        <v>214</v>
      </c>
      <c r="AL88" s="79">
        <f>7</f>
        <v>7</v>
      </c>
      <c r="AM88" s="79">
        <f>71</f>
        <v>71</v>
      </c>
      <c r="AN88" s="79">
        <f>10</f>
        <v>10</v>
      </c>
      <c r="AO88" s="79">
        <f>1236</f>
        <v>1236</v>
      </c>
      <c r="AP88" s="79">
        <f>0</f>
        <v>0</v>
      </c>
      <c r="AQ88" s="79">
        <f>1</f>
        <v>1</v>
      </c>
    </row>
    <row r="89" spans="1:43" ht="131.44999999999999" customHeight="1">
      <c r="A89" s="91" t="s">
        <v>146</v>
      </c>
      <c r="B89" s="94"/>
      <c r="C89" s="86">
        <v>81</v>
      </c>
      <c r="D89" s="79">
        <f>36</f>
        <v>36</v>
      </c>
      <c r="E89" s="79">
        <f>0</f>
        <v>0</v>
      </c>
      <c r="F89" s="79">
        <f>36</f>
        <v>36</v>
      </c>
      <c r="G89" s="79">
        <f>0</f>
        <v>0</v>
      </c>
      <c r="H89" s="79">
        <f>0</f>
        <v>0</v>
      </c>
      <c r="I89" s="79">
        <f>2</f>
        <v>2</v>
      </c>
      <c r="J89" s="79">
        <f>0</f>
        <v>0</v>
      </c>
      <c r="K89" s="79">
        <f>0</f>
        <v>0</v>
      </c>
      <c r="L89" s="79">
        <f>0</f>
        <v>0</v>
      </c>
      <c r="M89" s="79">
        <f>0</f>
        <v>0</v>
      </c>
      <c r="N89" s="79">
        <f>0</f>
        <v>0</v>
      </c>
      <c r="O89" s="79">
        <f>12</f>
        <v>12</v>
      </c>
      <c r="P89" s="79">
        <f>4</f>
        <v>4</v>
      </c>
      <c r="Q89" s="79">
        <f>1</f>
        <v>1</v>
      </c>
      <c r="R89" s="79">
        <f>0</f>
        <v>0</v>
      </c>
      <c r="S89" s="79">
        <f>0</f>
        <v>0</v>
      </c>
      <c r="T89" s="79">
        <f>3</f>
        <v>3</v>
      </c>
      <c r="U89" s="79">
        <f>0</f>
        <v>0</v>
      </c>
      <c r="V89" s="79">
        <f>2</f>
        <v>2</v>
      </c>
      <c r="W89" s="79">
        <f>3</f>
        <v>3</v>
      </c>
      <c r="X89" s="79">
        <f>7</f>
        <v>7</v>
      </c>
      <c r="Y89" s="79">
        <f>6</f>
        <v>6</v>
      </c>
      <c r="Z89" s="79">
        <f>0</f>
        <v>0</v>
      </c>
      <c r="AA89" s="79">
        <f>0</f>
        <v>0</v>
      </c>
      <c r="AB89" s="79">
        <f>0</f>
        <v>0</v>
      </c>
      <c r="AC89" s="79">
        <f>6</f>
        <v>6</v>
      </c>
      <c r="AD89" s="79">
        <f>0</f>
        <v>0</v>
      </c>
      <c r="AE89" s="79">
        <f>0</f>
        <v>0</v>
      </c>
      <c r="AF89" s="79">
        <f>4</f>
        <v>4</v>
      </c>
      <c r="AG89" s="79">
        <f>0</f>
        <v>0</v>
      </c>
      <c r="AH89" s="79">
        <f>4</f>
        <v>4</v>
      </c>
      <c r="AI89" s="79">
        <f>0</f>
        <v>0</v>
      </c>
      <c r="AJ89" s="79">
        <f>0</f>
        <v>0</v>
      </c>
      <c r="AK89" s="79">
        <f>2</f>
        <v>2</v>
      </c>
      <c r="AL89" s="79">
        <f>0</f>
        <v>0</v>
      </c>
      <c r="AM89" s="79">
        <f>1</f>
        <v>1</v>
      </c>
      <c r="AN89" s="79">
        <f>0</f>
        <v>0</v>
      </c>
      <c r="AO89" s="79">
        <f>12</f>
        <v>12</v>
      </c>
      <c r="AP89" s="79">
        <f>0</f>
        <v>0</v>
      </c>
      <c r="AQ89" s="79">
        <f>0</f>
        <v>0</v>
      </c>
    </row>
    <row r="90" spans="1:43" ht="36.6" customHeight="1">
      <c r="A90" s="91" t="s">
        <v>122</v>
      </c>
      <c r="B90" s="94"/>
      <c r="C90" s="86">
        <v>82</v>
      </c>
      <c r="D90" s="79">
        <f>1</f>
        <v>1</v>
      </c>
      <c r="E90" s="79">
        <f>0</f>
        <v>0</v>
      </c>
      <c r="F90" s="79">
        <f>1</f>
        <v>1</v>
      </c>
      <c r="G90" s="79">
        <f>0</f>
        <v>0</v>
      </c>
      <c r="H90" s="79">
        <f>0</f>
        <v>0</v>
      </c>
      <c r="I90" s="79">
        <f>0</f>
        <v>0</v>
      </c>
      <c r="J90" s="79">
        <f>0</f>
        <v>0</v>
      </c>
      <c r="K90" s="79">
        <f>0</f>
        <v>0</v>
      </c>
      <c r="L90" s="79">
        <f>0</f>
        <v>0</v>
      </c>
      <c r="M90" s="79">
        <f>0</f>
        <v>0</v>
      </c>
      <c r="N90" s="79">
        <f>0</f>
        <v>0</v>
      </c>
      <c r="O90" s="79">
        <f>0</f>
        <v>0</v>
      </c>
      <c r="P90" s="79">
        <f>0</f>
        <v>0</v>
      </c>
      <c r="Q90" s="79">
        <f>0</f>
        <v>0</v>
      </c>
      <c r="R90" s="79">
        <f>0</f>
        <v>0</v>
      </c>
      <c r="S90" s="79">
        <f>0</f>
        <v>0</v>
      </c>
      <c r="T90" s="79">
        <f>0</f>
        <v>0</v>
      </c>
      <c r="U90" s="79">
        <f>0</f>
        <v>0</v>
      </c>
      <c r="V90" s="79">
        <f>0</f>
        <v>0</v>
      </c>
      <c r="W90" s="79">
        <f>0</f>
        <v>0</v>
      </c>
      <c r="X90" s="79">
        <f>0</f>
        <v>0</v>
      </c>
      <c r="Y90" s="79">
        <f>0</f>
        <v>0</v>
      </c>
      <c r="Z90" s="79">
        <f>0</f>
        <v>0</v>
      </c>
      <c r="AA90" s="79">
        <f>0</f>
        <v>0</v>
      </c>
      <c r="AB90" s="79">
        <f>0</f>
        <v>0</v>
      </c>
      <c r="AC90" s="79">
        <f>0</f>
        <v>0</v>
      </c>
      <c r="AD90" s="79">
        <f>0</f>
        <v>0</v>
      </c>
      <c r="AE90" s="79">
        <f>0</f>
        <v>0</v>
      </c>
      <c r="AF90" s="79">
        <f>0</f>
        <v>0</v>
      </c>
      <c r="AG90" s="79">
        <f>0</f>
        <v>0</v>
      </c>
      <c r="AH90" s="79">
        <f>0</f>
        <v>0</v>
      </c>
      <c r="AI90" s="79">
        <f>0</f>
        <v>0</v>
      </c>
      <c r="AJ90" s="79">
        <f>0</f>
        <v>0</v>
      </c>
      <c r="AK90" s="79">
        <f>0</f>
        <v>0</v>
      </c>
      <c r="AL90" s="79">
        <f>0</f>
        <v>0</v>
      </c>
      <c r="AM90" s="79">
        <f>0</f>
        <v>0</v>
      </c>
      <c r="AN90" s="79">
        <f>0</f>
        <v>0</v>
      </c>
      <c r="AO90" s="79">
        <f>0</f>
        <v>0</v>
      </c>
      <c r="AP90" s="79">
        <f>0</f>
        <v>0</v>
      </c>
      <c r="AQ90" s="79">
        <f>0</f>
        <v>0</v>
      </c>
    </row>
    <row r="91" spans="1:43" ht="90">
      <c r="A91" s="91" t="s">
        <v>123</v>
      </c>
      <c r="B91" s="94"/>
      <c r="C91" s="86">
        <v>83</v>
      </c>
      <c r="D91" s="79">
        <f>47</f>
        <v>47</v>
      </c>
      <c r="E91" s="79">
        <f>0</f>
        <v>0</v>
      </c>
      <c r="F91" s="79">
        <f>46</f>
        <v>46</v>
      </c>
      <c r="G91" s="79">
        <f>0</f>
        <v>0</v>
      </c>
      <c r="H91" s="79">
        <f>0</f>
        <v>0</v>
      </c>
      <c r="I91" s="79">
        <f>3</f>
        <v>3</v>
      </c>
      <c r="J91" s="79">
        <f>0</f>
        <v>0</v>
      </c>
      <c r="K91" s="79">
        <f>0</f>
        <v>0</v>
      </c>
      <c r="L91" s="79">
        <f>0</f>
        <v>0</v>
      </c>
      <c r="M91" s="79">
        <f>0</f>
        <v>0</v>
      </c>
      <c r="N91" s="79">
        <f>0</f>
        <v>0</v>
      </c>
      <c r="O91" s="79">
        <f>10</f>
        <v>10</v>
      </c>
      <c r="P91" s="79">
        <f>2</f>
        <v>2</v>
      </c>
      <c r="Q91" s="79">
        <f>2</f>
        <v>2</v>
      </c>
      <c r="R91" s="79">
        <f>0</f>
        <v>0</v>
      </c>
      <c r="S91" s="79">
        <f>0</f>
        <v>0</v>
      </c>
      <c r="T91" s="79">
        <f>1</f>
        <v>1</v>
      </c>
      <c r="U91" s="79">
        <f>0</f>
        <v>0</v>
      </c>
      <c r="V91" s="79">
        <f>4</f>
        <v>4</v>
      </c>
      <c r="W91" s="79">
        <f>4</f>
        <v>4</v>
      </c>
      <c r="X91" s="79">
        <f>2</f>
        <v>2</v>
      </c>
      <c r="Y91" s="79">
        <f>3</f>
        <v>3</v>
      </c>
      <c r="Z91" s="79">
        <f>1</f>
        <v>1</v>
      </c>
      <c r="AA91" s="79">
        <f>0</f>
        <v>0</v>
      </c>
      <c r="AB91" s="79">
        <f>1</f>
        <v>1</v>
      </c>
      <c r="AC91" s="79">
        <f>6</f>
        <v>6</v>
      </c>
      <c r="AD91" s="79">
        <f>2</f>
        <v>2</v>
      </c>
      <c r="AE91" s="79">
        <f>0</f>
        <v>0</v>
      </c>
      <c r="AF91" s="79">
        <f>3</f>
        <v>3</v>
      </c>
      <c r="AG91" s="79">
        <f>0</f>
        <v>0</v>
      </c>
      <c r="AH91" s="79">
        <f>5</f>
        <v>5</v>
      </c>
      <c r="AI91" s="79">
        <f>0</f>
        <v>0</v>
      </c>
      <c r="AJ91" s="79">
        <f>0</f>
        <v>0</v>
      </c>
      <c r="AK91" s="79">
        <f>3</f>
        <v>3</v>
      </c>
      <c r="AL91" s="79">
        <f>0</f>
        <v>0</v>
      </c>
      <c r="AM91" s="79">
        <f>0</f>
        <v>0</v>
      </c>
      <c r="AN91" s="79">
        <f>0</f>
        <v>0</v>
      </c>
      <c r="AO91" s="79">
        <f>9</f>
        <v>9</v>
      </c>
      <c r="AP91" s="79">
        <f>1</f>
        <v>1</v>
      </c>
      <c r="AQ91" s="79">
        <f>0</f>
        <v>0</v>
      </c>
    </row>
    <row r="92" spans="1:43" ht="38.450000000000003" customHeight="1">
      <c r="A92" s="91" t="s">
        <v>124</v>
      </c>
      <c r="B92" s="94"/>
      <c r="C92" s="86">
        <v>84</v>
      </c>
      <c r="D92" s="79">
        <f>954</f>
        <v>954</v>
      </c>
      <c r="E92" s="79">
        <f>2</f>
        <v>2</v>
      </c>
      <c r="F92" s="79">
        <f>939</f>
        <v>939</v>
      </c>
      <c r="G92" s="79">
        <f>6</f>
        <v>6</v>
      </c>
      <c r="H92" s="79">
        <f>0</f>
        <v>0</v>
      </c>
      <c r="I92" s="79">
        <f>25</f>
        <v>25</v>
      </c>
      <c r="J92" s="79">
        <f>0</f>
        <v>0</v>
      </c>
      <c r="K92" s="79">
        <f>0</f>
        <v>0</v>
      </c>
      <c r="L92" s="79">
        <f>0</f>
        <v>0</v>
      </c>
      <c r="M92" s="79">
        <f>0</f>
        <v>0</v>
      </c>
      <c r="N92" s="79">
        <f>0</f>
        <v>0</v>
      </c>
      <c r="O92" s="79">
        <f>102</f>
        <v>102</v>
      </c>
      <c r="P92" s="79">
        <f>19</f>
        <v>19</v>
      </c>
      <c r="Q92" s="79">
        <f>8</f>
        <v>8</v>
      </c>
      <c r="R92" s="79">
        <f>0</f>
        <v>0</v>
      </c>
      <c r="S92" s="79">
        <f>0</f>
        <v>0</v>
      </c>
      <c r="T92" s="79">
        <f>42</f>
        <v>42</v>
      </c>
      <c r="U92" s="79">
        <f>2</f>
        <v>2</v>
      </c>
      <c r="V92" s="79">
        <f>20</f>
        <v>20</v>
      </c>
      <c r="W92" s="79">
        <f>32</f>
        <v>32</v>
      </c>
      <c r="X92" s="79">
        <f>48</f>
        <v>48</v>
      </c>
      <c r="Y92" s="79">
        <f>64</f>
        <v>64</v>
      </c>
      <c r="Z92" s="79">
        <f>6</f>
        <v>6</v>
      </c>
      <c r="AA92" s="79">
        <f>6</f>
        <v>6</v>
      </c>
      <c r="AB92" s="79">
        <f>0</f>
        <v>0</v>
      </c>
      <c r="AC92" s="79">
        <f>32</f>
        <v>32</v>
      </c>
      <c r="AD92" s="79">
        <f>1</f>
        <v>1</v>
      </c>
      <c r="AE92" s="79">
        <f>1</f>
        <v>1</v>
      </c>
      <c r="AF92" s="79">
        <f>5</f>
        <v>5</v>
      </c>
      <c r="AG92" s="79">
        <f>0</f>
        <v>0</v>
      </c>
      <c r="AH92" s="79">
        <f>52</f>
        <v>52</v>
      </c>
      <c r="AI92" s="79">
        <f>0</f>
        <v>0</v>
      </c>
      <c r="AJ92" s="79">
        <f>0</f>
        <v>0</v>
      </c>
      <c r="AK92" s="79">
        <f>24</f>
        <v>24</v>
      </c>
      <c r="AL92" s="79">
        <f>2</f>
        <v>2</v>
      </c>
      <c r="AM92" s="79">
        <f>12</f>
        <v>12</v>
      </c>
      <c r="AN92" s="79">
        <f>0</f>
        <v>0</v>
      </c>
      <c r="AO92" s="79">
        <f>101</f>
        <v>101</v>
      </c>
      <c r="AP92" s="79">
        <f>2</f>
        <v>2</v>
      </c>
      <c r="AQ92" s="79">
        <f>0</f>
        <v>0</v>
      </c>
    </row>
    <row r="93" spans="1:43" ht="60">
      <c r="A93" s="91" t="s">
        <v>264</v>
      </c>
      <c r="B93" s="94"/>
      <c r="C93" s="86">
        <v>85</v>
      </c>
      <c r="D93" s="79">
        <f>931</f>
        <v>931</v>
      </c>
      <c r="E93" s="79">
        <f>2</f>
        <v>2</v>
      </c>
      <c r="F93" s="79">
        <f>916</f>
        <v>916</v>
      </c>
      <c r="G93" s="79">
        <f>6</f>
        <v>6</v>
      </c>
      <c r="H93" s="79">
        <f>0</f>
        <v>0</v>
      </c>
      <c r="I93" s="79">
        <f>24</f>
        <v>24</v>
      </c>
      <c r="J93" s="79">
        <f>0</f>
        <v>0</v>
      </c>
      <c r="K93" s="79">
        <f>0</f>
        <v>0</v>
      </c>
      <c r="L93" s="79">
        <f>0</f>
        <v>0</v>
      </c>
      <c r="M93" s="79">
        <f>0</f>
        <v>0</v>
      </c>
      <c r="N93" s="79">
        <f>0</f>
        <v>0</v>
      </c>
      <c r="O93" s="79">
        <f>95</f>
        <v>95</v>
      </c>
      <c r="P93" s="79">
        <f>19</f>
        <v>19</v>
      </c>
      <c r="Q93" s="79">
        <f>6</f>
        <v>6</v>
      </c>
      <c r="R93" s="79">
        <f>0</f>
        <v>0</v>
      </c>
      <c r="S93" s="79">
        <f>0</f>
        <v>0</v>
      </c>
      <c r="T93" s="79">
        <f>41</f>
        <v>41</v>
      </c>
      <c r="U93" s="79">
        <f>2</f>
        <v>2</v>
      </c>
      <c r="V93" s="79">
        <f>18</f>
        <v>18</v>
      </c>
      <c r="W93" s="79">
        <f>29</f>
        <v>29</v>
      </c>
      <c r="X93" s="79">
        <f>46</f>
        <v>46</v>
      </c>
      <c r="Y93" s="79">
        <f>60</f>
        <v>60</v>
      </c>
      <c r="Z93" s="79">
        <f>5</f>
        <v>5</v>
      </c>
      <c r="AA93" s="79">
        <f>5</f>
        <v>5</v>
      </c>
      <c r="AB93" s="79">
        <f>0</f>
        <v>0</v>
      </c>
      <c r="AC93" s="79">
        <f>30</f>
        <v>30</v>
      </c>
      <c r="AD93" s="79">
        <f>1</f>
        <v>1</v>
      </c>
      <c r="AE93" s="79">
        <f>1</f>
        <v>1</v>
      </c>
      <c r="AF93" s="79">
        <f>4</f>
        <v>4</v>
      </c>
      <c r="AG93" s="79">
        <f>0</f>
        <v>0</v>
      </c>
      <c r="AH93" s="79">
        <f>47</f>
        <v>47</v>
      </c>
      <c r="AI93" s="79">
        <f>0</f>
        <v>0</v>
      </c>
      <c r="AJ93" s="79">
        <f>0</f>
        <v>0</v>
      </c>
      <c r="AK93" s="79">
        <f>21</f>
        <v>21</v>
      </c>
      <c r="AL93" s="79">
        <f>1</f>
        <v>1</v>
      </c>
      <c r="AM93" s="79">
        <f>12</f>
        <v>12</v>
      </c>
      <c r="AN93" s="79">
        <f>0</f>
        <v>0</v>
      </c>
      <c r="AO93" s="79">
        <f>94</f>
        <v>94</v>
      </c>
      <c r="AP93" s="79">
        <f>2</f>
        <v>2</v>
      </c>
      <c r="AQ93" s="79">
        <f>0</f>
        <v>0</v>
      </c>
    </row>
    <row r="94" spans="1:43" ht="64.900000000000006" customHeight="1">
      <c r="A94" s="91" t="s">
        <v>125</v>
      </c>
      <c r="B94" s="94"/>
      <c r="C94" s="86">
        <v>86</v>
      </c>
      <c r="D94" s="79">
        <f>3</f>
        <v>3</v>
      </c>
      <c r="E94" s="79">
        <f>0</f>
        <v>0</v>
      </c>
      <c r="F94" s="79">
        <f>3</f>
        <v>3</v>
      </c>
      <c r="G94" s="79">
        <f>0</f>
        <v>0</v>
      </c>
      <c r="H94" s="79">
        <f>0</f>
        <v>0</v>
      </c>
      <c r="I94" s="79">
        <f>2</f>
        <v>2</v>
      </c>
      <c r="J94" s="79">
        <f>0</f>
        <v>0</v>
      </c>
      <c r="K94" s="79">
        <f>0</f>
        <v>0</v>
      </c>
      <c r="L94" s="79">
        <f>0</f>
        <v>0</v>
      </c>
      <c r="M94" s="79">
        <f>0</f>
        <v>0</v>
      </c>
      <c r="N94" s="79">
        <f>0</f>
        <v>0</v>
      </c>
      <c r="O94" s="79">
        <f>0</f>
        <v>0</v>
      </c>
      <c r="P94" s="79">
        <f>0</f>
        <v>0</v>
      </c>
      <c r="Q94" s="79">
        <f>0</f>
        <v>0</v>
      </c>
      <c r="R94" s="79">
        <f>0</f>
        <v>0</v>
      </c>
      <c r="S94" s="79">
        <f>0</f>
        <v>0</v>
      </c>
      <c r="T94" s="79">
        <f>0</f>
        <v>0</v>
      </c>
      <c r="U94" s="79">
        <f>0</f>
        <v>0</v>
      </c>
      <c r="V94" s="79">
        <f>0</f>
        <v>0</v>
      </c>
      <c r="W94" s="79">
        <f>0</f>
        <v>0</v>
      </c>
      <c r="X94" s="79">
        <f>0</f>
        <v>0</v>
      </c>
      <c r="Y94" s="79">
        <f>0</f>
        <v>0</v>
      </c>
      <c r="Z94" s="79">
        <f>0</f>
        <v>0</v>
      </c>
      <c r="AA94" s="79">
        <f>0</f>
        <v>0</v>
      </c>
      <c r="AB94" s="79">
        <f>0</f>
        <v>0</v>
      </c>
      <c r="AC94" s="79">
        <f>0</f>
        <v>0</v>
      </c>
      <c r="AD94" s="79">
        <f>0</f>
        <v>0</v>
      </c>
      <c r="AE94" s="79">
        <f>0</f>
        <v>0</v>
      </c>
      <c r="AF94" s="79">
        <f>0</f>
        <v>0</v>
      </c>
      <c r="AG94" s="79">
        <f>0</f>
        <v>0</v>
      </c>
      <c r="AH94" s="79">
        <f>0</f>
        <v>0</v>
      </c>
      <c r="AI94" s="79">
        <f>0</f>
        <v>0</v>
      </c>
      <c r="AJ94" s="79">
        <f>0</f>
        <v>0</v>
      </c>
      <c r="AK94" s="79">
        <f>1</f>
        <v>1</v>
      </c>
      <c r="AL94" s="79">
        <f>0</f>
        <v>0</v>
      </c>
      <c r="AM94" s="79">
        <f>0</f>
        <v>0</v>
      </c>
      <c r="AN94" s="79">
        <f>0</f>
        <v>0</v>
      </c>
      <c r="AO94" s="79">
        <f>0</f>
        <v>0</v>
      </c>
      <c r="AP94" s="79">
        <f>0</f>
        <v>0</v>
      </c>
      <c r="AQ94" s="79">
        <f>0</f>
        <v>0</v>
      </c>
    </row>
    <row r="95" spans="1:43" ht="30.75">
      <c r="A95" s="59"/>
      <c r="B95" s="64"/>
      <c r="C95" s="65"/>
      <c r="D95" s="46"/>
      <c r="E95" s="46"/>
      <c r="F95" s="46"/>
      <c r="G95" s="46"/>
      <c r="H95" s="46"/>
      <c r="I95" s="46"/>
      <c r="J95" s="46"/>
      <c r="K95" s="46"/>
      <c r="L95" s="46"/>
      <c r="M95" s="46"/>
      <c r="N95" s="46"/>
      <c r="O95" s="46"/>
      <c r="P95" s="46"/>
      <c r="Q95" s="46"/>
      <c r="R95" s="46"/>
      <c r="S95" s="46"/>
      <c r="T95" s="46"/>
      <c r="U95" s="46"/>
      <c r="V95" s="46"/>
      <c r="W95" s="46"/>
      <c r="X95" s="46"/>
      <c r="Y95" s="46"/>
      <c r="Z95" s="46"/>
      <c r="AA95" s="46"/>
      <c r="AB95" s="46"/>
      <c r="AC95" s="46"/>
      <c r="AD95" s="46"/>
      <c r="AE95" s="46"/>
      <c r="AF95" s="46"/>
      <c r="AG95" s="46"/>
      <c r="AH95" s="46"/>
      <c r="AI95" s="46"/>
      <c r="AJ95" s="46"/>
      <c r="AK95" s="46"/>
      <c r="AL95" s="46"/>
      <c r="AM95" s="46"/>
      <c r="AN95" s="46"/>
      <c r="AO95" s="46"/>
      <c r="AP95" s="46"/>
      <c r="AQ95" s="46"/>
    </row>
    <row r="96" spans="1:43">
      <c r="S96" s="46"/>
      <c r="T96" s="46"/>
      <c r="U96" s="46"/>
      <c r="V96" s="46"/>
      <c r="W96" s="46"/>
      <c r="X96" s="46"/>
      <c r="Y96" s="46"/>
      <c r="Z96" s="46"/>
      <c r="AA96" s="46"/>
      <c r="AB96" s="46"/>
      <c r="AC96" s="46"/>
      <c r="AD96" s="46"/>
      <c r="AE96" s="46"/>
      <c r="AF96" s="46"/>
      <c r="AG96" s="46"/>
      <c r="AH96" s="46"/>
      <c r="AI96" s="46"/>
      <c r="AJ96" s="46"/>
      <c r="AK96" s="46"/>
      <c r="AL96" s="46"/>
      <c r="AM96" s="46"/>
      <c r="AN96" s="46"/>
      <c r="AO96" s="46"/>
      <c r="AP96" s="46"/>
    </row>
    <row r="97" spans="19:42">
      <c r="S97" s="46"/>
      <c r="T97" s="68"/>
      <c r="U97" s="68"/>
      <c r="V97" s="69"/>
      <c r="W97" s="69"/>
      <c r="X97" s="69"/>
      <c r="Y97" s="70"/>
      <c r="Z97" s="71"/>
      <c r="AA97" s="72"/>
      <c r="AB97" s="71"/>
      <c r="AC97" s="71"/>
      <c r="AD97" s="71"/>
      <c r="AE97" s="71"/>
      <c r="AF97" s="71"/>
      <c r="AG97" s="72"/>
      <c r="AH97" s="72"/>
      <c r="AI97" s="72"/>
      <c r="AJ97" s="71"/>
      <c r="AK97" s="72"/>
      <c r="AL97" s="72"/>
      <c r="AM97" s="72"/>
      <c r="AN97" s="72"/>
      <c r="AO97" s="72"/>
      <c r="AP97" s="46"/>
    </row>
    <row r="98" spans="19:42">
      <c r="S98" s="46"/>
      <c r="T98" s="203" t="s">
        <v>60</v>
      </c>
      <c r="U98" s="203"/>
      <c r="V98" s="203"/>
      <c r="W98" s="203"/>
      <c r="X98" s="203"/>
      <c r="Y98" s="204" t="s">
        <v>22</v>
      </c>
      <c r="Z98" s="204"/>
      <c r="AA98" s="204"/>
      <c r="AB98" s="204"/>
      <c r="AC98" s="204"/>
      <c r="AD98" s="204"/>
      <c r="AE98" s="204"/>
      <c r="AF98" s="204"/>
      <c r="AG98" s="204"/>
      <c r="AH98" s="204"/>
      <c r="AI98" s="204"/>
      <c r="AJ98" s="204"/>
      <c r="AK98" s="204"/>
      <c r="AL98" s="204"/>
      <c r="AM98" s="204"/>
      <c r="AN98" s="204"/>
      <c r="AO98" s="204"/>
      <c r="AP98" s="46"/>
    </row>
    <row r="99" spans="19:42">
      <c r="S99" s="46"/>
      <c r="T99" s="207" t="s">
        <v>23</v>
      </c>
      <c r="U99" s="207"/>
      <c r="V99" s="207"/>
      <c r="W99" s="207"/>
      <c r="X99" s="207"/>
      <c r="Y99" s="72"/>
      <c r="Z99" s="71"/>
      <c r="AA99" s="71"/>
      <c r="AB99" s="70" t="s">
        <v>24</v>
      </c>
      <c r="AC99" s="70"/>
      <c r="AD99" s="70"/>
      <c r="AE99" s="70"/>
      <c r="AF99" s="71"/>
      <c r="AG99" s="71"/>
      <c r="AH99" s="71"/>
      <c r="AI99" s="71"/>
      <c r="AJ99" s="72"/>
      <c r="AK99" s="72"/>
      <c r="AL99" s="72"/>
      <c r="AM99" s="72"/>
      <c r="AN99" s="72"/>
      <c r="AO99" s="72"/>
      <c r="AP99" s="46"/>
    </row>
    <row r="100" spans="19:42">
      <c r="S100" s="46"/>
      <c r="T100" s="207"/>
      <c r="U100" s="207"/>
      <c r="V100" s="207"/>
      <c r="W100" s="207"/>
      <c r="X100" s="207"/>
      <c r="Y100" s="208"/>
      <c r="Z100" s="208"/>
      <c r="AA100" s="208"/>
      <c r="AB100" s="208"/>
      <c r="AC100" s="208"/>
      <c r="AD100" s="208"/>
      <c r="AE100" s="208"/>
      <c r="AF100" s="208"/>
      <c r="AG100" s="208"/>
      <c r="AH100" s="208"/>
      <c r="AI100" s="208"/>
      <c r="AJ100" s="208"/>
      <c r="AK100" s="208"/>
      <c r="AL100" s="208"/>
      <c r="AM100" s="208"/>
      <c r="AN100" s="208"/>
      <c r="AO100" s="208"/>
      <c r="AP100" s="46"/>
    </row>
    <row r="101" spans="19:42">
      <c r="S101" s="46"/>
      <c r="T101" s="68"/>
      <c r="U101" s="68"/>
      <c r="V101" s="69"/>
      <c r="W101" s="69"/>
      <c r="X101" s="69"/>
      <c r="Y101" s="70"/>
      <c r="Z101" s="71"/>
      <c r="AA101" s="72"/>
      <c r="AB101" s="70" t="s">
        <v>24</v>
      </c>
      <c r="AC101" s="70"/>
      <c r="AD101" s="70"/>
      <c r="AE101" s="70"/>
      <c r="AF101" s="71"/>
      <c r="AG101" s="71"/>
      <c r="AH101" s="71"/>
      <c r="AI101" s="71"/>
      <c r="AJ101" s="71"/>
      <c r="AK101" s="72"/>
      <c r="AL101" s="72"/>
      <c r="AM101" s="72"/>
      <c r="AN101" s="72"/>
      <c r="AO101" s="72"/>
      <c r="AP101" s="46"/>
    </row>
    <row r="102" spans="19:42">
      <c r="S102" s="46"/>
      <c r="T102" s="68"/>
      <c r="U102" s="68"/>
      <c r="V102" s="69" t="s">
        <v>19</v>
      </c>
      <c r="W102" s="72"/>
      <c r="X102" s="73"/>
      <c r="Y102" s="205"/>
      <c r="Z102" s="205"/>
      <c r="AA102" s="205"/>
      <c r="AB102" s="205"/>
      <c r="AC102" s="205"/>
      <c r="AD102" s="205"/>
      <c r="AE102" s="205"/>
      <c r="AF102" s="205"/>
      <c r="AG102" s="74"/>
      <c r="AH102" s="75"/>
      <c r="AI102" s="206"/>
      <c r="AJ102" s="206"/>
      <c r="AK102" s="206"/>
      <c r="AL102" s="206"/>
      <c r="AM102" s="206"/>
      <c r="AN102" s="206"/>
      <c r="AO102" s="206"/>
      <c r="AP102" s="46"/>
    </row>
    <row r="103" spans="19:42">
      <c r="S103" s="46"/>
      <c r="T103" s="68"/>
      <c r="U103" s="68"/>
      <c r="V103" s="69"/>
      <c r="W103" s="72"/>
      <c r="X103" s="70"/>
      <c r="Y103" s="76" t="s">
        <v>25</v>
      </c>
      <c r="Z103" s="77"/>
      <c r="AA103" s="72"/>
      <c r="AB103" s="69"/>
      <c r="AC103" s="69"/>
      <c r="AD103" s="69"/>
      <c r="AE103" s="69"/>
      <c r="AF103" s="77"/>
      <c r="AG103" s="77"/>
      <c r="AH103" s="77"/>
      <c r="AI103" s="71"/>
      <c r="AJ103" s="77" t="s">
        <v>20</v>
      </c>
      <c r="AK103" s="72"/>
      <c r="AL103" s="78"/>
      <c r="AM103" s="78"/>
      <c r="AN103" s="78"/>
      <c r="AO103" s="78"/>
      <c r="AP103" s="46"/>
    </row>
    <row r="104" spans="19:42">
      <c r="T104" s="46"/>
      <c r="U104" s="46"/>
      <c r="V104" s="46"/>
      <c r="W104" s="46"/>
      <c r="X104" s="46"/>
      <c r="Y104" s="46"/>
      <c r="Z104" s="46"/>
      <c r="AA104" s="46"/>
      <c r="AB104" s="46"/>
      <c r="AC104" s="46"/>
      <c r="AD104" s="46"/>
      <c r="AE104" s="46"/>
      <c r="AF104" s="46"/>
      <c r="AG104" s="46"/>
      <c r="AH104" s="46"/>
      <c r="AI104" s="46"/>
      <c r="AJ104" s="46"/>
      <c r="AK104" s="46"/>
      <c r="AL104" s="46"/>
      <c r="AM104" s="46"/>
      <c r="AN104" s="46"/>
      <c r="AO104" s="46"/>
    </row>
  </sheetData>
  <mergeCells count="63">
    <mergeCell ref="T99:X100"/>
    <mergeCell ref="Y100:AO100"/>
    <mergeCell ref="AC5:AC7"/>
    <mergeCell ref="AO2:AO7"/>
    <mergeCell ref="P3:Q3"/>
    <mergeCell ref="AG6:AG7"/>
    <mergeCell ref="AK2:AN2"/>
    <mergeCell ref="I3:I7"/>
    <mergeCell ref="S3:S7"/>
    <mergeCell ref="P4:P7"/>
    <mergeCell ref="Y3:AG3"/>
    <mergeCell ref="AH3:AH7"/>
    <mergeCell ref="I2:N2"/>
    <mergeCell ref="Y102:AF102"/>
    <mergeCell ref="AI102:AO102"/>
    <mergeCell ref="AM3:AM7"/>
    <mergeCell ref="AN3:AN7"/>
    <mergeCell ref="AD6:AD7"/>
    <mergeCell ref="U3:X3"/>
    <mergeCell ref="AD5:AG5"/>
    <mergeCell ref="AA6:AA7"/>
    <mergeCell ref="Z5:Z7"/>
    <mergeCell ref="AA5:AB5"/>
    <mergeCell ref="A1:Z1"/>
    <mergeCell ref="T98:X98"/>
    <mergeCell ref="Y98:AO98"/>
    <mergeCell ref="X4:X7"/>
    <mergeCell ref="Y4:Y7"/>
    <mergeCell ref="AB6:AB7"/>
    <mergeCell ref="AE6:AE7"/>
    <mergeCell ref="AF6:AF7"/>
    <mergeCell ref="R4:R7"/>
    <mergeCell ref="V4:V7"/>
    <mergeCell ref="AQ2:AQ7"/>
    <mergeCell ref="N3:N7"/>
    <mergeCell ref="O3:O7"/>
    <mergeCell ref="T3:T7"/>
    <mergeCell ref="AI3:AI7"/>
    <mergeCell ref="AJ3:AJ7"/>
    <mergeCell ref="AK3:AK7"/>
    <mergeCell ref="AL3:AL7"/>
    <mergeCell ref="U4:U7"/>
    <mergeCell ref="AC4:AG4"/>
    <mergeCell ref="AP2:AP7"/>
    <mergeCell ref="J3:J7"/>
    <mergeCell ref="K3:K7"/>
    <mergeCell ref="L3:L7"/>
    <mergeCell ref="M3:M7"/>
    <mergeCell ref="Q4:Q7"/>
    <mergeCell ref="O2:AG2"/>
    <mergeCell ref="AH2:AJ2"/>
    <mergeCell ref="Z4:AB4"/>
    <mergeCell ref="W4:W7"/>
    <mergeCell ref="A2:A7"/>
    <mergeCell ref="B2:B7"/>
    <mergeCell ref="D2:D7"/>
    <mergeCell ref="F3:F7"/>
    <mergeCell ref="G3:G7"/>
    <mergeCell ref="H3:H7"/>
    <mergeCell ref="E2:F2"/>
    <mergeCell ref="G2:H2"/>
    <mergeCell ref="E3:E7"/>
    <mergeCell ref="C2:C7"/>
  </mergeCells>
  <printOptions horizontalCentered="1"/>
  <pageMargins left="0.39370078740157483" right="0.39370078740157483" top="0.78740157480314965" bottom="0.59055118110236227" header="0.51181102362204722" footer="0.51181102362204722"/>
  <pageSetup paperSize="8" scale="20" fitToHeight="0" orientation="landscape" r:id="rId1"/>
  <headerFooter alignWithMargins="0"/>
  <rowBreaks count="1" manualBreakCount="1">
    <brk id="107" max="41" man="1"/>
  </rowBreaks>
  <colBreaks count="1" manualBreakCount="1">
    <brk id="4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Титул ф.11</vt:lpstr>
      <vt:lpstr>Раздел 1</vt:lpstr>
      <vt:lpstr>Раздел 2</vt:lpstr>
      <vt:lpstr>'Раздел 1'!Заголовки_для_печати</vt:lpstr>
      <vt:lpstr>'Раздел 2'!Заголовки_для_печати</vt:lpstr>
      <vt:lpstr>'Раздел 1'!Область_печати</vt:lpstr>
      <vt:lpstr>'Раздел 2'!Область_печати</vt:lpstr>
      <vt:lpstr>'Титул ф.11'!Область_печати</vt:lpstr>
    </vt:vector>
  </TitlesOfParts>
  <Company>CROC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 Prokhorov</dc:creator>
  <cp:lastModifiedBy>stat2</cp:lastModifiedBy>
  <cp:lastPrinted>2017-04-25T07:27:05Z</cp:lastPrinted>
  <dcterms:created xsi:type="dcterms:W3CDTF">2004-03-24T19:37:04Z</dcterms:created>
  <dcterms:modified xsi:type="dcterms:W3CDTF">2022-03-24T07:23:33Z</dcterms:modified>
</cp:coreProperties>
</file>