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updateLinks="never" codeName="ThisWorkbook" defaultThemeVersion="124226"/>
  <bookViews>
    <workbookView xWindow="0" yWindow="0" windowWidth="15600" windowHeight="11025" tabRatio="760"/>
  </bookViews>
  <sheets>
    <sheet name="Титул ф.11.2" sheetId="1" r:id="rId1"/>
    <sheet name="Раздел 1" sheetId="9" r:id="rId2"/>
  </sheets>
  <definedNames>
    <definedName name="_xlnm.Print_Titles" localSheetId="1">'Раздел 1'!$4:$10</definedName>
    <definedName name="Коды_отчетных_периодов">#REF!</definedName>
    <definedName name="Коды_периодов">#REF!</definedName>
    <definedName name="Коды_судебные">#REF!</definedName>
    <definedName name="Коды_судов">#REF!</definedName>
    <definedName name="Наим_отчет_периода">#REF!</definedName>
    <definedName name="Наим_УСД">#REF!</definedName>
    <definedName name="Наименование_отчетного_периода">#REF!</definedName>
    <definedName name="Наименование_суда">#REF!</definedName>
    <definedName name="_xlnm.Print_Area" localSheetId="1">'Раздел 1'!$A$1:$AP$1002</definedName>
    <definedName name="_xlnm.Print_Area" localSheetId="0">'Титул ф.11.2'!$A$1:$O$30</definedName>
  </definedNames>
  <calcPr calcId="125725" fullCalcOnLoad="1"/>
</workbook>
</file>

<file path=xl/calcChain.xml><?xml version="1.0" encoding="utf-8"?>
<calcChain xmlns="http://schemas.openxmlformats.org/spreadsheetml/2006/main">
  <c r="A1" i="1"/>
  <c r="N27"/>
  <c r="I1" i="9"/>
  <c r="C11"/>
  <c r="D11"/>
  <c r="E11"/>
  <c r="F11"/>
  <c r="G11"/>
  <c r="H11"/>
  <c r="I11"/>
  <c r="J11"/>
  <c r="K11"/>
  <c r="L11"/>
  <c r="M11"/>
  <c r="N11"/>
  <c r="O11"/>
  <c r="P11"/>
  <c r="Q11"/>
  <c r="R11"/>
  <c r="S11"/>
  <c r="T11"/>
  <c r="U11"/>
  <c r="V11"/>
  <c r="W11"/>
  <c r="X11"/>
  <c r="Y11"/>
  <c r="Z11"/>
  <c r="AA11"/>
  <c r="AB11"/>
  <c r="AC11"/>
  <c r="AD11"/>
  <c r="AE11"/>
  <c r="AF11"/>
  <c r="AG11"/>
  <c r="AH11"/>
  <c r="AI11"/>
  <c r="AJ11"/>
  <c r="AK11"/>
  <c r="AL11"/>
  <c r="AM11"/>
  <c r="AN11"/>
  <c r="AO11"/>
  <c r="AP11"/>
  <c r="C12"/>
  <c r="D12"/>
  <c r="E12"/>
  <c r="F12"/>
  <c r="G12"/>
  <c r="H12"/>
  <c r="I12"/>
  <c r="J12"/>
  <c r="K12"/>
  <c r="L12"/>
  <c r="M12"/>
  <c r="N12"/>
  <c r="O12"/>
  <c r="P12"/>
  <c r="Q12"/>
  <c r="R12"/>
  <c r="S12"/>
  <c r="T12"/>
  <c r="U12"/>
  <c r="V12"/>
  <c r="W12"/>
  <c r="X12"/>
  <c r="Y12"/>
  <c r="Z12"/>
  <c r="AA12"/>
  <c r="AB12"/>
  <c r="AC12"/>
  <c r="AD12"/>
  <c r="AE12"/>
  <c r="AF12"/>
  <c r="AG12"/>
  <c r="AH12"/>
  <c r="AI12"/>
  <c r="AJ12"/>
  <c r="AK12"/>
  <c r="AL12"/>
  <c r="AM12"/>
  <c r="AN12"/>
  <c r="AO12"/>
  <c r="AP12"/>
  <c r="C13"/>
  <c r="D13"/>
  <c r="E13"/>
  <c r="F13"/>
  <c r="G13"/>
  <c r="H13"/>
  <c r="I13"/>
  <c r="J13"/>
  <c r="K13"/>
  <c r="L13"/>
  <c r="M13"/>
  <c r="N13"/>
  <c r="O13"/>
  <c r="P13"/>
  <c r="Q13"/>
  <c r="R13"/>
  <c r="S13"/>
  <c r="T13"/>
  <c r="U13"/>
  <c r="V13"/>
  <c r="W13"/>
  <c r="X13"/>
  <c r="Y13"/>
  <c r="Z13"/>
  <c r="AA13"/>
  <c r="AB13"/>
  <c r="AC13"/>
  <c r="AD13"/>
  <c r="AE13"/>
  <c r="AF13"/>
  <c r="AG13"/>
  <c r="AH13"/>
  <c r="AI13"/>
  <c r="AJ13"/>
  <c r="AK13"/>
  <c r="AL13"/>
  <c r="AM13"/>
  <c r="AN13"/>
  <c r="AO13"/>
  <c r="AP13"/>
  <c r="C14"/>
  <c r="D14"/>
  <c r="E14"/>
  <c r="F14"/>
  <c r="G14"/>
  <c r="H14"/>
  <c r="I14"/>
  <c r="J14"/>
  <c r="K14"/>
  <c r="L14"/>
  <c r="M14"/>
  <c r="N14"/>
  <c r="O14"/>
  <c r="P14"/>
  <c r="Q14"/>
  <c r="R14"/>
  <c r="S14"/>
  <c r="T14"/>
  <c r="U14"/>
  <c r="V14"/>
  <c r="W14"/>
  <c r="X14"/>
  <c r="Y14"/>
  <c r="Z14"/>
  <c r="AA14"/>
  <c r="AB14"/>
  <c r="AC14"/>
  <c r="AD14"/>
  <c r="AE14"/>
  <c r="AF14"/>
  <c r="AG14"/>
  <c r="AH14"/>
  <c r="AI14"/>
  <c r="AJ14"/>
  <c r="AK14"/>
  <c r="AL14"/>
  <c r="AM14"/>
  <c r="AN14"/>
  <c r="AO14"/>
  <c r="AP14"/>
  <c r="C15"/>
  <c r="D15"/>
  <c r="E15"/>
  <c r="F15"/>
  <c r="G15"/>
  <c r="H15"/>
  <c r="I15"/>
  <c r="J15"/>
  <c r="K15"/>
  <c r="L15"/>
  <c r="M15"/>
  <c r="N15"/>
  <c r="O15"/>
  <c r="P15"/>
  <c r="Q15"/>
  <c r="R15"/>
  <c r="S15"/>
  <c r="T15"/>
  <c r="U15"/>
  <c r="V15"/>
  <c r="W15"/>
  <c r="X15"/>
  <c r="Y15"/>
  <c r="Z15"/>
  <c r="AA15"/>
  <c r="AB15"/>
  <c r="AC15"/>
  <c r="AD15"/>
  <c r="AE15"/>
  <c r="AF15"/>
  <c r="AG15"/>
  <c r="AH15"/>
  <c r="AI15"/>
  <c r="AJ15"/>
  <c r="AK15"/>
  <c r="AL15"/>
  <c r="AM15"/>
  <c r="AN15"/>
  <c r="AO15"/>
  <c r="AP15"/>
  <c r="C16"/>
  <c r="D16"/>
  <c r="E16"/>
  <c r="F16"/>
  <c r="G16"/>
  <c r="H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A16"/>
  <c r="AB16"/>
  <c r="AC16"/>
  <c r="AD16"/>
  <c r="AE16"/>
  <c r="AF16"/>
  <c r="AG16"/>
  <c r="AH16"/>
  <c r="AI16"/>
  <c r="AJ16"/>
  <c r="AK16"/>
  <c r="AL16"/>
  <c r="AM16"/>
  <c r="AN16"/>
  <c r="AO16"/>
  <c r="AP16"/>
  <c r="C17"/>
  <c r="D17"/>
  <c r="E17"/>
  <c r="F17"/>
  <c r="G17"/>
  <c r="H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A17"/>
  <c r="AB17"/>
  <c r="AC17"/>
  <c r="AD17"/>
  <c r="AE17"/>
  <c r="AF17"/>
  <c r="AG17"/>
  <c r="AH17"/>
  <c r="AI17"/>
  <c r="AJ17"/>
  <c r="AK17"/>
  <c r="AL17"/>
  <c r="AM17"/>
  <c r="AN17"/>
  <c r="AO17"/>
  <c r="AP17"/>
  <c r="C18"/>
  <c r="D18"/>
  <c r="E18"/>
  <c r="F18"/>
  <c r="G18"/>
  <c r="H18"/>
  <c r="I18"/>
  <c r="J18"/>
  <c r="K18"/>
  <c r="L18"/>
  <c r="M18"/>
  <c r="N18"/>
  <c r="O18"/>
  <c r="P18"/>
  <c r="Q18"/>
  <c r="R18"/>
  <c r="S18"/>
  <c r="T18"/>
  <c r="U18"/>
  <c r="V18"/>
  <c r="W18"/>
  <c r="X18"/>
  <c r="Y18"/>
  <c r="Z18"/>
  <c r="AA18"/>
  <c r="AB18"/>
  <c r="AC18"/>
  <c r="AD18"/>
  <c r="AE18"/>
  <c r="AF18"/>
  <c r="AG18"/>
  <c r="AH18"/>
  <c r="AI18"/>
  <c r="AJ18"/>
  <c r="AK18"/>
  <c r="AL18"/>
  <c r="AM18"/>
  <c r="AN18"/>
  <c r="AO18"/>
  <c r="AP18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X19"/>
  <c r="Y19"/>
  <c r="Z19"/>
  <c r="AA19"/>
  <c r="AB19"/>
  <c r="AC19"/>
  <c r="AD19"/>
  <c r="AE19"/>
  <c r="AF19"/>
  <c r="AG19"/>
  <c r="AH19"/>
  <c r="AI19"/>
  <c r="AJ19"/>
  <c r="AK19"/>
  <c r="AL19"/>
  <c r="AM19"/>
  <c r="AN19"/>
  <c r="AO19"/>
  <c r="AP19"/>
  <c r="C20"/>
  <c r="D20"/>
  <c r="E20"/>
  <c r="F20"/>
  <c r="G20"/>
  <c r="H20"/>
  <c r="I20"/>
  <c r="J20"/>
  <c r="K20"/>
  <c r="L20"/>
  <c r="M20"/>
  <c r="N20"/>
  <c r="O20"/>
  <c r="P20"/>
  <c r="Q20"/>
  <c r="R20"/>
  <c r="S20"/>
  <c r="T20"/>
  <c r="U20"/>
  <c r="V20"/>
  <c r="W20"/>
  <c r="X20"/>
  <c r="Y20"/>
  <c r="Z20"/>
  <c r="AA20"/>
  <c r="AB20"/>
  <c r="AC20"/>
  <c r="AD20"/>
  <c r="AE20"/>
  <c r="AF20"/>
  <c r="AG20"/>
  <c r="AH20"/>
  <c r="AI20"/>
  <c r="AJ20"/>
  <c r="AK20"/>
  <c r="AL20"/>
  <c r="AM20"/>
  <c r="AN20"/>
  <c r="AO20"/>
  <c r="AP20"/>
  <c r="C21"/>
  <c r="D21"/>
  <c r="E21"/>
  <c r="F21"/>
  <c r="G21"/>
  <c r="H21"/>
  <c r="I21"/>
  <c r="J21"/>
  <c r="K21"/>
  <c r="L21"/>
  <c r="M21"/>
  <c r="N21"/>
  <c r="O21"/>
  <c r="P21"/>
  <c r="Q21"/>
  <c r="R21"/>
  <c r="S21"/>
  <c r="T21"/>
  <c r="U21"/>
  <c r="V21"/>
  <c r="W21"/>
  <c r="X21"/>
  <c r="Y21"/>
  <c r="Z21"/>
  <c r="AA21"/>
  <c r="AB21"/>
  <c r="AC21"/>
  <c r="AD21"/>
  <c r="AE21"/>
  <c r="AF21"/>
  <c r="AG21"/>
  <c r="AH21"/>
  <c r="AI21"/>
  <c r="AJ21"/>
  <c r="AK21"/>
  <c r="AL21"/>
  <c r="AM21"/>
  <c r="AN21"/>
  <c r="AO21"/>
  <c r="AP21"/>
  <c r="C22"/>
  <c r="D22"/>
  <c r="E22"/>
  <c r="F22"/>
  <c r="G22"/>
  <c r="H22"/>
  <c r="I22"/>
  <c r="J22"/>
  <c r="K22"/>
  <c r="L22"/>
  <c r="M22"/>
  <c r="N22"/>
  <c r="O22"/>
  <c r="P22"/>
  <c r="Q22"/>
  <c r="R22"/>
  <c r="S22"/>
  <c r="T22"/>
  <c r="U22"/>
  <c r="V22"/>
  <c r="W22"/>
  <c r="X22"/>
  <c r="Y22"/>
  <c r="Z22"/>
  <c r="AA22"/>
  <c r="AB22"/>
  <c r="AC22"/>
  <c r="AD22"/>
  <c r="AE22"/>
  <c r="AF22"/>
  <c r="AG22"/>
  <c r="AH22"/>
  <c r="AI22"/>
  <c r="AJ22"/>
  <c r="AK22"/>
  <c r="AL22"/>
  <c r="AM22"/>
  <c r="AN22"/>
  <c r="AO22"/>
  <c r="AP22"/>
  <c r="C23"/>
  <c r="D23"/>
  <c r="E23"/>
  <c r="F23"/>
  <c r="G23"/>
  <c r="H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A23"/>
  <c r="AB23"/>
  <c r="AC23"/>
  <c r="AD23"/>
  <c r="AE23"/>
  <c r="AF23"/>
  <c r="AG23"/>
  <c r="AH23"/>
  <c r="AI23"/>
  <c r="AJ23"/>
  <c r="AK23"/>
  <c r="AL23"/>
  <c r="AM23"/>
  <c r="AN23"/>
  <c r="AO23"/>
  <c r="AP23"/>
  <c r="C24"/>
  <c r="D24"/>
  <c r="E24"/>
  <c r="F24"/>
  <c r="G24"/>
  <c r="H24"/>
  <c r="I24"/>
  <c r="J24"/>
  <c r="K24"/>
  <c r="L24"/>
  <c r="M24"/>
  <c r="N24"/>
  <c r="O24"/>
  <c r="P24"/>
  <c r="Q24"/>
  <c r="R24"/>
  <c r="S24"/>
  <c r="T24"/>
  <c r="U24"/>
  <c r="V24"/>
  <c r="W24"/>
  <c r="X24"/>
  <c r="Y24"/>
  <c r="Z24"/>
  <c r="AA24"/>
  <c r="AB24"/>
  <c r="AC24"/>
  <c r="AD24"/>
  <c r="AE24"/>
  <c r="AF24"/>
  <c r="AG24"/>
  <c r="AH24"/>
  <c r="AI24"/>
  <c r="AJ24"/>
  <c r="AK24"/>
  <c r="AL24"/>
  <c r="AM24"/>
  <c r="AN24"/>
  <c r="AO24"/>
  <c r="AP24"/>
  <c r="C25"/>
  <c r="D25"/>
  <c r="E25"/>
  <c r="F25"/>
  <c r="G25"/>
  <c r="H25"/>
  <c r="I25"/>
  <c r="J25"/>
  <c r="K25"/>
  <c r="L25"/>
  <c r="M25"/>
  <c r="N25"/>
  <c r="O25"/>
  <c r="P25"/>
  <c r="Q25"/>
  <c r="R25"/>
  <c r="S25"/>
  <c r="T25"/>
  <c r="U25"/>
  <c r="V25"/>
  <c r="W25"/>
  <c r="X25"/>
  <c r="Y25"/>
  <c r="Z25"/>
  <c r="AA25"/>
  <c r="AB25"/>
  <c r="AC25"/>
  <c r="AD25"/>
  <c r="AE25"/>
  <c r="AF25"/>
  <c r="AG25"/>
  <c r="AH25"/>
  <c r="AI25"/>
  <c r="AJ25"/>
  <c r="AK25"/>
  <c r="AL25"/>
  <c r="AM25"/>
  <c r="AN25"/>
  <c r="AO25"/>
  <c r="AP25"/>
  <c r="C26"/>
  <c r="D26"/>
  <c r="E26"/>
  <c r="F26"/>
  <c r="G26"/>
  <c r="H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A26"/>
  <c r="AB26"/>
  <c r="AC26"/>
  <c r="AD26"/>
  <c r="AE26"/>
  <c r="AF26"/>
  <c r="AG26"/>
  <c r="AH26"/>
  <c r="AI26"/>
  <c r="AJ26"/>
  <c r="AK26"/>
  <c r="AL26"/>
  <c r="AM26"/>
  <c r="AN26"/>
  <c r="AO26"/>
  <c r="AP26"/>
  <c r="C27"/>
  <c r="D27"/>
  <c r="E27"/>
  <c r="F27"/>
  <c r="G27"/>
  <c r="H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A27"/>
  <c r="AB27"/>
  <c r="AC27"/>
  <c r="AD27"/>
  <c r="AE27"/>
  <c r="AF27"/>
  <c r="AG27"/>
  <c r="AH27"/>
  <c r="AI27"/>
  <c r="AJ27"/>
  <c r="AK27"/>
  <c r="AL27"/>
  <c r="AM27"/>
  <c r="AN27"/>
  <c r="AO27"/>
  <c r="AP27"/>
  <c r="C28"/>
  <c r="D28"/>
  <c r="E28"/>
  <c r="F28"/>
  <c r="G28"/>
  <c r="H28"/>
  <c r="I28"/>
  <c r="J28"/>
  <c r="K28"/>
  <c r="L28"/>
  <c r="M28"/>
  <c r="N28"/>
  <c r="O28"/>
  <c r="P28"/>
  <c r="Q28"/>
  <c r="R28"/>
  <c r="S28"/>
  <c r="T28"/>
  <c r="U28"/>
  <c r="V28"/>
  <c r="W28"/>
  <c r="X28"/>
  <c r="Y28"/>
  <c r="Z28"/>
  <c r="AA28"/>
  <c r="AB28"/>
  <c r="AC28"/>
  <c r="AD28"/>
  <c r="AE28"/>
  <c r="AF28"/>
  <c r="AG28"/>
  <c r="AH28"/>
  <c r="AI28"/>
  <c r="AJ28"/>
  <c r="AK28"/>
  <c r="AL28"/>
  <c r="AM28"/>
  <c r="AN28"/>
  <c r="AO28"/>
  <c r="AP28"/>
  <c r="C29"/>
  <c r="D29"/>
  <c r="E29"/>
  <c r="F29"/>
  <c r="G29"/>
  <c r="H29"/>
  <c r="I29"/>
  <c r="J29"/>
  <c r="K29"/>
  <c r="L29"/>
  <c r="M29"/>
  <c r="N29"/>
  <c r="O29"/>
  <c r="P29"/>
  <c r="Q29"/>
  <c r="R29"/>
  <c r="S29"/>
  <c r="T29"/>
  <c r="U29"/>
  <c r="V29"/>
  <c r="W29"/>
  <c r="X29"/>
  <c r="Y29"/>
  <c r="Z29"/>
  <c r="AA29"/>
  <c r="AB29"/>
  <c r="AC29"/>
  <c r="AD29"/>
  <c r="AE29"/>
  <c r="AF29"/>
  <c r="AG29"/>
  <c r="AH29"/>
  <c r="AI29"/>
  <c r="AJ29"/>
  <c r="AK29"/>
  <c r="AL29"/>
  <c r="AM29"/>
  <c r="AN29"/>
  <c r="AO29"/>
  <c r="AP29"/>
  <c r="C30"/>
  <c r="D30"/>
  <c r="E30"/>
  <c r="F30"/>
  <c r="G30"/>
  <c r="H30"/>
  <c r="I30"/>
  <c r="J30"/>
  <c r="K30"/>
  <c r="L30"/>
  <c r="M30"/>
  <c r="N30"/>
  <c r="O30"/>
  <c r="P30"/>
  <c r="Q30"/>
  <c r="R30"/>
  <c r="S30"/>
  <c r="T30"/>
  <c r="U30"/>
  <c r="V30"/>
  <c r="W30"/>
  <c r="X30"/>
  <c r="Y30"/>
  <c r="Z30"/>
  <c r="AA30"/>
  <c r="AB30"/>
  <c r="AC30"/>
  <c r="AD30"/>
  <c r="AE30"/>
  <c r="AF30"/>
  <c r="AG30"/>
  <c r="AH30"/>
  <c r="AI30"/>
  <c r="AJ30"/>
  <c r="AK30"/>
  <c r="AL30"/>
  <c r="AM30"/>
  <c r="AN30"/>
  <c r="AO30"/>
  <c r="AP30"/>
  <c r="C31"/>
  <c r="D31"/>
  <c r="E31"/>
  <c r="F31"/>
  <c r="G31"/>
  <c r="H31"/>
  <c r="I31"/>
  <c r="J31"/>
  <c r="K31"/>
  <c r="L31"/>
  <c r="M31"/>
  <c r="N31"/>
  <c r="O31"/>
  <c r="P31"/>
  <c r="Q31"/>
  <c r="R31"/>
  <c r="S31"/>
  <c r="T31"/>
  <c r="U31"/>
  <c r="V31"/>
  <c r="W31"/>
  <c r="X31"/>
  <c r="Y31"/>
  <c r="Z31"/>
  <c r="AA31"/>
  <c r="AB31"/>
  <c r="AC31"/>
  <c r="AD31"/>
  <c r="AE31"/>
  <c r="AF31"/>
  <c r="AG31"/>
  <c r="AH31"/>
  <c r="AI31"/>
  <c r="AJ31"/>
  <c r="AK31"/>
  <c r="AL31"/>
  <c r="AM31"/>
  <c r="AN31"/>
  <c r="AO31"/>
  <c r="AP31"/>
  <c r="C32"/>
  <c r="D32"/>
  <c r="E32"/>
  <c r="F32"/>
  <c r="G32"/>
  <c r="H32"/>
  <c r="I32"/>
  <c r="J32"/>
  <c r="K32"/>
  <c r="L32"/>
  <c r="M32"/>
  <c r="N32"/>
  <c r="O32"/>
  <c r="P32"/>
  <c r="Q32"/>
  <c r="R32"/>
  <c r="S32"/>
  <c r="T32"/>
  <c r="U32"/>
  <c r="V32"/>
  <c r="W32"/>
  <c r="X32"/>
  <c r="Y32"/>
  <c r="Z32"/>
  <c r="AA32"/>
  <c r="AB32"/>
  <c r="AC32"/>
  <c r="AD32"/>
  <c r="AE32"/>
  <c r="AF32"/>
  <c r="AG32"/>
  <c r="AH32"/>
  <c r="AI32"/>
  <c r="AJ32"/>
  <c r="AK32"/>
  <c r="AL32"/>
  <c r="AM32"/>
  <c r="AN32"/>
  <c r="AO32"/>
  <c r="AP32"/>
  <c r="C33"/>
  <c r="D33"/>
  <c r="E33"/>
  <c r="F33"/>
  <c r="G33"/>
  <c r="H33"/>
  <c r="I33"/>
  <c r="J33"/>
  <c r="K33"/>
  <c r="L33"/>
  <c r="M33"/>
  <c r="N33"/>
  <c r="O33"/>
  <c r="P33"/>
  <c r="Q33"/>
  <c r="R33"/>
  <c r="S33"/>
  <c r="T33"/>
  <c r="U33"/>
  <c r="V33"/>
  <c r="W33"/>
  <c r="X33"/>
  <c r="Y33"/>
  <c r="Z33"/>
  <c r="AA33"/>
  <c r="AB33"/>
  <c r="AC33"/>
  <c r="AD33"/>
  <c r="AE33"/>
  <c r="AF33"/>
  <c r="AG33"/>
  <c r="AH33"/>
  <c r="AI33"/>
  <c r="AJ33"/>
  <c r="AK33"/>
  <c r="AL33"/>
  <c r="AM33"/>
  <c r="AN33"/>
  <c r="AO33"/>
  <c r="AP33"/>
  <c r="C34"/>
  <c r="D34"/>
  <c r="E34"/>
  <c r="F34"/>
  <c r="G34"/>
  <c r="H34"/>
  <c r="I34"/>
  <c r="J34"/>
  <c r="K34"/>
  <c r="L34"/>
  <c r="M34"/>
  <c r="N34"/>
  <c r="O34"/>
  <c r="P34"/>
  <c r="Q34"/>
  <c r="R34"/>
  <c r="S34"/>
  <c r="T34"/>
  <c r="U34"/>
  <c r="V34"/>
  <c r="W34"/>
  <c r="X34"/>
  <c r="Y34"/>
  <c r="Z34"/>
  <c r="AA34"/>
  <c r="AB34"/>
  <c r="AC34"/>
  <c r="AD34"/>
  <c r="AE34"/>
  <c r="AF34"/>
  <c r="AG34"/>
  <c r="AH34"/>
  <c r="AI34"/>
  <c r="AJ34"/>
  <c r="AK34"/>
  <c r="AL34"/>
  <c r="AM34"/>
  <c r="AN34"/>
  <c r="AO34"/>
  <c r="AP34"/>
  <c r="C35"/>
  <c r="D35"/>
  <c r="E35"/>
  <c r="F35"/>
  <c r="G35"/>
  <c r="H35"/>
  <c r="I35"/>
  <c r="J35"/>
  <c r="K35"/>
  <c r="L35"/>
  <c r="M35"/>
  <c r="N35"/>
  <c r="O35"/>
  <c r="P35"/>
  <c r="Q35"/>
  <c r="R35"/>
  <c r="S35"/>
  <c r="T35"/>
  <c r="U35"/>
  <c r="V35"/>
  <c r="W35"/>
  <c r="X35"/>
  <c r="Y35"/>
  <c r="Z35"/>
  <c r="AA35"/>
  <c r="AB35"/>
  <c r="AC35"/>
  <c r="AD35"/>
  <c r="AE35"/>
  <c r="AF35"/>
  <c r="AG35"/>
  <c r="AH35"/>
  <c r="AI35"/>
  <c r="AJ35"/>
  <c r="AK35"/>
  <c r="AL35"/>
  <c r="AM35"/>
  <c r="AN35"/>
  <c r="AO35"/>
  <c r="AP35"/>
  <c r="C36"/>
  <c r="D36"/>
  <c r="E36"/>
  <c r="F36"/>
  <c r="G36"/>
  <c r="H36"/>
  <c r="I36"/>
  <c r="J36"/>
  <c r="K36"/>
  <c r="L36"/>
  <c r="M36"/>
  <c r="N36"/>
  <c r="O36"/>
  <c r="P36"/>
  <c r="Q36"/>
  <c r="R36"/>
  <c r="S36"/>
  <c r="T36"/>
  <c r="U36"/>
  <c r="V36"/>
  <c r="W36"/>
  <c r="X36"/>
  <c r="Y36"/>
  <c r="Z36"/>
  <c r="AA36"/>
  <c r="AB36"/>
  <c r="AC36"/>
  <c r="AD36"/>
  <c r="AE36"/>
  <c r="AF36"/>
  <c r="AG36"/>
  <c r="AH36"/>
  <c r="AI36"/>
  <c r="AJ36"/>
  <c r="AK36"/>
  <c r="AL36"/>
  <c r="AM36"/>
  <c r="AN36"/>
  <c r="AO36"/>
  <c r="AP36"/>
  <c r="C37"/>
  <c r="D37"/>
  <c r="E37"/>
  <c r="F37"/>
  <c r="G37"/>
  <c r="H37"/>
  <c r="I37"/>
  <c r="J37"/>
  <c r="K37"/>
  <c r="L37"/>
  <c r="M37"/>
  <c r="N37"/>
  <c r="O37"/>
  <c r="P37"/>
  <c r="Q37"/>
  <c r="R37"/>
  <c r="S37"/>
  <c r="T37"/>
  <c r="U37"/>
  <c r="V37"/>
  <c r="W37"/>
  <c r="X37"/>
  <c r="Y37"/>
  <c r="Z37"/>
  <c r="AA37"/>
  <c r="AB37"/>
  <c r="AC37"/>
  <c r="AD37"/>
  <c r="AE37"/>
  <c r="AF37"/>
  <c r="AG37"/>
  <c r="AH37"/>
  <c r="AI37"/>
  <c r="AJ37"/>
  <c r="AK37"/>
  <c r="AL37"/>
  <c r="AM37"/>
  <c r="AN37"/>
  <c r="AO37"/>
  <c r="AP37"/>
  <c r="C38"/>
  <c r="D38"/>
  <c r="E38"/>
  <c r="F38"/>
  <c r="G38"/>
  <c r="H38"/>
  <c r="I38"/>
  <c r="J38"/>
  <c r="K38"/>
  <c r="L38"/>
  <c r="M38"/>
  <c r="N38"/>
  <c r="O38"/>
  <c r="P38"/>
  <c r="Q38"/>
  <c r="R38"/>
  <c r="S38"/>
  <c r="T38"/>
  <c r="U38"/>
  <c r="V38"/>
  <c r="W38"/>
  <c r="X38"/>
  <c r="Y38"/>
  <c r="Z38"/>
  <c r="AA38"/>
  <c r="AB38"/>
  <c r="AC38"/>
  <c r="AD38"/>
  <c r="AE38"/>
  <c r="AF38"/>
  <c r="AG38"/>
  <c r="AH38"/>
  <c r="AI38"/>
  <c r="AJ38"/>
  <c r="AK38"/>
  <c r="AL38"/>
  <c r="AM38"/>
  <c r="AN38"/>
  <c r="AO38"/>
  <c r="AP38"/>
  <c r="C39"/>
  <c r="D39"/>
  <c r="E39"/>
  <c r="F39"/>
  <c r="G39"/>
  <c r="H39"/>
  <c r="I39"/>
  <c r="J39"/>
  <c r="K39"/>
  <c r="L39"/>
  <c r="M39"/>
  <c r="N39"/>
  <c r="O39"/>
  <c r="P39"/>
  <c r="Q39"/>
  <c r="R39"/>
  <c r="S39"/>
  <c r="T39"/>
  <c r="U39"/>
  <c r="V39"/>
  <c r="W39"/>
  <c r="X39"/>
  <c r="Y39"/>
  <c r="Z39"/>
  <c r="AA39"/>
  <c r="AB39"/>
  <c r="AC39"/>
  <c r="AD39"/>
  <c r="AE39"/>
  <c r="AF39"/>
  <c r="AG39"/>
  <c r="AH39"/>
  <c r="AI39"/>
  <c r="AJ39"/>
  <c r="AK39"/>
  <c r="AL39"/>
  <c r="AM39"/>
  <c r="AN39"/>
  <c r="AO39"/>
  <c r="AP39"/>
  <c r="C40"/>
  <c r="D40"/>
  <c r="E40"/>
  <c r="F40"/>
  <c r="G40"/>
  <c r="H40"/>
  <c r="I40"/>
  <c r="J40"/>
  <c r="K40"/>
  <c r="L40"/>
  <c r="M40"/>
  <c r="N40"/>
  <c r="O40"/>
  <c r="P40"/>
  <c r="Q40"/>
  <c r="R40"/>
  <c r="S40"/>
  <c r="T40"/>
  <c r="U40"/>
  <c r="V40"/>
  <c r="W40"/>
  <c r="X40"/>
  <c r="Y40"/>
  <c r="Z40"/>
  <c r="AA40"/>
  <c r="AB40"/>
  <c r="AC40"/>
  <c r="AD40"/>
  <c r="AE40"/>
  <c r="AF40"/>
  <c r="AG40"/>
  <c r="AH40"/>
  <c r="AI40"/>
  <c r="AJ40"/>
  <c r="AK40"/>
  <c r="AL40"/>
  <c r="AM40"/>
  <c r="AN40"/>
  <c r="AO40"/>
  <c r="AP40"/>
  <c r="C41"/>
  <c r="D41"/>
  <c r="E41"/>
  <c r="F41"/>
  <c r="G41"/>
  <c r="H41"/>
  <c r="I41"/>
  <c r="J41"/>
  <c r="K41"/>
  <c r="L41"/>
  <c r="M41"/>
  <c r="N41"/>
  <c r="O41"/>
  <c r="P41"/>
  <c r="Q41"/>
  <c r="R41"/>
  <c r="S41"/>
  <c r="T41"/>
  <c r="U41"/>
  <c r="V41"/>
  <c r="W41"/>
  <c r="X41"/>
  <c r="Y41"/>
  <c r="Z41"/>
  <c r="AA41"/>
  <c r="AB41"/>
  <c r="AC41"/>
  <c r="AD41"/>
  <c r="AE41"/>
  <c r="AF41"/>
  <c r="AG41"/>
  <c r="AH41"/>
  <c r="AI41"/>
  <c r="AJ41"/>
  <c r="AK41"/>
  <c r="AL41"/>
  <c r="AM41"/>
  <c r="AN41"/>
  <c r="AO41"/>
  <c r="AP41"/>
  <c r="C42"/>
  <c r="D42"/>
  <c r="E42"/>
  <c r="F42"/>
  <c r="G42"/>
  <c r="H42"/>
  <c r="I42"/>
  <c r="J42"/>
  <c r="K42"/>
  <c r="L42"/>
  <c r="M42"/>
  <c r="N42"/>
  <c r="O42"/>
  <c r="P42"/>
  <c r="Q42"/>
  <c r="R42"/>
  <c r="S42"/>
  <c r="T42"/>
  <c r="U42"/>
  <c r="V42"/>
  <c r="W42"/>
  <c r="X42"/>
  <c r="Y42"/>
  <c r="Z42"/>
  <c r="AA42"/>
  <c r="AB42"/>
  <c r="AC42"/>
  <c r="AD42"/>
  <c r="AE42"/>
  <c r="AF42"/>
  <c r="AG42"/>
  <c r="AH42"/>
  <c r="AI42"/>
  <c r="AJ42"/>
  <c r="AK42"/>
  <c r="AL42"/>
  <c r="AM42"/>
  <c r="AN42"/>
  <c r="AO42"/>
  <c r="AP42"/>
  <c r="C43"/>
  <c r="D43"/>
  <c r="E43"/>
  <c r="F43"/>
  <c r="G43"/>
  <c r="H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A43"/>
  <c r="AB43"/>
  <c r="AC43"/>
  <c r="AD43"/>
  <c r="AE43"/>
  <c r="AF43"/>
  <c r="AG43"/>
  <c r="AH43"/>
  <c r="AI43"/>
  <c r="AJ43"/>
  <c r="AK43"/>
  <c r="AL43"/>
  <c r="AM43"/>
  <c r="AN43"/>
  <c r="AO43"/>
  <c r="AP43"/>
  <c r="C44"/>
  <c r="D44"/>
  <c r="E44"/>
  <c r="F44"/>
  <c r="G44"/>
  <c r="H44"/>
  <c r="I44"/>
  <c r="J44"/>
  <c r="K44"/>
  <c r="L44"/>
  <c r="M44"/>
  <c r="N44"/>
  <c r="O44"/>
  <c r="P44"/>
  <c r="Q44"/>
  <c r="R44"/>
  <c r="S44"/>
  <c r="T44"/>
  <c r="U44"/>
  <c r="V44"/>
  <c r="W44"/>
  <c r="X44"/>
  <c r="Y44"/>
  <c r="Z44"/>
  <c r="AA44"/>
  <c r="AB44"/>
  <c r="AC44"/>
  <c r="AD44"/>
  <c r="AE44"/>
  <c r="AF44"/>
  <c r="AG44"/>
  <c r="AH44"/>
  <c r="AI44"/>
  <c r="AJ44"/>
  <c r="AK44"/>
  <c r="AL44"/>
  <c r="AM44"/>
  <c r="AN44"/>
  <c r="AO44"/>
  <c r="AP44"/>
  <c r="C45"/>
  <c r="D45"/>
  <c r="E45"/>
  <c r="F45"/>
  <c r="G45"/>
  <c r="H45"/>
  <c r="I45"/>
  <c r="J45"/>
  <c r="K45"/>
  <c r="L45"/>
  <c r="M45"/>
  <c r="N45"/>
  <c r="O45"/>
  <c r="P45"/>
  <c r="Q45"/>
  <c r="R45"/>
  <c r="S45"/>
  <c r="T45"/>
  <c r="U45"/>
  <c r="V45"/>
  <c r="W45"/>
  <c r="X45"/>
  <c r="Y45"/>
  <c r="Z45"/>
  <c r="AA45"/>
  <c r="AB45"/>
  <c r="AC45"/>
  <c r="AD45"/>
  <c r="AE45"/>
  <c r="AF45"/>
  <c r="AG45"/>
  <c r="AH45"/>
  <c r="AI45"/>
  <c r="AJ45"/>
  <c r="AK45"/>
  <c r="AL45"/>
  <c r="AM45"/>
  <c r="AN45"/>
  <c r="AO45"/>
  <c r="AP45"/>
  <c r="C46"/>
  <c r="D46"/>
  <c r="E46"/>
  <c r="F46"/>
  <c r="G46"/>
  <c r="H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A46"/>
  <c r="AB46"/>
  <c r="AC46"/>
  <c r="AD46"/>
  <c r="AE46"/>
  <c r="AF46"/>
  <c r="AG46"/>
  <c r="AH46"/>
  <c r="AI46"/>
  <c r="AJ46"/>
  <c r="AK46"/>
  <c r="AL46"/>
  <c r="AM46"/>
  <c r="AN46"/>
  <c r="AO46"/>
  <c r="AP46"/>
  <c r="C47"/>
  <c r="D47"/>
  <c r="E47"/>
  <c r="F47"/>
  <c r="G47"/>
  <c r="H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A47"/>
  <c r="AB47"/>
  <c r="AC47"/>
  <c r="AD47"/>
  <c r="AE47"/>
  <c r="AF47"/>
  <c r="AG47"/>
  <c r="AH47"/>
  <c r="AI47"/>
  <c r="AJ47"/>
  <c r="AK47"/>
  <c r="AL47"/>
  <c r="AM47"/>
  <c r="AN47"/>
  <c r="AO47"/>
  <c r="AP47"/>
  <c r="C48"/>
  <c r="D48"/>
  <c r="E48"/>
  <c r="F48"/>
  <c r="G48"/>
  <c r="H48"/>
  <c r="I48"/>
  <c r="J48"/>
  <c r="K48"/>
  <c r="L48"/>
  <c r="M48"/>
  <c r="N48"/>
  <c r="O48"/>
  <c r="P48"/>
  <c r="Q48"/>
  <c r="R48"/>
  <c r="S48"/>
  <c r="T48"/>
  <c r="U48"/>
  <c r="V48"/>
  <c r="W48"/>
  <c r="X48"/>
  <c r="Y48"/>
  <c r="Z48"/>
  <c r="AA48"/>
  <c r="AB48"/>
  <c r="AC48"/>
  <c r="AD48"/>
  <c r="AE48"/>
  <c r="AF48"/>
  <c r="AG48"/>
  <c r="AH48"/>
  <c r="AI48"/>
  <c r="AJ48"/>
  <c r="AK48"/>
  <c r="AL48"/>
  <c r="AM48"/>
  <c r="AN48"/>
  <c r="AO48"/>
  <c r="AP48"/>
  <c r="C49"/>
  <c r="D49"/>
  <c r="E49"/>
  <c r="F49"/>
  <c r="G49"/>
  <c r="H49"/>
  <c r="I49"/>
  <c r="J49"/>
  <c r="K49"/>
  <c r="L49"/>
  <c r="M49"/>
  <c r="N49"/>
  <c r="O49"/>
  <c r="P49"/>
  <c r="Q49"/>
  <c r="R49"/>
  <c r="S49"/>
  <c r="T49"/>
  <c r="U49"/>
  <c r="V49"/>
  <c r="W49"/>
  <c r="X49"/>
  <c r="Y49"/>
  <c r="Z49"/>
  <c r="AA49"/>
  <c r="AB49"/>
  <c r="AC49"/>
  <c r="AD49"/>
  <c r="AE49"/>
  <c r="AF49"/>
  <c r="AG49"/>
  <c r="AH49"/>
  <c r="AI49"/>
  <c r="AJ49"/>
  <c r="AK49"/>
  <c r="AL49"/>
  <c r="AM49"/>
  <c r="AN49"/>
  <c r="AO49"/>
  <c r="AP49"/>
  <c r="C50"/>
  <c r="D50"/>
  <c r="E50"/>
  <c r="F50"/>
  <c r="G50"/>
  <c r="H50"/>
  <c r="I50"/>
  <c r="J50"/>
  <c r="K50"/>
  <c r="L50"/>
  <c r="M50"/>
  <c r="N50"/>
  <c r="O50"/>
  <c r="P50"/>
  <c r="Q50"/>
  <c r="R50"/>
  <c r="S50"/>
  <c r="T50"/>
  <c r="U50"/>
  <c r="V50"/>
  <c r="W50"/>
  <c r="X50"/>
  <c r="Y50"/>
  <c r="Z50"/>
  <c r="AA50"/>
  <c r="AB50"/>
  <c r="AC50"/>
  <c r="AD50"/>
  <c r="AE50"/>
  <c r="AF50"/>
  <c r="AG50"/>
  <c r="AH50"/>
  <c r="AI50"/>
  <c r="AJ50"/>
  <c r="AK50"/>
  <c r="AL50"/>
  <c r="AM50"/>
  <c r="AN50"/>
  <c r="AO50"/>
  <c r="AP50"/>
  <c r="C51"/>
  <c r="D51"/>
  <c r="E51"/>
  <c r="F51"/>
  <c r="G51"/>
  <c r="H51"/>
  <c r="I51"/>
  <c r="J51"/>
  <c r="K51"/>
  <c r="L51"/>
  <c r="M51"/>
  <c r="N51"/>
  <c r="O51"/>
  <c r="P51"/>
  <c r="Q51"/>
  <c r="R51"/>
  <c r="S51"/>
  <c r="T51"/>
  <c r="U51"/>
  <c r="V51"/>
  <c r="W51"/>
  <c r="X51"/>
  <c r="Y51"/>
  <c r="Z51"/>
  <c r="AA51"/>
  <c r="AB51"/>
  <c r="AC51"/>
  <c r="AD51"/>
  <c r="AE51"/>
  <c r="AF51"/>
  <c r="AG51"/>
  <c r="AH51"/>
  <c r="AI51"/>
  <c r="AJ51"/>
  <c r="AK51"/>
  <c r="AL51"/>
  <c r="AM51"/>
  <c r="AN51"/>
  <c r="AO51"/>
  <c r="AP51"/>
  <c r="C52"/>
  <c r="D52"/>
  <c r="E52"/>
  <c r="F52"/>
  <c r="G52"/>
  <c r="H52"/>
  <c r="I52"/>
  <c r="J52"/>
  <c r="K52"/>
  <c r="L52"/>
  <c r="M52"/>
  <c r="N52"/>
  <c r="O52"/>
  <c r="P52"/>
  <c r="Q52"/>
  <c r="R52"/>
  <c r="S52"/>
  <c r="T52"/>
  <c r="U52"/>
  <c r="V52"/>
  <c r="W52"/>
  <c r="X52"/>
  <c r="Y52"/>
  <c r="Z52"/>
  <c r="AA52"/>
  <c r="AB52"/>
  <c r="AC52"/>
  <c r="AD52"/>
  <c r="AE52"/>
  <c r="AF52"/>
  <c r="AG52"/>
  <c r="AH52"/>
  <c r="AI52"/>
  <c r="AJ52"/>
  <c r="AK52"/>
  <c r="AL52"/>
  <c r="AM52"/>
  <c r="AN52"/>
  <c r="AO52"/>
  <c r="AP52"/>
  <c r="C53"/>
  <c r="D53"/>
  <c r="E53"/>
  <c r="F53"/>
  <c r="G53"/>
  <c r="H53"/>
  <c r="I53"/>
  <c r="J53"/>
  <c r="K53"/>
  <c r="L53"/>
  <c r="M53"/>
  <c r="N53"/>
  <c r="O53"/>
  <c r="P53"/>
  <c r="Q53"/>
  <c r="R53"/>
  <c r="S53"/>
  <c r="T53"/>
  <c r="U53"/>
  <c r="V53"/>
  <c r="W53"/>
  <c r="X53"/>
  <c r="Y53"/>
  <c r="Z53"/>
  <c r="AA53"/>
  <c r="AB53"/>
  <c r="AC53"/>
  <c r="AD53"/>
  <c r="AE53"/>
  <c r="AF53"/>
  <c r="AG53"/>
  <c r="AH53"/>
  <c r="AI53"/>
  <c r="AJ53"/>
  <c r="AK53"/>
  <c r="AL53"/>
  <c r="AM53"/>
  <c r="AN53"/>
  <c r="AO53"/>
  <c r="AP53"/>
  <c r="C54"/>
  <c r="D54"/>
  <c r="E54"/>
  <c r="F54"/>
  <c r="G54"/>
  <c r="H54"/>
  <c r="I54"/>
  <c r="J54"/>
  <c r="K54"/>
  <c r="L54"/>
  <c r="M54"/>
  <c r="N54"/>
  <c r="O54"/>
  <c r="P54"/>
  <c r="Q54"/>
  <c r="R54"/>
  <c r="S54"/>
  <c r="T54"/>
  <c r="U54"/>
  <c r="V54"/>
  <c r="W54"/>
  <c r="X54"/>
  <c r="Y54"/>
  <c r="Z54"/>
  <c r="AA54"/>
  <c r="AB54"/>
  <c r="AC54"/>
  <c r="AD54"/>
  <c r="AE54"/>
  <c r="AF54"/>
  <c r="AG54"/>
  <c r="AH54"/>
  <c r="AI54"/>
  <c r="AJ54"/>
  <c r="AK54"/>
  <c r="AL54"/>
  <c r="AM54"/>
  <c r="AN54"/>
  <c r="AO54"/>
  <c r="AP54"/>
  <c r="C55"/>
  <c r="D55"/>
  <c r="E55"/>
  <c r="F55"/>
  <c r="G55"/>
  <c r="H55"/>
  <c r="I55"/>
  <c r="J55"/>
  <c r="K55"/>
  <c r="L55"/>
  <c r="M55"/>
  <c r="N55"/>
  <c r="O55"/>
  <c r="P55"/>
  <c r="Q55"/>
  <c r="R55"/>
  <c r="S55"/>
  <c r="T55"/>
  <c r="U55"/>
  <c r="V55"/>
  <c r="W55"/>
  <c r="X55"/>
  <c r="Y55"/>
  <c r="Z55"/>
  <c r="AA55"/>
  <c r="AB55"/>
  <c r="AC55"/>
  <c r="AD55"/>
  <c r="AE55"/>
  <c r="AF55"/>
  <c r="AG55"/>
  <c r="AH55"/>
  <c r="AI55"/>
  <c r="AJ55"/>
  <c r="AK55"/>
  <c r="AL55"/>
  <c r="AM55"/>
  <c r="AN55"/>
  <c r="AO55"/>
  <c r="AP55"/>
  <c r="C56"/>
  <c r="D56"/>
  <c r="E56"/>
  <c r="F56"/>
  <c r="G56"/>
  <c r="H56"/>
  <c r="I56"/>
  <c r="J56"/>
  <c r="K56"/>
  <c r="L56"/>
  <c r="M56"/>
  <c r="N56"/>
  <c r="O56"/>
  <c r="P56"/>
  <c r="Q56"/>
  <c r="R56"/>
  <c r="S56"/>
  <c r="T56"/>
  <c r="U56"/>
  <c r="V56"/>
  <c r="W56"/>
  <c r="X56"/>
  <c r="Y56"/>
  <c r="Z56"/>
  <c r="AA56"/>
  <c r="AB56"/>
  <c r="AC56"/>
  <c r="AD56"/>
  <c r="AE56"/>
  <c r="AF56"/>
  <c r="AG56"/>
  <c r="AH56"/>
  <c r="AI56"/>
  <c r="AJ56"/>
  <c r="AK56"/>
  <c r="AL56"/>
  <c r="AM56"/>
  <c r="AN56"/>
  <c r="AO56"/>
  <c r="AP56"/>
  <c r="C57"/>
  <c r="D57"/>
  <c r="E57"/>
  <c r="F57"/>
  <c r="G57"/>
  <c r="H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A57"/>
  <c r="AB57"/>
  <c r="AC57"/>
  <c r="AD57"/>
  <c r="AE57"/>
  <c r="AF57"/>
  <c r="AG57"/>
  <c r="AH57"/>
  <c r="AI57"/>
  <c r="AJ57"/>
  <c r="AK57"/>
  <c r="AL57"/>
  <c r="AM57"/>
  <c r="AN57"/>
  <c r="AO57"/>
  <c r="AP57"/>
  <c r="C58"/>
  <c r="D58"/>
  <c r="E58"/>
  <c r="F58"/>
  <c r="G58"/>
  <c r="H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A58"/>
  <c r="AB58"/>
  <c r="AC58"/>
  <c r="AD58"/>
  <c r="AE58"/>
  <c r="AF58"/>
  <c r="AG58"/>
  <c r="AH58"/>
  <c r="AI58"/>
  <c r="AJ58"/>
  <c r="AK58"/>
  <c r="AL58"/>
  <c r="AM58"/>
  <c r="AN58"/>
  <c r="AO58"/>
  <c r="AP58"/>
  <c r="C59"/>
  <c r="D59"/>
  <c r="E59"/>
  <c r="F59"/>
  <c r="G59"/>
  <c r="H59"/>
  <c r="I59"/>
  <c r="J59"/>
  <c r="K59"/>
  <c r="L59"/>
  <c r="M59"/>
  <c r="N59"/>
  <c r="O59"/>
  <c r="P59"/>
  <c r="Q59"/>
  <c r="R59"/>
  <c r="S59"/>
  <c r="T59"/>
  <c r="U59"/>
  <c r="V59"/>
  <c r="W59"/>
  <c r="X59"/>
  <c r="Y59"/>
  <c r="Z59"/>
  <c r="AA59"/>
  <c r="AB59"/>
  <c r="AC59"/>
  <c r="AD59"/>
  <c r="AE59"/>
  <c r="AF59"/>
  <c r="AG59"/>
  <c r="AH59"/>
  <c r="AI59"/>
  <c r="AJ59"/>
  <c r="AK59"/>
  <c r="AL59"/>
  <c r="AM59"/>
  <c r="AN59"/>
  <c r="AO59"/>
  <c r="AP59"/>
  <c r="C60"/>
  <c r="D60"/>
  <c r="E60"/>
  <c r="F60"/>
  <c r="G60"/>
  <c r="H60"/>
  <c r="I60"/>
  <c r="J60"/>
  <c r="K60"/>
  <c r="L60"/>
  <c r="M60"/>
  <c r="N60"/>
  <c r="O60"/>
  <c r="P60"/>
  <c r="Q60"/>
  <c r="R60"/>
  <c r="S60"/>
  <c r="T60"/>
  <c r="U60"/>
  <c r="V60"/>
  <c r="W60"/>
  <c r="X60"/>
  <c r="Y60"/>
  <c r="Z60"/>
  <c r="AA60"/>
  <c r="AB60"/>
  <c r="AC60"/>
  <c r="AD60"/>
  <c r="AE60"/>
  <c r="AF60"/>
  <c r="AG60"/>
  <c r="AH60"/>
  <c r="AI60"/>
  <c r="AJ60"/>
  <c r="AK60"/>
  <c r="AL60"/>
  <c r="AM60"/>
  <c r="AN60"/>
  <c r="AO60"/>
  <c r="AP60"/>
  <c r="C61"/>
  <c r="D61"/>
  <c r="E61"/>
  <c r="F61"/>
  <c r="G61"/>
  <c r="H61"/>
  <c r="I61"/>
  <c r="J61"/>
  <c r="K61"/>
  <c r="L61"/>
  <c r="M61"/>
  <c r="N61"/>
  <c r="O61"/>
  <c r="P61"/>
  <c r="Q61"/>
  <c r="R61"/>
  <c r="S61"/>
  <c r="T61"/>
  <c r="U61"/>
  <c r="V61"/>
  <c r="W61"/>
  <c r="X61"/>
  <c r="Y61"/>
  <c r="Z61"/>
  <c r="AA61"/>
  <c r="AB61"/>
  <c r="AC61"/>
  <c r="AD61"/>
  <c r="AE61"/>
  <c r="AF61"/>
  <c r="AG61"/>
  <c r="AH61"/>
  <c r="AI61"/>
  <c r="AJ61"/>
  <c r="AK61"/>
  <c r="AL61"/>
  <c r="AM61"/>
  <c r="AN61"/>
  <c r="AO61"/>
  <c r="AP61"/>
  <c r="C62"/>
  <c r="D62"/>
  <c r="E62"/>
  <c r="F62"/>
  <c r="G62"/>
  <c r="H62"/>
  <c r="I62"/>
  <c r="J62"/>
  <c r="K62"/>
  <c r="L62"/>
  <c r="M62"/>
  <c r="N62"/>
  <c r="O62"/>
  <c r="P62"/>
  <c r="Q62"/>
  <c r="R62"/>
  <c r="S62"/>
  <c r="T62"/>
  <c r="U62"/>
  <c r="V62"/>
  <c r="W62"/>
  <c r="X62"/>
  <c r="Y62"/>
  <c r="Z62"/>
  <c r="AA62"/>
  <c r="AB62"/>
  <c r="AC62"/>
  <c r="AD62"/>
  <c r="AE62"/>
  <c r="AF62"/>
  <c r="AG62"/>
  <c r="AH62"/>
  <c r="AI62"/>
  <c r="AJ62"/>
  <c r="AK62"/>
  <c r="AL62"/>
  <c r="AM62"/>
  <c r="AN62"/>
  <c r="AO62"/>
  <c r="AP62"/>
  <c r="C63"/>
  <c r="D63"/>
  <c r="E63"/>
  <c r="F63"/>
  <c r="G63"/>
  <c r="H63"/>
  <c r="I63"/>
  <c r="J63"/>
  <c r="K63"/>
  <c r="L63"/>
  <c r="M63"/>
  <c r="N63"/>
  <c r="O63"/>
  <c r="P63"/>
  <c r="Q63"/>
  <c r="R63"/>
  <c r="S63"/>
  <c r="T63"/>
  <c r="U63"/>
  <c r="V63"/>
  <c r="W63"/>
  <c r="X63"/>
  <c r="Y63"/>
  <c r="Z63"/>
  <c r="AA63"/>
  <c r="AB63"/>
  <c r="AC63"/>
  <c r="AD63"/>
  <c r="AE63"/>
  <c r="AF63"/>
  <c r="AG63"/>
  <c r="AH63"/>
  <c r="AI63"/>
  <c r="AJ63"/>
  <c r="AK63"/>
  <c r="AL63"/>
  <c r="AM63"/>
  <c r="AN63"/>
  <c r="AO63"/>
  <c r="AP63"/>
  <c r="C64"/>
  <c r="D64"/>
  <c r="E64"/>
  <c r="F64"/>
  <c r="G64"/>
  <c r="H64"/>
  <c r="I64"/>
  <c r="J64"/>
  <c r="K64"/>
  <c r="L64"/>
  <c r="M64"/>
  <c r="N64"/>
  <c r="O64"/>
  <c r="P64"/>
  <c r="Q64"/>
  <c r="R64"/>
  <c r="S64"/>
  <c r="T64"/>
  <c r="U64"/>
  <c r="V64"/>
  <c r="W64"/>
  <c r="X64"/>
  <c r="Y64"/>
  <c r="Z64"/>
  <c r="AA64"/>
  <c r="AB64"/>
  <c r="AC64"/>
  <c r="AD64"/>
  <c r="AE64"/>
  <c r="AF64"/>
  <c r="AG64"/>
  <c r="AH64"/>
  <c r="AI64"/>
  <c r="AJ64"/>
  <c r="AK64"/>
  <c r="AL64"/>
  <c r="AM64"/>
  <c r="AN64"/>
  <c r="AO64"/>
  <c r="AP64"/>
  <c r="C65"/>
  <c r="D65"/>
  <c r="E65"/>
  <c r="F65"/>
  <c r="G65"/>
  <c r="H65"/>
  <c r="I65"/>
  <c r="J65"/>
  <c r="K65"/>
  <c r="L65"/>
  <c r="M65"/>
  <c r="N65"/>
  <c r="O65"/>
  <c r="P65"/>
  <c r="Q65"/>
  <c r="R65"/>
  <c r="S65"/>
  <c r="T65"/>
  <c r="U65"/>
  <c r="V65"/>
  <c r="W65"/>
  <c r="X65"/>
  <c r="Y65"/>
  <c r="Z65"/>
  <c r="AA65"/>
  <c r="AB65"/>
  <c r="AC65"/>
  <c r="AD65"/>
  <c r="AE65"/>
  <c r="AF65"/>
  <c r="AG65"/>
  <c r="AH65"/>
  <c r="AI65"/>
  <c r="AJ65"/>
  <c r="AK65"/>
  <c r="AL65"/>
  <c r="AM65"/>
  <c r="AN65"/>
  <c r="AO65"/>
  <c r="AP65"/>
  <c r="C66"/>
  <c r="D66"/>
  <c r="E66"/>
  <c r="F66"/>
  <c r="G66"/>
  <c r="H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A66"/>
  <c r="AB66"/>
  <c r="AC66"/>
  <c r="AD66"/>
  <c r="AE66"/>
  <c r="AF66"/>
  <c r="AG66"/>
  <c r="AH66"/>
  <c r="AI66"/>
  <c r="AJ66"/>
  <c r="AK66"/>
  <c r="AL66"/>
  <c r="AM66"/>
  <c r="AN66"/>
  <c r="AO66"/>
  <c r="AP66"/>
  <c r="C67"/>
  <c r="D67"/>
  <c r="E67"/>
  <c r="F67"/>
  <c r="G67"/>
  <c r="H67"/>
  <c r="I67"/>
  <c r="J67"/>
  <c r="K67"/>
  <c r="L67"/>
  <c r="M67"/>
  <c r="N67"/>
  <c r="O67"/>
  <c r="P67"/>
  <c r="Q67"/>
  <c r="R67"/>
  <c r="S67"/>
  <c r="T67"/>
  <c r="U67"/>
  <c r="V67"/>
  <c r="W67"/>
  <c r="X67"/>
  <c r="Y67"/>
  <c r="Z67"/>
  <c r="AA67"/>
  <c r="AB67"/>
  <c r="AC67"/>
  <c r="AD67"/>
  <c r="AE67"/>
  <c r="AF67"/>
  <c r="AG67"/>
  <c r="AH67"/>
  <c r="AI67"/>
  <c r="AJ67"/>
  <c r="AK67"/>
  <c r="AL67"/>
  <c r="AM67"/>
  <c r="AN67"/>
  <c r="AO67"/>
  <c r="AP67"/>
  <c r="C68"/>
  <c r="D68"/>
  <c r="E68"/>
  <c r="F68"/>
  <c r="G68"/>
  <c r="H68"/>
  <c r="I68"/>
  <c r="J68"/>
  <c r="K68"/>
  <c r="L68"/>
  <c r="M68"/>
  <c r="N68"/>
  <c r="O68"/>
  <c r="P68"/>
  <c r="Q68"/>
  <c r="R68"/>
  <c r="S68"/>
  <c r="T68"/>
  <c r="U68"/>
  <c r="V68"/>
  <c r="W68"/>
  <c r="X68"/>
  <c r="Y68"/>
  <c r="Z68"/>
  <c r="AA68"/>
  <c r="AB68"/>
  <c r="AC68"/>
  <c r="AD68"/>
  <c r="AE68"/>
  <c r="AF68"/>
  <c r="AG68"/>
  <c r="AH68"/>
  <c r="AI68"/>
  <c r="AJ68"/>
  <c r="AK68"/>
  <c r="AL68"/>
  <c r="AM68"/>
  <c r="AN68"/>
  <c r="AO68"/>
  <c r="AP68"/>
  <c r="C69"/>
  <c r="D69"/>
  <c r="E69"/>
  <c r="F69"/>
  <c r="G69"/>
  <c r="H69"/>
  <c r="I69"/>
  <c r="J69"/>
  <c r="K69"/>
  <c r="L69"/>
  <c r="M69"/>
  <c r="N69"/>
  <c r="O69"/>
  <c r="P69"/>
  <c r="Q69"/>
  <c r="R69"/>
  <c r="S69"/>
  <c r="T69"/>
  <c r="U69"/>
  <c r="V69"/>
  <c r="W69"/>
  <c r="X69"/>
  <c r="Y69"/>
  <c r="Z69"/>
  <c r="AA69"/>
  <c r="AB69"/>
  <c r="AC69"/>
  <c r="AD69"/>
  <c r="AE69"/>
  <c r="AF69"/>
  <c r="AG69"/>
  <c r="AH69"/>
  <c r="AI69"/>
  <c r="AJ69"/>
  <c r="AK69"/>
  <c r="AL69"/>
  <c r="AM69"/>
  <c r="AN69"/>
  <c r="AO69"/>
  <c r="AP69"/>
  <c r="C70"/>
  <c r="D70"/>
  <c r="E70"/>
  <c r="F70"/>
  <c r="G70"/>
  <c r="H70"/>
  <c r="I70"/>
  <c r="J70"/>
  <c r="K70"/>
  <c r="L70"/>
  <c r="M70"/>
  <c r="N70"/>
  <c r="O70"/>
  <c r="P70"/>
  <c r="Q70"/>
  <c r="R70"/>
  <c r="S70"/>
  <c r="T70"/>
  <c r="U70"/>
  <c r="V70"/>
  <c r="W70"/>
  <c r="X70"/>
  <c r="Y70"/>
  <c r="Z70"/>
  <c r="AA70"/>
  <c r="AB70"/>
  <c r="AC70"/>
  <c r="AD70"/>
  <c r="AE70"/>
  <c r="AF70"/>
  <c r="AG70"/>
  <c r="AH70"/>
  <c r="AI70"/>
  <c r="AJ70"/>
  <c r="AK70"/>
  <c r="AL70"/>
  <c r="AM70"/>
  <c r="AN70"/>
  <c r="AO70"/>
  <c r="AP70"/>
  <c r="C71"/>
  <c r="D71"/>
  <c r="E71"/>
  <c r="F71"/>
  <c r="G71"/>
  <c r="H71"/>
  <c r="I71"/>
  <c r="J71"/>
  <c r="K71"/>
  <c r="L71"/>
  <c r="M71"/>
  <c r="N71"/>
  <c r="O71"/>
  <c r="P71"/>
  <c r="Q71"/>
  <c r="R71"/>
  <c r="S71"/>
  <c r="T71"/>
  <c r="U71"/>
  <c r="V71"/>
  <c r="W71"/>
  <c r="X71"/>
  <c r="Y71"/>
  <c r="Z71"/>
  <c r="AA71"/>
  <c r="AB71"/>
  <c r="AC71"/>
  <c r="AD71"/>
  <c r="AE71"/>
  <c r="AF71"/>
  <c r="AG71"/>
  <c r="AH71"/>
  <c r="AI71"/>
  <c r="AJ71"/>
  <c r="AK71"/>
  <c r="AL71"/>
  <c r="AM71"/>
  <c r="AN71"/>
  <c r="AO71"/>
  <c r="AP71"/>
  <c r="C72"/>
  <c r="D72"/>
  <c r="E72"/>
  <c r="F72"/>
  <c r="G72"/>
  <c r="H72"/>
  <c r="I72"/>
  <c r="J72"/>
  <c r="K72"/>
  <c r="L72"/>
  <c r="M72"/>
  <c r="N72"/>
  <c r="O72"/>
  <c r="P72"/>
  <c r="Q72"/>
  <c r="R72"/>
  <c r="S72"/>
  <c r="T72"/>
  <c r="U72"/>
  <c r="V72"/>
  <c r="W72"/>
  <c r="X72"/>
  <c r="Y72"/>
  <c r="Z72"/>
  <c r="AA72"/>
  <c r="AB72"/>
  <c r="AC72"/>
  <c r="AD72"/>
  <c r="AE72"/>
  <c r="AF72"/>
  <c r="AG72"/>
  <c r="AH72"/>
  <c r="AI72"/>
  <c r="AJ72"/>
  <c r="AK72"/>
  <c r="AL72"/>
  <c r="AM72"/>
  <c r="AN72"/>
  <c r="AO72"/>
  <c r="AP72"/>
  <c r="C73"/>
  <c r="D73"/>
  <c r="E73"/>
  <c r="F73"/>
  <c r="G73"/>
  <c r="H73"/>
  <c r="I73"/>
  <c r="J73"/>
  <c r="K73"/>
  <c r="L73"/>
  <c r="M73"/>
  <c r="N73"/>
  <c r="O73"/>
  <c r="P73"/>
  <c r="Q73"/>
  <c r="R73"/>
  <c r="S73"/>
  <c r="T73"/>
  <c r="U73"/>
  <c r="V73"/>
  <c r="W73"/>
  <c r="X73"/>
  <c r="Y73"/>
  <c r="Z73"/>
  <c r="AA73"/>
  <c r="AB73"/>
  <c r="AC73"/>
  <c r="AD73"/>
  <c r="AE73"/>
  <c r="AF73"/>
  <c r="AG73"/>
  <c r="AH73"/>
  <c r="AI73"/>
  <c r="AJ73"/>
  <c r="AK73"/>
  <c r="AL73"/>
  <c r="AM73"/>
  <c r="AN73"/>
  <c r="AO73"/>
  <c r="AP73"/>
  <c r="C74"/>
  <c r="D74"/>
  <c r="E74"/>
  <c r="F74"/>
  <c r="G74"/>
  <c r="H74"/>
  <c r="I74"/>
  <c r="J74"/>
  <c r="K74"/>
  <c r="L74"/>
  <c r="M74"/>
  <c r="N74"/>
  <c r="O74"/>
  <c r="P74"/>
  <c r="Q74"/>
  <c r="R74"/>
  <c r="S74"/>
  <c r="T74"/>
  <c r="U74"/>
  <c r="V74"/>
  <c r="W74"/>
  <c r="X74"/>
  <c r="Y74"/>
  <c r="Z74"/>
  <c r="AA74"/>
  <c r="AB74"/>
  <c r="AC74"/>
  <c r="AD74"/>
  <c r="AE74"/>
  <c r="AF74"/>
  <c r="AG74"/>
  <c r="AH74"/>
  <c r="AI74"/>
  <c r="AJ74"/>
  <c r="AK74"/>
  <c r="AL74"/>
  <c r="AM74"/>
  <c r="AN74"/>
  <c r="AO74"/>
  <c r="AP74"/>
  <c r="C75"/>
  <c r="D75"/>
  <c r="E75"/>
  <c r="F75"/>
  <c r="G75"/>
  <c r="H75"/>
  <c r="I75"/>
  <c r="J75"/>
  <c r="K75"/>
  <c r="L75"/>
  <c r="M75"/>
  <c r="N75"/>
  <c r="O75"/>
  <c r="P75"/>
  <c r="Q75"/>
  <c r="R75"/>
  <c r="S75"/>
  <c r="T75"/>
  <c r="U75"/>
  <c r="V75"/>
  <c r="W75"/>
  <c r="X75"/>
  <c r="Y75"/>
  <c r="Z75"/>
  <c r="AA75"/>
  <c r="AB75"/>
  <c r="AC75"/>
  <c r="AD75"/>
  <c r="AE75"/>
  <c r="AF75"/>
  <c r="AG75"/>
  <c r="AH75"/>
  <c r="AI75"/>
  <c r="AJ75"/>
  <c r="AK75"/>
  <c r="AL75"/>
  <c r="AM75"/>
  <c r="AN75"/>
  <c r="AO75"/>
  <c r="AP75"/>
  <c r="C76"/>
  <c r="D76"/>
  <c r="E76"/>
  <c r="F76"/>
  <c r="G76"/>
  <c r="H76"/>
  <c r="I76"/>
  <c r="J76"/>
  <c r="K76"/>
  <c r="L76"/>
  <c r="M76"/>
  <c r="N76"/>
  <c r="O76"/>
  <c r="P76"/>
  <c r="Q76"/>
  <c r="R76"/>
  <c r="S76"/>
  <c r="T76"/>
  <c r="U76"/>
  <c r="V76"/>
  <c r="W76"/>
  <c r="X76"/>
  <c r="Y76"/>
  <c r="Z76"/>
  <c r="AA76"/>
  <c r="AB76"/>
  <c r="AC76"/>
  <c r="AD76"/>
  <c r="AE76"/>
  <c r="AF76"/>
  <c r="AG76"/>
  <c r="AH76"/>
  <c r="AI76"/>
  <c r="AJ76"/>
  <c r="AK76"/>
  <c r="AL76"/>
  <c r="AM76"/>
  <c r="AN76"/>
  <c r="AO76"/>
  <c r="AP76"/>
  <c r="C77"/>
  <c r="D77"/>
  <c r="E77"/>
  <c r="F77"/>
  <c r="G77"/>
  <c r="H77"/>
  <c r="I77"/>
  <c r="J77"/>
  <c r="K77"/>
  <c r="L77"/>
  <c r="M77"/>
  <c r="N77"/>
  <c r="O77"/>
  <c r="P77"/>
  <c r="Q77"/>
  <c r="R77"/>
  <c r="S77"/>
  <c r="T77"/>
  <c r="U77"/>
  <c r="V77"/>
  <c r="W77"/>
  <c r="X77"/>
  <c r="Y77"/>
  <c r="Z77"/>
  <c r="AA77"/>
  <c r="AB77"/>
  <c r="AC77"/>
  <c r="AD77"/>
  <c r="AE77"/>
  <c r="AF77"/>
  <c r="AG77"/>
  <c r="AH77"/>
  <c r="AI77"/>
  <c r="AJ77"/>
  <c r="AK77"/>
  <c r="AL77"/>
  <c r="AM77"/>
  <c r="AN77"/>
  <c r="AO77"/>
  <c r="AP77"/>
  <c r="C78"/>
  <c r="D78"/>
  <c r="E78"/>
  <c r="F78"/>
  <c r="G78"/>
  <c r="H78"/>
  <c r="I78"/>
  <c r="J78"/>
  <c r="K78"/>
  <c r="L78"/>
  <c r="M78"/>
  <c r="N78"/>
  <c r="O78"/>
  <c r="P78"/>
  <c r="Q78"/>
  <c r="R78"/>
  <c r="S78"/>
  <c r="T78"/>
  <c r="U78"/>
  <c r="V78"/>
  <c r="W78"/>
  <c r="X78"/>
  <c r="Y78"/>
  <c r="Z78"/>
  <c r="AA78"/>
  <c r="AB78"/>
  <c r="AC78"/>
  <c r="AD78"/>
  <c r="AE78"/>
  <c r="AF78"/>
  <c r="AG78"/>
  <c r="AH78"/>
  <c r="AI78"/>
  <c r="AJ78"/>
  <c r="AK78"/>
  <c r="AL78"/>
  <c r="AM78"/>
  <c r="AN78"/>
  <c r="AO78"/>
  <c r="AP78"/>
  <c r="C79"/>
  <c r="D79"/>
  <c r="E79"/>
  <c r="F79"/>
  <c r="G79"/>
  <c r="H79"/>
  <c r="I79"/>
  <c r="J79"/>
  <c r="K79"/>
  <c r="L79"/>
  <c r="M79"/>
  <c r="N79"/>
  <c r="O79"/>
  <c r="P79"/>
  <c r="Q79"/>
  <c r="R79"/>
  <c r="S79"/>
  <c r="T79"/>
  <c r="U79"/>
  <c r="V79"/>
  <c r="W79"/>
  <c r="X79"/>
  <c r="Y79"/>
  <c r="Z79"/>
  <c r="AA79"/>
  <c r="AB79"/>
  <c r="AC79"/>
  <c r="AD79"/>
  <c r="AE79"/>
  <c r="AF79"/>
  <c r="AG79"/>
  <c r="AH79"/>
  <c r="AI79"/>
  <c r="AJ79"/>
  <c r="AK79"/>
  <c r="AL79"/>
  <c r="AM79"/>
  <c r="AN79"/>
  <c r="AO79"/>
  <c r="AP79"/>
  <c r="C80"/>
  <c r="D80"/>
  <c r="E80"/>
  <c r="F80"/>
  <c r="G80"/>
  <c r="H80"/>
  <c r="I80"/>
  <c r="J80"/>
  <c r="K80"/>
  <c r="L80"/>
  <c r="M80"/>
  <c r="N80"/>
  <c r="O80"/>
  <c r="P80"/>
  <c r="Q80"/>
  <c r="R80"/>
  <c r="S80"/>
  <c r="T80"/>
  <c r="U80"/>
  <c r="V80"/>
  <c r="W80"/>
  <c r="X80"/>
  <c r="Y80"/>
  <c r="Z80"/>
  <c r="AA80"/>
  <c r="AB80"/>
  <c r="AC80"/>
  <c r="AD80"/>
  <c r="AE80"/>
  <c r="AF80"/>
  <c r="AG80"/>
  <c r="AH80"/>
  <c r="AI80"/>
  <c r="AJ80"/>
  <c r="AK80"/>
  <c r="AL80"/>
  <c r="AM80"/>
  <c r="AN80"/>
  <c r="AO80"/>
  <c r="AP80"/>
  <c r="C81"/>
  <c r="D81"/>
  <c r="E81"/>
  <c r="F81"/>
  <c r="G81"/>
  <c r="H81"/>
  <c r="I81"/>
  <c r="J81"/>
  <c r="K81"/>
  <c r="L81"/>
  <c r="M81"/>
  <c r="N81"/>
  <c r="O81"/>
  <c r="P81"/>
  <c r="Q81"/>
  <c r="R81"/>
  <c r="S81"/>
  <c r="T81"/>
  <c r="U81"/>
  <c r="V81"/>
  <c r="W81"/>
  <c r="X81"/>
  <c r="Y81"/>
  <c r="Z81"/>
  <c r="AA81"/>
  <c r="AB81"/>
  <c r="AC81"/>
  <c r="AD81"/>
  <c r="AE81"/>
  <c r="AF81"/>
  <c r="AG81"/>
  <c r="AH81"/>
  <c r="AI81"/>
  <c r="AJ81"/>
  <c r="AK81"/>
  <c r="AL81"/>
  <c r="AM81"/>
  <c r="AN81"/>
  <c r="AO81"/>
  <c r="AP81"/>
  <c r="C82"/>
  <c r="D82"/>
  <c r="E82"/>
  <c r="F82"/>
  <c r="G82"/>
  <c r="H82"/>
  <c r="I82"/>
  <c r="J82"/>
  <c r="K82"/>
  <c r="L82"/>
  <c r="M82"/>
  <c r="N82"/>
  <c r="O82"/>
  <c r="P82"/>
  <c r="Q82"/>
  <c r="R82"/>
  <c r="S82"/>
  <c r="T82"/>
  <c r="U82"/>
  <c r="V82"/>
  <c r="W82"/>
  <c r="X82"/>
  <c r="Y82"/>
  <c r="Z82"/>
  <c r="AA82"/>
  <c r="AB82"/>
  <c r="AC82"/>
  <c r="AD82"/>
  <c r="AE82"/>
  <c r="AF82"/>
  <c r="AG82"/>
  <c r="AH82"/>
  <c r="AI82"/>
  <c r="AJ82"/>
  <c r="AK82"/>
  <c r="AL82"/>
  <c r="AM82"/>
  <c r="AN82"/>
  <c r="AO82"/>
  <c r="AP82"/>
  <c r="C83"/>
  <c r="D83"/>
  <c r="E83"/>
  <c r="F83"/>
  <c r="G83"/>
  <c r="H83"/>
  <c r="I83"/>
  <c r="J83"/>
  <c r="K83"/>
  <c r="L83"/>
  <c r="M83"/>
  <c r="N83"/>
  <c r="O83"/>
  <c r="P83"/>
  <c r="Q83"/>
  <c r="R83"/>
  <c r="S83"/>
  <c r="T83"/>
  <c r="U83"/>
  <c r="V83"/>
  <c r="W83"/>
  <c r="X83"/>
  <c r="Y83"/>
  <c r="Z83"/>
  <c r="AA83"/>
  <c r="AB83"/>
  <c r="AC83"/>
  <c r="AD83"/>
  <c r="AE83"/>
  <c r="AF83"/>
  <c r="AG83"/>
  <c r="AH83"/>
  <c r="AI83"/>
  <c r="AJ83"/>
  <c r="AK83"/>
  <c r="AL83"/>
  <c r="AM83"/>
  <c r="AN83"/>
  <c r="AO83"/>
  <c r="AP83"/>
  <c r="C84"/>
  <c r="D84"/>
  <c r="E84"/>
  <c r="F84"/>
  <c r="G84"/>
  <c r="H84"/>
  <c r="I84"/>
  <c r="J84"/>
  <c r="K84"/>
  <c r="L84"/>
  <c r="M84"/>
  <c r="N84"/>
  <c r="O84"/>
  <c r="P84"/>
  <c r="Q84"/>
  <c r="R84"/>
  <c r="S84"/>
  <c r="T84"/>
  <c r="U84"/>
  <c r="V84"/>
  <c r="W84"/>
  <c r="X84"/>
  <c r="Y84"/>
  <c r="Z84"/>
  <c r="AA84"/>
  <c r="AB84"/>
  <c r="AC84"/>
  <c r="AD84"/>
  <c r="AE84"/>
  <c r="AF84"/>
  <c r="AG84"/>
  <c r="AH84"/>
  <c r="AI84"/>
  <c r="AJ84"/>
  <c r="AK84"/>
  <c r="AL84"/>
  <c r="AM84"/>
  <c r="AN84"/>
  <c r="AO84"/>
  <c r="AP84"/>
  <c r="C85"/>
  <c r="D85"/>
  <c r="E85"/>
  <c r="F85"/>
  <c r="G85"/>
  <c r="H85"/>
  <c r="I85"/>
  <c r="J85"/>
  <c r="K85"/>
  <c r="L85"/>
  <c r="M85"/>
  <c r="N85"/>
  <c r="O85"/>
  <c r="P85"/>
  <c r="Q85"/>
  <c r="R85"/>
  <c r="S85"/>
  <c r="T85"/>
  <c r="U85"/>
  <c r="V85"/>
  <c r="W85"/>
  <c r="X85"/>
  <c r="Y85"/>
  <c r="Z85"/>
  <c r="AA85"/>
  <c r="AB85"/>
  <c r="AC85"/>
  <c r="AD85"/>
  <c r="AE85"/>
  <c r="AF85"/>
  <c r="AG85"/>
  <c r="AH85"/>
  <c r="AI85"/>
  <c r="AJ85"/>
  <c r="AK85"/>
  <c r="AL85"/>
  <c r="AM85"/>
  <c r="AN85"/>
  <c r="AO85"/>
  <c r="AP85"/>
  <c r="C86"/>
  <c r="D86"/>
  <c r="E86"/>
  <c r="F86"/>
  <c r="G86"/>
  <c r="H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A86"/>
  <c r="AB86"/>
  <c r="AC86"/>
  <c r="AD86"/>
  <c r="AE86"/>
  <c r="AF86"/>
  <c r="AG86"/>
  <c r="AH86"/>
  <c r="AI86"/>
  <c r="AJ86"/>
  <c r="AK86"/>
  <c r="AL86"/>
  <c r="AM86"/>
  <c r="AN86"/>
  <c r="AO86"/>
  <c r="AP86"/>
  <c r="C87"/>
  <c r="D87"/>
  <c r="E87"/>
  <c r="F87"/>
  <c r="G87"/>
  <c r="H87"/>
  <c r="I87"/>
  <c r="J87"/>
  <c r="K87"/>
  <c r="L87"/>
  <c r="M87"/>
  <c r="N87"/>
  <c r="O87"/>
  <c r="P87"/>
  <c r="Q87"/>
  <c r="R87"/>
  <c r="S87"/>
  <c r="T87"/>
  <c r="U87"/>
  <c r="V87"/>
  <c r="W87"/>
  <c r="X87"/>
  <c r="Y87"/>
  <c r="Z87"/>
  <c r="AA87"/>
  <c r="AB87"/>
  <c r="AC87"/>
  <c r="AD87"/>
  <c r="AE87"/>
  <c r="AF87"/>
  <c r="AG87"/>
  <c r="AH87"/>
  <c r="AI87"/>
  <c r="AJ87"/>
  <c r="AK87"/>
  <c r="AL87"/>
  <c r="AM87"/>
  <c r="AN87"/>
  <c r="AO87"/>
  <c r="AP87"/>
  <c r="C88"/>
  <c r="D88"/>
  <c r="E88"/>
  <c r="F88"/>
  <c r="G88"/>
  <c r="H88"/>
  <c r="I88"/>
  <c r="J88"/>
  <c r="K88"/>
  <c r="L88"/>
  <c r="M88"/>
  <c r="N88"/>
  <c r="O88"/>
  <c r="P88"/>
  <c r="Q88"/>
  <c r="R88"/>
  <c r="S88"/>
  <c r="T88"/>
  <c r="U88"/>
  <c r="V88"/>
  <c r="W88"/>
  <c r="X88"/>
  <c r="Y88"/>
  <c r="Z88"/>
  <c r="AA88"/>
  <c r="AB88"/>
  <c r="AC88"/>
  <c r="AD88"/>
  <c r="AE88"/>
  <c r="AF88"/>
  <c r="AG88"/>
  <c r="AH88"/>
  <c r="AI88"/>
  <c r="AJ88"/>
  <c r="AK88"/>
  <c r="AL88"/>
  <c r="AM88"/>
  <c r="AN88"/>
  <c r="AO88"/>
  <c r="AP88"/>
  <c r="C89"/>
  <c r="D89"/>
  <c r="E89"/>
  <c r="F89"/>
  <c r="G89"/>
  <c r="H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A89"/>
  <c r="AB89"/>
  <c r="AC89"/>
  <c r="AD89"/>
  <c r="AE89"/>
  <c r="AF89"/>
  <c r="AG89"/>
  <c r="AH89"/>
  <c r="AI89"/>
  <c r="AJ89"/>
  <c r="AK89"/>
  <c r="AL89"/>
  <c r="AM89"/>
  <c r="AN89"/>
  <c r="AO89"/>
  <c r="AP89"/>
  <c r="C90"/>
  <c r="D90"/>
  <c r="E90"/>
  <c r="F90"/>
  <c r="G90"/>
  <c r="H90"/>
  <c r="I90"/>
  <c r="J90"/>
  <c r="K90"/>
  <c r="L90"/>
  <c r="M90"/>
  <c r="N90"/>
  <c r="O90"/>
  <c r="P90"/>
  <c r="Q90"/>
  <c r="R90"/>
  <c r="S90"/>
  <c r="T90"/>
  <c r="U90"/>
  <c r="V90"/>
  <c r="W90"/>
  <c r="X90"/>
  <c r="Y90"/>
  <c r="Z90"/>
  <c r="AA90"/>
  <c r="AB90"/>
  <c r="AC90"/>
  <c r="AD90"/>
  <c r="AE90"/>
  <c r="AF90"/>
  <c r="AG90"/>
  <c r="AH90"/>
  <c r="AI90"/>
  <c r="AJ90"/>
  <c r="AK90"/>
  <c r="AL90"/>
  <c r="AM90"/>
  <c r="AN90"/>
  <c r="AO90"/>
  <c r="AP90"/>
  <c r="C91"/>
  <c r="D91"/>
  <c r="E91"/>
  <c r="F91"/>
  <c r="G91"/>
  <c r="H91"/>
  <c r="I91"/>
  <c r="J91"/>
  <c r="K91"/>
  <c r="L91"/>
  <c r="M91"/>
  <c r="N91"/>
  <c r="O91"/>
  <c r="P91"/>
  <c r="Q91"/>
  <c r="R91"/>
  <c r="S91"/>
  <c r="T91"/>
  <c r="U91"/>
  <c r="V91"/>
  <c r="W91"/>
  <c r="X91"/>
  <c r="Y91"/>
  <c r="Z91"/>
  <c r="AA91"/>
  <c r="AB91"/>
  <c r="AC91"/>
  <c r="AD91"/>
  <c r="AE91"/>
  <c r="AF91"/>
  <c r="AG91"/>
  <c r="AH91"/>
  <c r="AI91"/>
  <c r="AJ91"/>
  <c r="AK91"/>
  <c r="AL91"/>
  <c r="AM91"/>
  <c r="AN91"/>
  <c r="AO91"/>
  <c r="AP91"/>
  <c r="C92"/>
  <c r="D92"/>
  <c r="E92"/>
  <c r="F92"/>
  <c r="G92"/>
  <c r="H92"/>
  <c r="I92"/>
  <c r="J92"/>
  <c r="K92"/>
  <c r="L92"/>
  <c r="M92"/>
  <c r="N92"/>
  <c r="O92"/>
  <c r="P92"/>
  <c r="Q92"/>
  <c r="R92"/>
  <c r="S92"/>
  <c r="T92"/>
  <c r="U92"/>
  <c r="V92"/>
  <c r="W92"/>
  <c r="X92"/>
  <c r="Y92"/>
  <c r="Z92"/>
  <c r="AA92"/>
  <c r="AB92"/>
  <c r="AC92"/>
  <c r="AD92"/>
  <c r="AE92"/>
  <c r="AF92"/>
  <c r="AG92"/>
  <c r="AH92"/>
  <c r="AI92"/>
  <c r="AJ92"/>
  <c r="AK92"/>
  <c r="AL92"/>
  <c r="AM92"/>
  <c r="AN92"/>
  <c r="AO92"/>
  <c r="AP92"/>
  <c r="C93"/>
  <c r="D93"/>
  <c r="E93"/>
  <c r="F93"/>
  <c r="G93"/>
  <c r="H93"/>
  <c r="I93"/>
  <c r="J93"/>
  <c r="K93"/>
  <c r="L93"/>
  <c r="M93"/>
  <c r="N93"/>
  <c r="O93"/>
  <c r="P93"/>
  <c r="Q93"/>
  <c r="R93"/>
  <c r="S93"/>
  <c r="T93"/>
  <c r="U93"/>
  <c r="V93"/>
  <c r="W93"/>
  <c r="X93"/>
  <c r="Y93"/>
  <c r="Z93"/>
  <c r="AA93"/>
  <c r="AB93"/>
  <c r="AC93"/>
  <c r="AD93"/>
  <c r="AE93"/>
  <c r="AF93"/>
  <c r="AG93"/>
  <c r="AH93"/>
  <c r="AI93"/>
  <c r="AJ93"/>
  <c r="AK93"/>
  <c r="AL93"/>
  <c r="AM93"/>
  <c r="AN93"/>
  <c r="AO93"/>
  <c r="AP93"/>
  <c r="C94"/>
  <c r="D94"/>
  <c r="E94"/>
  <c r="F94"/>
  <c r="G94"/>
  <c r="H94"/>
  <c r="I94"/>
  <c r="J94"/>
  <c r="K94"/>
  <c r="L94"/>
  <c r="M94"/>
  <c r="N94"/>
  <c r="O94"/>
  <c r="P94"/>
  <c r="Q94"/>
  <c r="R94"/>
  <c r="S94"/>
  <c r="T94"/>
  <c r="U94"/>
  <c r="V94"/>
  <c r="W94"/>
  <c r="X94"/>
  <c r="Y94"/>
  <c r="Z94"/>
  <c r="AA94"/>
  <c r="AB94"/>
  <c r="AC94"/>
  <c r="AD94"/>
  <c r="AE94"/>
  <c r="AF94"/>
  <c r="AG94"/>
  <c r="AH94"/>
  <c r="AI94"/>
  <c r="AJ94"/>
  <c r="AK94"/>
  <c r="AL94"/>
  <c r="AM94"/>
  <c r="AN94"/>
  <c r="AO94"/>
  <c r="AP94"/>
  <c r="C95"/>
  <c r="D95"/>
  <c r="E95"/>
  <c r="F95"/>
  <c r="G95"/>
  <c r="H95"/>
  <c r="I95"/>
  <c r="J95"/>
  <c r="K95"/>
  <c r="L95"/>
  <c r="M95"/>
  <c r="N95"/>
  <c r="O95"/>
  <c r="P95"/>
  <c r="Q95"/>
  <c r="R95"/>
  <c r="S95"/>
  <c r="T95"/>
  <c r="U95"/>
  <c r="V95"/>
  <c r="W95"/>
  <c r="X95"/>
  <c r="Y95"/>
  <c r="Z95"/>
  <c r="AA95"/>
  <c r="AB95"/>
  <c r="AC95"/>
  <c r="AD95"/>
  <c r="AE95"/>
  <c r="AF95"/>
  <c r="AG95"/>
  <c r="AH95"/>
  <c r="AI95"/>
  <c r="AJ95"/>
  <c r="AK95"/>
  <c r="AL95"/>
  <c r="AM95"/>
  <c r="AN95"/>
  <c r="AO95"/>
  <c r="AP95"/>
  <c r="C96"/>
  <c r="D96"/>
  <c r="E96"/>
  <c r="F96"/>
  <c r="G96"/>
  <c r="H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A96"/>
  <c r="AB96"/>
  <c r="AC96"/>
  <c r="AD96"/>
  <c r="AE96"/>
  <c r="AF96"/>
  <c r="AG96"/>
  <c r="AH96"/>
  <c r="AI96"/>
  <c r="AJ96"/>
  <c r="AK96"/>
  <c r="AL96"/>
  <c r="AM96"/>
  <c r="AN96"/>
  <c r="AO96"/>
  <c r="AP96"/>
  <c r="C97"/>
  <c r="D97"/>
  <c r="E97"/>
  <c r="F97"/>
  <c r="G97"/>
  <c r="H97"/>
  <c r="I97"/>
  <c r="J97"/>
  <c r="K97"/>
  <c r="L97"/>
  <c r="M97"/>
  <c r="N97"/>
  <c r="O97"/>
  <c r="P97"/>
  <c r="Q97"/>
  <c r="R97"/>
  <c r="S97"/>
  <c r="T97"/>
  <c r="U97"/>
  <c r="V97"/>
  <c r="W97"/>
  <c r="X97"/>
  <c r="Y97"/>
  <c r="Z97"/>
  <c r="AA97"/>
  <c r="AB97"/>
  <c r="AC97"/>
  <c r="AD97"/>
  <c r="AE97"/>
  <c r="AF97"/>
  <c r="AG97"/>
  <c r="AH97"/>
  <c r="AI97"/>
  <c r="AJ97"/>
  <c r="AK97"/>
  <c r="AL97"/>
  <c r="AM97"/>
  <c r="AN97"/>
  <c r="AO97"/>
  <c r="AP97"/>
  <c r="C98"/>
  <c r="D98"/>
  <c r="E98"/>
  <c r="F98"/>
  <c r="G98"/>
  <c r="H98"/>
  <c r="I98"/>
  <c r="J98"/>
  <c r="K98"/>
  <c r="L98"/>
  <c r="M98"/>
  <c r="N98"/>
  <c r="O98"/>
  <c r="P98"/>
  <c r="Q98"/>
  <c r="R98"/>
  <c r="S98"/>
  <c r="T98"/>
  <c r="U98"/>
  <c r="V98"/>
  <c r="W98"/>
  <c r="X98"/>
  <c r="Y98"/>
  <c r="Z98"/>
  <c r="AA98"/>
  <c r="AB98"/>
  <c r="AC98"/>
  <c r="AD98"/>
  <c r="AE98"/>
  <c r="AF98"/>
  <c r="AG98"/>
  <c r="AH98"/>
  <c r="AI98"/>
  <c r="AJ98"/>
  <c r="AK98"/>
  <c r="AL98"/>
  <c r="AM98"/>
  <c r="AN98"/>
  <c r="AO98"/>
  <c r="AP98"/>
  <c r="C99"/>
  <c r="D99"/>
  <c r="E99"/>
  <c r="F99"/>
  <c r="G99"/>
  <c r="H99"/>
  <c r="I99"/>
  <c r="J99"/>
  <c r="K99"/>
  <c r="L99"/>
  <c r="M99"/>
  <c r="N99"/>
  <c r="O99"/>
  <c r="P99"/>
  <c r="Q99"/>
  <c r="R99"/>
  <c r="S99"/>
  <c r="T99"/>
  <c r="U99"/>
  <c r="V99"/>
  <c r="W99"/>
  <c r="X99"/>
  <c r="Y99"/>
  <c r="Z99"/>
  <c r="AA99"/>
  <c r="AB99"/>
  <c r="AC99"/>
  <c r="AD99"/>
  <c r="AE99"/>
  <c r="AF99"/>
  <c r="AG99"/>
  <c r="AH99"/>
  <c r="AI99"/>
  <c r="AJ99"/>
  <c r="AK99"/>
  <c r="AL99"/>
  <c r="AM99"/>
  <c r="AN99"/>
  <c r="AO99"/>
  <c r="AP99"/>
  <c r="C100"/>
  <c r="D100"/>
  <c r="E100"/>
  <c r="F100"/>
  <c r="G100"/>
  <c r="H100"/>
  <c r="I100"/>
  <c r="J100"/>
  <c r="K100"/>
  <c r="L100"/>
  <c r="M100"/>
  <c r="N100"/>
  <c r="O100"/>
  <c r="P100"/>
  <c r="Q100"/>
  <c r="R100"/>
  <c r="S100"/>
  <c r="T100"/>
  <c r="U100"/>
  <c r="V100"/>
  <c r="W100"/>
  <c r="X100"/>
  <c r="Y100"/>
  <c r="Z100"/>
  <c r="AA100"/>
  <c r="AB100"/>
  <c r="AC100"/>
  <c r="AD100"/>
  <c r="AE100"/>
  <c r="AF100"/>
  <c r="AG100"/>
  <c r="AH100"/>
  <c r="AI100"/>
  <c r="AJ100"/>
  <c r="AK100"/>
  <c r="AL100"/>
  <c r="AM100"/>
  <c r="AN100"/>
  <c r="AO100"/>
  <c r="AP100"/>
  <c r="C101"/>
  <c r="D101"/>
  <c r="E101"/>
  <c r="F101"/>
  <c r="G101"/>
  <c r="H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A101"/>
  <c r="AB101"/>
  <c r="AC101"/>
  <c r="AD101"/>
  <c r="AE101"/>
  <c r="AF101"/>
  <c r="AG101"/>
  <c r="AH101"/>
  <c r="AI101"/>
  <c r="AJ101"/>
  <c r="AK101"/>
  <c r="AL101"/>
  <c r="AM101"/>
  <c r="AN101"/>
  <c r="AO101"/>
  <c r="AP101"/>
  <c r="C102"/>
  <c r="D102"/>
  <c r="E102"/>
  <c r="F102"/>
  <c r="G102"/>
  <c r="H102"/>
  <c r="I102"/>
  <c r="J102"/>
  <c r="K102"/>
  <c r="L102"/>
  <c r="M102"/>
  <c r="N102"/>
  <c r="O102"/>
  <c r="P102"/>
  <c r="Q102"/>
  <c r="R102"/>
  <c r="S102"/>
  <c r="T102"/>
  <c r="U102"/>
  <c r="V102"/>
  <c r="W102"/>
  <c r="X102"/>
  <c r="Y102"/>
  <c r="Z102"/>
  <c r="AA102"/>
  <c r="AB102"/>
  <c r="AC102"/>
  <c r="AD102"/>
  <c r="AE102"/>
  <c r="AF102"/>
  <c r="AG102"/>
  <c r="AH102"/>
  <c r="AI102"/>
  <c r="AJ102"/>
  <c r="AK102"/>
  <c r="AL102"/>
  <c r="AM102"/>
  <c r="AN102"/>
  <c r="AO102"/>
  <c r="AP102"/>
  <c r="C103"/>
  <c r="D103"/>
  <c r="E103"/>
  <c r="F103"/>
  <c r="G103"/>
  <c r="H103"/>
  <c r="I103"/>
  <c r="J103"/>
  <c r="K103"/>
  <c r="L103"/>
  <c r="M103"/>
  <c r="N103"/>
  <c r="O103"/>
  <c r="P103"/>
  <c r="Q103"/>
  <c r="R103"/>
  <c r="S103"/>
  <c r="T103"/>
  <c r="U103"/>
  <c r="V103"/>
  <c r="W103"/>
  <c r="X103"/>
  <c r="Y103"/>
  <c r="Z103"/>
  <c r="AA103"/>
  <c r="AB103"/>
  <c r="AC103"/>
  <c r="AD103"/>
  <c r="AE103"/>
  <c r="AF103"/>
  <c r="AG103"/>
  <c r="AH103"/>
  <c r="AI103"/>
  <c r="AJ103"/>
  <c r="AK103"/>
  <c r="AL103"/>
  <c r="AM103"/>
  <c r="AN103"/>
  <c r="AO103"/>
  <c r="AP103"/>
  <c r="C104"/>
  <c r="D104"/>
  <c r="E104"/>
  <c r="F104"/>
  <c r="G104"/>
  <c r="H104"/>
  <c r="I104"/>
  <c r="J104"/>
  <c r="K104"/>
  <c r="L104"/>
  <c r="M104"/>
  <c r="N104"/>
  <c r="O104"/>
  <c r="P104"/>
  <c r="Q104"/>
  <c r="R104"/>
  <c r="S104"/>
  <c r="T104"/>
  <c r="U104"/>
  <c r="V104"/>
  <c r="W104"/>
  <c r="X104"/>
  <c r="Y104"/>
  <c r="Z104"/>
  <c r="AA104"/>
  <c r="AB104"/>
  <c r="AC104"/>
  <c r="AD104"/>
  <c r="AE104"/>
  <c r="AF104"/>
  <c r="AG104"/>
  <c r="AH104"/>
  <c r="AI104"/>
  <c r="AJ104"/>
  <c r="AK104"/>
  <c r="AL104"/>
  <c r="AM104"/>
  <c r="AN104"/>
  <c r="AO104"/>
  <c r="AP104"/>
  <c r="C105"/>
  <c r="D105"/>
  <c r="E105"/>
  <c r="F105"/>
  <c r="G105"/>
  <c r="H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A105"/>
  <c r="AB105"/>
  <c r="AC105"/>
  <c r="AD105"/>
  <c r="AE105"/>
  <c r="AF105"/>
  <c r="AG105"/>
  <c r="AH105"/>
  <c r="AI105"/>
  <c r="AJ105"/>
  <c r="AK105"/>
  <c r="AL105"/>
  <c r="AM105"/>
  <c r="AN105"/>
  <c r="AO105"/>
  <c r="AP105"/>
  <c r="C106"/>
  <c r="D106"/>
  <c r="E106"/>
  <c r="F106"/>
  <c r="G106"/>
  <c r="H106"/>
  <c r="I106"/>
  <c r="J106"/>
  <c r="K106"/>
  <c r="L106"/>
  <c r="M106"/>
  <c r="N106"/>
  <c r="O106"/>
  <c r="P106"/>
  <c r="Q106"/>
  <c r="R106"/>
  <c r="S106"/>
  <c r="T106"/>
  <c r="U106"/>
  <c r="V106"/>
  <c r="W106"/>
  <c r="X106"/>
  <c r="Y106"/>
  <c r="Z106"/>
  <c r="AA106"/>
  <c r="AB106"/>
  <c r="AC106"/>
  <c r="AD106"/>
  <c r="AE106"/>
  <c r="AF106"/>
  <c r="AG106"/>
  <c r="AH106"/>
  <c r="AI106"/>
  <c r="AJ106"/>
  <c r="AK106"/>
  <c r="AL106"/>
  <c r="AM106"/>
  <c r="AN106"/>
  <c r="AO106"/>
  <c r="AP106"/>
  <c r="C107"/>
  <c r="D107"/>
  <c r="E107"/>
  <c r="F107"/>
  <c r="G107"/>
  <c r="H107"/>
  <c r="I107"/>
  <c r="J107"/>
  <c r="K107"/>
  <c r="L107"/>
  <c r="M107"/>
  <c r="N107"/>
  <c r="O107"/>
  <c r="P107"/>
  <c r="Q107"/>
  <c r="R107"/>
  <c r="S107"/>
  <c r="T107"/>
  <c r="U107"/>
  <c r="V107"/>
  <c r="W107"/>
  <c r="X107"/>
  <c r="Y107"/>
  <c r="Z107"/>
  <c r="AA107"/>
  <c r="AB107"/>
  <c r="AC107"/>
  <c r="AD107"/>
  <c r="AE107"/>
  <c r="AF107"/>
  <c r="AG107"/>
  <c r="AH107"/>
  <c r="AI107"/>
  <c r="AJ107"/>
  <c r="AK107"/>
  <c r="AL107"/>
  <c r="AM107"/>
  <c r="AN107"/>
  <c r="AO107"/>
  <c r="AP107"/>
  <c r="C108"/>
  <c r="D108"/>
  <c r="E108"/>
  <c r="F108"/>
  <c r="G108"/>
  <c r="H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A108"/>
  <c r="AB108"/>
  <c r="AC108"/>
  <c r="AD108"/>
  <c r="AE108"/>
  <c r="AF108"/>
  <c r="AG108"/>
  <c r="AH108"/>
  <c r="AI108"/>
  <c r="AJ108"/>
  <c r="AK108"/>
  <c r="AL108"/>
  <c r="AM108"/>
  <c r="AN108"/>
  <c r="AO108"/>
  <c r="AP108"/>
  <c r="C109"/>
  <c r="D109"/>
  <c r="E109"/>
  <c r="F109"/>
  <c r="G109"/>
  <c r="H109"/>
  <c r="I109"/>
  <c r="J109"/>
  <c r="K109"/>
  <c r="L109"/>
  <c r="M109"/>
  <c r="N109"/>
  <c r="O109"/>
  <c r="P109"/>
  <c r="Q109"/>
  <c r="R109"/>
  <c r="S109"/>
  <c r="T109"/>
  <c r="U109"/>
  <c r="V109"/>
  <c r="W109"/>
  <c r="X109"/>
  <c r="Y109"/>
  <c r="Z109"/>
  <c r="AA109"/>
  <c r="AB109"/>
  <c r="AC109"/>
  <c r="AD109"/>
  <c r="AE109"/>
  <c r="AF109"/>
  <c r="AG109"/>
  <c r="AH109"/>
  <c r="AI109"/>
  <c r="AJ109"/>
  <c r="AK109"/>
  <c r="AL109"/>
  <c r="AM109"/>
  <c r="AN109"/>
  <c r="AO109"/>
  <c r="AP109"/>
  <c r="C110"/>
  <c r="D110"/>
  <c r="E110"/>
  <c r="F110"/>
  <c r="G110"/>
  <c r="H110"/>
  <c r="I110"/>
  <c r="J110"/>
  <c r="K110"/>
  <c r="L110"/>
  <c r="M110"/>
  <c r="N110"/>
  <c r="O110"/>
  <c r="P110"/>
  <c r="Q110"/>
  <c r="R110"/>
  <c r="S110"/>
  <c r="T110"/>
  <c r="U110"/>
  <c r="V110"/>
  <c r="W110"/>
  <c r="X110"/>
  <c r="Y110"/>
  <c r="Z110"/>
  <c r="AA110"/>
  <c r="AB110"/>
  <c r="AC110"/>
  <c r="AD110"/>
  <c r="AE110"/>
  <c r="AF110"/>
  <c r="AG110"/>
  <c r="AH110"/>
  <c r="AI110"/>
  <c r="AJ110"/>
  <c r="AK110"/>
  <c r="AL110"/>
  <c r="AM110"/>
  <c r="AN110"/>
  <c r="AO110"/>
  <c r="AP110"/>
  <c r="C111"/>
  <c r="D111"/>
  <c r="E111"/>
  <c r="F111"/>
  <c r="G111"/>
  <c r="H111"/>
  <c r="I111"/>
  <c r="J111"/>
  <c r="K111"/>
  <c r="L111"/>
  <c r="M111"/>
  <c r="N111"/>
  <c r="O111"/>
  <c r="P111"/>
  <c r="Q111"/>
  <c r="R111"/>
  <c r="S111"/>
  <c r="T111"/>
  <c r="U111"/>
  <c r="V111"/>
  <c r="W111"/>
  <c r="X111"/>
  <c r="Y111"/>
  <c r="Z111"/>
  <c r="AA111"/>
  <c r="AB111"/>
  <c r="AC111"/>
  <c r="AD111"/>
  <c r="AE111"/>
  <c r="AF111"/>
  <c r="AG111"/>
  <c r="AH111"/>
  <c r="AI111"/>
  <c r="AJ111"/>
  <c r="AK111"/>
  <c r="AL111"/>
  <c r="AM111"/>
  <c r="AN111"/>
  <c r="AO111"/>
  <c r="AP111"/>
  <c r="C112"/>
  <c r="D112"/>
  <c r="E112"/>
  <c r="F112"/>
  <c r="G112"/>
  <c r="H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A112"/>
  <c r="AB112"/>
  <c r="AC112"/>
  <c r="AD112"/>
  <c r="AE112"/>
  <c r="AF112"/>
  <c r="AG112"/>
  <c r="AH112"/>
  <c r="AI112"/>
  <c r="AJ112"/>
  <c r="AK112"/>
  <c r="AL112"/>
  <c r="AM112"/>
  <c r="AN112"/>
  <c r="AO112"/>
  <c r="AP112"/>
  <c r="C113"/>
  <c r="D113"/>
  <c r="E113"/>
  <c r="F113"/>
  <c r="G113"/>
  <c r="H113"/>
  <c r="I113"/>
  <c r="J113"/>
  <c r="K113"/>
  <c r="L113"/>
  <c r="M113"/>
  <c r="N113"/>
  <c r="O113"/>
  <c r="P113"/>
  <c r="Q113"/>
  <c r="R113"/>
  <c r="S113"/>
  <c r="T113"/>
  <c r="U113"/>
  <c r="V113"/>
  <c r="W113"/>
  <c r="X113"/>
  <c r="Y113"/>
  <c r="Z113"/>
  <c r="AA113"/>
  <c r="AB113"/>
  <c r="AC113"/>
  <c r="AD113"/>
  <c r="AE113"/>
  <c r="AF113"/>
  <c r="AG113"/>
  <c r="AH113"/>
  <c r="AI113"/>
  <c r="AJ113"/>
  <c r="AK113"/>
  <c r="AL113"/>
  <c r="AM113"/>
  <c r="AN113"/>
  <c r="AO113"/>
  <c r="AP113"/>
  <c r="C114"/>
  <c r="D114"/>
  <c r="E114"/>
  <c r="F114"/>
  <c r="G114"/>
  <c r="H114"/>
  <c r="I114"/>
  <c r="J114"/>
  <c r="K114"/>
  <c r="L114"/>
  <c r="M114"/>
  <c r="N114"/>
  <c r="O114"/>
  <c r="P114"/>
  <c r="Q114"/>
  <c r="R114"/>
  <c r="S114"/>
  <c r="T114"/>
  <c r="U114"/>
  <c r="V114"/>
  <c r="W114"/>
  <c r="X114"/>
  <c r="Y114"/>
  <c r="Z114"/>
  <c r="AA114"/>
  <c r="AB114"/>
  <c r="AC114"/>
  <c r="AD114"/>
  <c r="AE114"/>
  <c r="AF114"/>
  <c r="AG114"/>
  <c r="AH114"/>
  <c r="AI114"/>
  <c r="AJ114"/>
  <c r="AK114"/>
  <c r="AL114"/>
  <c r="AM114"/>
  <c r="AN114"/>
  <c r="AO114"/>
  <c r="AP114"/>
  <c r="C115"/>
  <c r="D115"/>
  <c r="E115"/>
  <c r="F115"/>
  <c r="G115"/>
  <c r="H115"/>
  <c r="I115"/>
  <c r="J115"/>
  <c r="K115"/>
  <c r="L115"/>
  <c r="M115"/>
  <c r="N115"/>
  <c r="O115"/>
  <c r="P115"/>
  <c r="Q115"/>
  <c r="R115"/>
  <c r="S115"/>
  <c r="T115"/>
  <c r="U115"/>
  <c r="V115"/>
  <c r="W115"/>
  <c r="X115"/>
  <c r="Y115"/>
  <c r="Z115"/>
  <c r="AA115"/>
  <c r="AB115"/>
  <c r="AC115"/>
  <c r="AD115"/>
  <c r="AE115"/>
  <c r="AF115"/>
  <c r="AG115"/>
  <c r="AH115"/>
  <c r="AI115"/>
  <c r="AJ115"/>
  <c r="AK115"/>
  <c r="AL115"/>
  <c r="AM115"/>
  <c r="AN115"/>
  <c r="AO115"/>
  <c r="AP115"/>
  <c r="C116"/>
  <c r="D116"/>
  <c r="E116"/>
  <c r="F116"/>
  <c r="G116"/>
  <c r="H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A116"/>
  <c r="AB116"/>
  <c r="AC116"/>
  <c r="AD116"/>
  <c r="AE116"/>
  <c r="AF116"/>
  <c r="AG116"/>
  <c r="AH116"/>
  <c r="AI116"/>
  <c r="AJ116"/>
  <c r="AK116"/>
  <c r="AL116"/>
  <c r="AM116"/>
  <c r="AN116"/>
  <c r="AO116"/>
  <c r="AP116"/>
  <c r="C117"/>
  <c r="D117"/>
  <c r="E117"/>
  <c r="F117"/>
  <c r="G117"/>
  <c r="H117"/>
  <c r="I117"/>
  <c r="J117"/>
  <c r="K117"/>
  <c r="L117"/>
  <c r="M117"/>
  <c r="N117"/>
  <c r="O117"/>
  <c r="P117"/>
  <c r="Q117"/>
  <c r="R117"/>
  <c r="S117"/>
  <c r="T117"/>
  <c r="U117"/>
  <c r="V117"/>
  <c r="W117"/>
  <c r="X117"/>
  <c r="Y117"/>
  <c r="Z117"/>
  <c r="AA117"/>
  <c r="AB117"/>
  <c r="AC117"/>
  <c r="AD117"/>
  <c r="AE117"/>
  <c r="AF117"/>
  <c r="AG117"/>
  <c r="AH117"/>
  <c r="AI117"/>
  <c r="AJ117"/>
  <c r="AK117"/>
  <c r="AL117"/>
  <c r="AM117"/>
  <c r="AN117"/>
  <c r="AO117"/>
  <c r="AP117"/>
  <c r="C118"/>
  <c r="D118"/>
  <c r="E118"/>
  <c r="F118"/>
  <c r="G118"/>
  <c r="H118"/>
  <c r="I118"/>
  <c r="J118"/>
  <c r="K118"/>
  <c r="L118"/>
  <c r="M118"/>
  <c r="N118"/>
  <c r="O118"/>
  <c r="P118"/>
  <c r="Q118"/>
  <c r="R118"/>
  <c r="S118"/>
  <c r="T118"/>
  <c r="U118"/>
  <c r="V118"/>
  <c r="W118"/>
  <c r="X118"/>
  <c r="Y118"/>
  <c r="Z118"/>
  <c r="AA118"/>
  <c r="AB118"/>
  <c r="AC118"/>
  <c r="AD118"/>
  <c r="AE118"/>
  <c r="AF118"/>
  <c r="AG118"/>
  <c r="AH118"/>
  <c r="AI118"/>
  <c r="AJ118"/>
  <c r="AK118"/>
  <c r="AL118"/>
  <c r="AM118"/>
  <c r="AN118"/>
  <c r="AO118"/>
  <c r="AP118"/>
  <c r="C119"/>
  <c r="D119"/>
  <c r="E119"/>
  <c r="F119"/>
  <c r="G119"/>
  <c r="H119"/>
  <c r="I119"/>
  <c r="J119"/>
  <c r="K119"/>
  <c r="L119"/>
  <c r="M119"/>
  <c r="N119"/>
  <c r="O119"/>
  <c r="P119"/>
  <c r="Q119"/>
  <c r="R119"/>
  <c r="S119"/>
  <c r="T119"/>
  <c r="U119"/>
  <c r="V119"/>
  <c r="W119"/>
  <c r="X119"/>
  <c r="Y119"/>
  <c r="Z119"/>
  <c r="AA119"/>
  <c r="AB119"/>
  <c r="AC119"/>
  <c r="AD119"/>
  <c r="AE119"/>
  <c r="AF119"/>
  <c r="AG119"/>
  <c r="AH119"/>
  <c r="AI119"/>
  <c r="AJ119"/>
  <c r="AK119"/>
  <c r="AL119"/>
  <c r="AM119"/>
  <c r="AN119"/>
  <c r="AO119"/>
  <c r="AP119"/>
  <c r="C120"/>
  <c r="D120"/>
  <c r="E120"/>
  <c r="F120"/>
  <c r="G120"/>
  <c r="H120"/>
  <c r="I120"/>
  <c r="J120"/>
  <c r="K120"/>
  <c r="L120"/>
  <c r="M120"/>
  <c r="N120"/>
  <c r="O120"/>
  <c r="P120"/>
  <c r="Q120"/>
  <c r="R120"/>
  <c r="S120"/>
  <c r="T120"/>
  <c r="U120"/>
  <c r="V120"/>
  <c r="W120"/>
  <c r="X120"/>
  <c r="Y120"/>
  <c r="Z120"/>
  <c r="AA120"/>
  <c r="AB120"/>
  <c r="AC120"/>
  <c r="AD120"/>
  <c r="AE120"/>
  <c r="AF120"/>
  <c r="AG120"/>
  <c r="AH120"/>
  <c r="AI120"/>
  <c r="AJ120"/>
  <c r="AK120"/>
  <c r="AL120"/>
  <c r="AM120"/>
  <c r="AN120"/>
  <c r="AO120"/>
  <c r="AP120"/>
  <c r="C121"/>
  <c r="D121"/>
  <c r="E121"/>
  <c r="F121"/>
  <c r="G121"/>
  <c r="H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A121"/>
  <c r="AB121"/>
  <c r="AC121"/>
  <c r="AD121"/>
  <c r="AE121"/>
  <c r="AF121"/>
  <c r="AG121"/>
  <c r="AH121"/>
  <c r="AI121"/>
  <c r="AJ121"/>
  <c r="AK121"/>
  <c r="AL121"/>
  <c r="AM121"/>
  <c r="AN121"/>
  <c r="AO121"/>
  <c r="AP121"/>
  <c r="C122"/>
  <c r="D122"/>
  <c r="E122"/>
  <c r="F122"/>
  <c r="G122"/>
  <c r="H122"/>
  <c r="I122"/>
  <c r="J122"/>
  <c r="K122"/>
  <c r="L122"/>
  <c r="M122"/>
  <c r="N122"/>
  <c r="O122"/>
  <c r="P122"/>
  <c r="Q122"/>
  <c r="R122"/>
  <c r="S122"/>
  <c r="T122"/>
  <c r="U122"/>
  <c r="V122"/>
  <c r="W122"/>
  <c r="X122"/>
  <c r="Y122"/>
  <c r="Z122"/>
  <c r="AA122"/>
  <c r="AB122"/>
  <c r="AC122"/>
  <c r="AD122"/>
  <c r="AE122"/>
  <c r="AF122"/>
  <c r="AG122"/>
  <c r="AH122"/>
  <c r="AI122"/>
  <c r="AJ122"/>
  <c r="AK122"/>
  <c r="AL122"/>
  <c r="AM122"/>
  <c r="AN122"/>
  <c r="AO122"/>
  <c r="AP122"/>
  <c r="C123"/>
  <c r="D123"/>
  <c r="E123"/>
  <c r="F123"/>
  <c r="G123"/>
  <c r="H123"/>
  <c r="I123"/>
  <c r="J123"/>
  <c r="K123"/>
  <c r="L123"/>
  <c r="M123"/>
  <c r="N123"/>
  <c r="O123"/>
  <c r="P123"/>
  <c r="Q123"/>
  <c r="R123"/>
  <c r="S123"/>
  <c r="T123"/>
  <c r="U123"/>
  <c r="V123"/>
  <c r="W123"/>
  <c r="X123"/>
  <c r="Y123"/>
  <c r="Z123"/>
  <c r="AA123"/>
  <c r="AB123"/>
  <c r="AC123"/>
  <c r="AD123"/>
  <c r="AE123"/>
  <c r="AF123"/>
  <c r="AG123"/>
  <c r="AH123"/>
  <c r="AI123"/>
  <c r="AJ123"/>
  <c r="AK123"/>
  <c r="AL123"/>
  <c r="AM123"/>
  <c r="AN123"/>
  <c r="AO123"/>
  <c r="AP123"/>
  <c r="C124"/>
  <c r="D124"/>
  <c r="E124"/>
  <c r="F124"/>
  <c r="G124"/>
  <c r="H124"/>
  <c r="I124"/>
  <c r="J124"/>
  <c r="K124"/>
  <c r="L124"/>
  <c r="M124"/>
  <c r="N124"/>
  <c r="O124"/>
  <c r="P124"/>
  <c r="Q124"/>
  <c r="R124"/>
  <c r="S124"/>
  <c r="T124"/>
  <c r="U124"/>
  <c r="V124"/>
  <c r="W124"/>
  <c r="X124"/>
  <c r="Y124"/>
  <c r="Z124"/>
  <c r="AA124"/>
  <c r="AB124"/>
  <c r="AC124"/>
  <c r="AD124"/>
  <c r="AE124"/>
  <c r="AF124"/>
  <c r="AG124"/>
  <c r="AH124"/>
  <c r="AI124"/>
  <c r="AJ124"/>
  <c r="AK124"/>
  <c r="AL124"/>
  <c r="AM124"/>
  <c r="AN124"/>
  <c r="AO124"/>
  <c r="AP124"/>
  <c r="C125"/>
  <c r="D125"/>
  <c r="E125"/>
  <c r="F125"/>
  <c r="G125"/>
  <c r="H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A125"/>
  <c r="AB125"/>
  <c r="AC125"/>
  <c r="AD125"/>
  <c r="AE125"/>
  <c r="AF125"/>
  <c r="AG125"/>
  <c r="AH125"/>
  <c r="AI125"/>
  <c r="AJ125"/>
  <c r="AK125"/>
  <c r="AL125"/>
  <c r="AM125"/>
  <c r="AN125"/>
  <c r="AO125"/>
  <c r="AP125"/>
  <c r="C126"/>
  <c r="D126"/>
  <c r="E126"/>
  <c r="F126"/>
  <c r="G126"/>
  <c r="H126"/>
  <c r="I126"/>
  <c r="J126"/>
  <c r="K126"/>
  <c r="L126"/>
  <c r="M126"/>
  <c r="N126"/>
  <c r="O126"/>
  <c r="P126"/>
  <c r="Q126"/>
  <c r="R126"/>
  <c r="S126"/>
  <c r="T126"/>
  <c r="U126"/>
  <c r="V126"/>
  <c r="W126"/>
  <c r="X126"/>
  <c r="Y126"/>
  <c r="Z126"/>
  <c r="AA126"/>
  <c r="AB126"/>
  <c r="AC126"/>
  <c r="AD126"/>
  <c r="AE126"/>
  <c r="AF126"/>
  <c r="AG126"/>
  <c r="AH126"/>
  <c r="AI126"/>
  <c r="AJ126"/>
  <c r="AK126"/>
  <c r="AL126"/>
  <c r="AM126"/>
  <c r="AN126"/>
  <c r="AO126"/>
  <c r="AP126"/>
  <c r="C127"/>
  <c r="D127"/>
  <c r="E127"/>
  <c r="F127"/>
  <c r="G127"/>
  <c r="H127"/>
  <c r="I127"/>
  <c r="J127"/>
  <c r="K127"/>
  <c r="L127"/>
  <c r="M127"/>
  <c r="N127"/>
  <c r="O127"/>
  <c r="P127"/>
  <c r="Q127"/>
  <c r="R127"/>
  <c r="S127"/>
  <c r="T127"/>
  <c r="U127"/>
  <c r="V127"/>
  <c r="W127"/>
  <c r="X127"/>
  <c r="Y127"/>
  <c r="Z127"/>
  <c r="AA127"/>
  <c r="AB127"/>
  <c r="AC127"/>
  <c r="AD127"/>
  <c r="AE127"/>
  <c r="AF127"/>
  <c r="AG127"/>
  <c r="AH127"/>
  <c r="AI127"/>
  <c r="AJ127"/>
  <c r="AK127"/>
  <c r="AL127"/>
  <c r="AM127"/>
  <c r="AN127"/>
  <c r="AO127"/>
  <c r="AP127"/>
  <c r="C128"/>
  <c r="D128"/>
  <c r="E128"/>
  <c r="F128"/>
  <c r="G128"/>
  <c r="H128"/>
  <c r="I128"/>
  <c r="J128"/>
  <c r="K128"/>
  <c r="L128"/>
  <c r="M128"/>
  <c r="N128"/>
  <c r="O128"/>
  <c r="P128"/>
  <c r="Q128"/>
  <c r="R128"/>
  <c r="S128"/>
  <c r="T128"/>
  <c r="U128"/>
  <c r="V128"/>
  <c r="W128"/>
  <c r="X128"/>
  <c r="Y128"/>
  <c r="Z128"/>
  <c r="AA128"/>
  <c r="AB128"/>
  <c r="AC128"/>
  <c r="AD128"/>
  <c r="AE128"/>
  <c r="AF128"/>
  <c r="AG128"/>
  <c r="AH128"/>
  <c r="AI128"/>
  <c r="AJ128"/>
  <c r="AK128"/>
  <c r="AL128"/>
  <c r="AM128"/>
  <c r="AN128"/>
  <c r="AO128"/>
  <c r="AP128"/>
  <c r="C129"/>
  <c r="D129"/>
  <c r="E129"/>
  <c r="F129"/>
  <c r="G129"/>
  <c r="H129"/>
  <c r="I129"/>
  <c r="J129"/>
  <c r="K129"/>
  <c r="L129"/>
  <c r="M129"/>
  <c r="N129"/>
  <c r="O129"/>
  <c r="P129"/>
  <c r="Q129"/>
  <c r="R129"/>
  <c r="S129"/>
  <c r="T129"/>
  <c r="U129"/>
  <c r="V129"/>
  <c r="W129"/>
  <c r="X129"/>
  <c r="Y129"/>
  <c r="Z129"/>
  <c r="AA129"/>
  <c r="AB129"/>
  <c r="AC129"/>
  <c r="AD129"/>
  <c r="AE129"/>
  <c r="AF129"/>
  <c r="AG129"/>
  <c r="AH129"/>
  <c r="AI129"/>
  <c r="AJ129"/>
  <c r="AK129"/>
  <c r="AL129"/>
  <c r="AM129"/>
  <c r="AN129"/>
  <c r="AO129"/>
  <c r="AP129"/>
  <c r="C130"/>
  <c r="D130"/>
  <c r="E130"/>
  <c r="F130"/>
  <c r="G130"/>
  <c r="H130"/>
  <c r="I130"/>
  <c r="J130"/>
  <c r="K130"/>
  <c r="L130"/>
  <c r="M130"/>
  <c r="N130"/>
  <c r="O130"/>
  <c r="P130"/>
  <c r="Q130"/>
  <c r="R130"/>
  <c r="S130"/>
  <c r="T130"/>
  <c r="U130"/>
  <c r="V130"/>
  <c r="W130"/>
  <c r="X130"/>
  <c r="Y130"/>
  <c r="Z130"/>
  <c r="AA130"/>
  <c r="AB130"/>
  <c r="AC130"/>
  <c r="AD130"/>
  <c r="AE130"/>
  <c r="AF130"/>
  <c r="AG130"/>
  <c r="AH130"/>
  <c r="AI130"/>
  <c r="AJ130"/>
  <c r="AK130"/>
  <c r="AL130"/>
  <c r="AM130"/>
  <c r="AN130"/>
  <c r="AO130"/>
  <c r="AP130"/>
  <c r="C131"/>
  <c r="D131"/>
  <c r="E131"/>
  <c r="F131"/>
  <c r="G131"/>
  <c r="H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A131"/>
  <c r="AB131"/>
  <c r="AC131"/>
  <c r="AD131"/>
  <c r="AE131"/>
  <c r="AF131"/>
  <c r="AG131"/>
  <c r="AH131"/>
  <c r="AI131"/>
  <c r="AJ131"/>
  <c r="AK131"/>
  <c r="AL131"/>
  <c r="AM131"/>
  <c r="AN131"/>
  <c r="AO131"/>
  <c r="AP131"/>
  <c r="C132"/>
  <c r="D132"/>
  <c r="E132"/>
  <c r="F132"/>
  <c r="G132"/>
  <c r="H132"/>
  <c r="I132"/>
  <c r="J132"/>
  <c r="K132"/>
  <c r="L132"/>
  <c r="M132"/>
  <c r="N132"/>
  <c r="O132"/>
  <c r="P132"/>
  <c r="Q132"/>
  <c r="R132"/>
  <c r="S132"/>
  <c r="T132"/>
  <c r="U132"/>
  <c r="V132"/>
  <c r="W132"/>
  <c r="X132"/>
  <c r="Y132"/>
  <c r="Z132"/>
  <c r="AA132"/>
  <c r="AB132"/>
  <c r="AC132"/>
  <c r="AD132"/>
  <c r="AE132"/>
  <c r="AF132"/>
  <c r="AG132"/>
  <c r="AH132"/>
  <c r="AI132"/>
  <c r="AJ132"/>
  <c r="AK132"/>
  <c r="AL132"/>
  <c r="AM132"/>
  <c r="AN132"/>
  <c r="AO132"/>
  <c r="AP132"/>
  <c r="C133"/>
  <c r="D133"/>
  <c r="E133"/>
  <c r="F133"/>
  <c r="G133"/>
  <c r="H133"/>
  <c r="I133"/>
  <c r="J133"/>
  <c r="K133"/>
  <c r="L133"/>
  <c r="M133"/>
  <c r="N133"/>
  <c r="O133"/>
  <c r="P133"/>
  <c r="Q133"/>
  <c r="R133"/>
  <c r="S133"/>
  <c r="T133"/>
  <c r="U133"/>
  <c r="V133"/>
  <c r="W133"/>
  <c r="X133"/>
  <c r="Y133"/>
  <c r="Z133"/>
  <c r="AA133"/>
  <c r="AB133"/>
  <c r="AC133"/>
  <c r="AD133"/>
  <c r="AE133"/>
  <c r="AF133"/>
  <c r="AG133"/>
  <c r="AH133"/>
  <c r="AI133"/>
  <c r="AJ133"/>
  <c r="AK133"/>
  <c r="AL133"/>
  <c r="AM133"/>
  <c r="AN133"/>
  <c r="AO133"/>
  <c r="AP133"/>
  <c r="C134"/>
  <c r="D134"/>
  <c r="E134"/>
  <c r="F134"/>
  <c r="G134"/>
  <c r="H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A134"/>
  <c r="AB134"/>
  <c r="AC134"/>
  <c r="AD134"/>
  <c r="AE134"/>
  <c r="AF134"/>
  <c r="AG134"/>
  <c r="AH134"/>
  <c r="AI134"/>
  <c r="AJ134"/>
  <c r="AK134"/>
  <c r="AL134"/>
  <c r="AM134"/>
  <c r="AN134"/>
  <c r="AO134"/>
  <c r="AP134"/>
  <c r="C135"/>
  <c r="D135"/>
  <c r="E135"/>
  <c r="F135"/>
  <c r="G135"/>
  <c r="H135"/>
  <c r="I135"/>
  <c r="J135"/>
  <c r="K135"/>
  <c r="L135"/>
  <c r="M135"/>
  <c r="N135"/>
  <c r="O135"/>
  <c r="P135"/>
  <c r="Q135"/>
  <c r="R135"/>
  <c r="S135"/>
  <c r="T135"/>
  <c r="U135"/>
  <c r="V135"/>
  <c r="W135"/>
  <c r="X135"/>
  <c r="Y135"/>
  <c r="Z135"/>
  <c r="AA135"/>
  <c r="AB135"/>
  <c r="AC135"/>
  <c r="AD135"/>
  <c r="AE135"/>
  <c r="AF135"/>
  <c r="AG135"/>
  <c r="AH135"/>
  <c r="AI135"/>
  <c r="AJ135"/>
  <c r="AK135"/>
  <c r="AL135"/>
  <c r="AM135"/>
  <c r="AN135"/>
  <c r="AO135"/>
  <c r="AP135"/>
  <c r="C136"/>
  <c r="D136"/>
  <c r="E136"/>
  <c r="F136"/>
  <c r="G136"/>
  <c r="H136"/>
  <c r="I136"/>
  <c r="J136"/>
  <c r="K136"/>
  <c r="L136"/>
  <c r="M136"/>
  <c r="N136"/>
  <c r="O136"/>
  <c r="P136"/>
  <c r="Q136"/>
  <c r="R136"/>
  <c r="S136"/>
  <c r="T136"/>
  <c r="U136"/>
  <c r="V136"/>
  <c r="W136"/>
  <c r="X136"/>
  <c r="Y136"/>
  <c r="Z136"/>
  <c r="AA136"/>
  <c r="AB136"/>
  <c r="AC136"/>
  <c r="AD136"/>
  <c r="AE136"/>
  <c r="AF136"/>
  <c r="AG136"/>
  <c r="AH136"/>
  <c r="AI136"/>
  <c r="AJ136"/>
  <c r="AK136"/>
  <c r="AL136"/>
  <c r="AM136"/>
  <c r="AN136"/>
  <c r="AO136"/>
  <c r="AP136"/>
  <c r="C137"/>
  <c r="D137"/>
  <c r="E137"/>
  <c r="F137"/>
  <c r="G137"/>
  <c r="H137"/>
  <c r="I137"/>
  <c r="J137"/>
  <c r="K137"/>
  <c r="L137"/>
  <c r="M137"/>
  <c r="N137"/>
  <c r="O137"/>
  <c r="P137"/>
  <c r="Q137"/>
  <c r="R137"/>
  <c r="S137"/>
  <c r="T137"/>
  <c r="U137"/>
  <c r="V137"/>
  <c r="W137"/>
  <c r="X137"/>
  <c r="Y137"/>
  <c r="Z137"/>
  <c r="AA137"/>
  <c r="AB137"/>
  <c r="AC137"/>
  <c r="AD137"/>
  <c r="AE137"/>
  <c r="AF137"/>
  <c r="AG137"/>
  <c r="AH137"/>
  <c r="AI137"/>
  <c r="AJ137"/>
  <c r="AK137"/>
  <c r="AL137"/>
  <c r="AM137"/>
  <c r="AN137"/>
  <c r="AO137"/>
  <c r="AP137"/>
  <c r="C138"/>
  <c r="D138"/>
  <c r="E138"/>
  <c r="F138"/>
  <c r="G138"/>
  <c r="H138"/>
  <c r="I138"/>
  <c r="J138"/>
  <c r="K138"/>
  <c r="L138"/>
  <c r="M138"/>
  <c r="N138"/>
  <c r="O138"/>
  <c r="P138"/>
  <c r="Q138"/>
  <c r="R138"/>
  <c r="S138"/>
  <c r="T138"/>
  <c r="U138"/>
  <c r="V138"/>
  <c r="W138"/>
  <c r="X138"/>
  <c r="Y138"/>
  <c r="Z138"/>
  <c r="AA138"/>
  <c r="AB138"/>
  <c r="AC138"/>
  <c r="AD138"/>
  <c r="AE138"/>
  <c r="AF138"/>
  <c r="AG138"/>
  <c r="AH138"/>
  <c r="AI138"/>
  <c r="AJ138"/>
  <c r="AK138"/>
  <c r="AL138"/>
  <c r="AM138"/>
  <c r="AN138"/>
  <c r="AO138"/>
  <c r="AP138"/>
  <c r="C139"/>
  <c r="D139"/>
  <c r="E139"/>
  <c r="F139"/>
  <c r="G139"/>
  <c r="H139"/>
  <c r="I139"/>
  <c r="J139"/>
  <c r="K139"/>
  <c r="L139"/>
  <c r="M139"/>
  <c r="N139"/>
  <c r="O139"/>
  <c r="P139"/>
  <c r="Q139"/>
  <c r="R139"/>
  <c r="S139"/>
  <c r="T139"/>
  <c r="U139"/>
  <c r="V139"/>
  <c r="W139"/>
  <c r="X139"/>
  <c r="Y139"/>
  <c r="Z139"/>
  <c r="AA139"/>
  <c r="AB139"/>
  <c r="AC139"/>
  <c r="AD139"/>
  <c r="AE139"/>
  <c r="AF139"/>
  <c r="AG139"/>
  <c r="AH139"/>
  <c r="AI139"/>
  <c r="AJ139"/>
  <c r="AK139"/>
  <c r="AL139"/>
  <c r="AM139"/>
  <c r="AN139"/>
  <c r="AO139"/>
  <c r="AP139"/>
  <c r="C140"/>
  <c r="D140"/>
  <c r="E140"/>
  <c r="F140"/>
  <c r="G140"/>
  <c r="H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A140"/>
  <c r="AB140"/>
  <c r="AC140"/>
  <c r="AD140"/>
  <c r="AE140"/>
  <c r="AF140"/>
  <c r="AG140"/>
  <c r="AH140"/>
  <c r="AI140"/>
  <c r="AJ140"/>
  <c r="AK140"/>
  <c r="AL140"/>
  <c r="AM140"/>
  <c r="AN140"/>
  <c r="AO140"/>
  <c r="AP140"/>
  <c r="C141"/>
  <c r="D141"/>
  <c r="E141"/>
  <c r="F141"/>
  <c r="G141"/>
  <c r="H141"/>
  <c r="I141"/>
  <c r="J141"/>
  <c r="K141"/>
  <c r="L141"/>
  <c r="M141"/>
  <c r="N141"/>
  <c r="O141"/>
  <c r="P141"/>
  <c r="Q141"/>
  <c r="R141"/>
  <c r="S141"/>
  <c r="T141"/>
  <c r="U141"/>
  <c r="V141"/>
  <c r="W141"/>
  <c r="X141"/>
  <c r="Y141"/>
  <c r="Z141"/>
  <c r="AA141"/>
  <c r="AB141"/>
  <c r="AC141"/>
  <c r="AD141"/>
  <c r="AE141"/>
  <c r="AF141"/>
  <c r="AG141"/>
  <c r="AH141"/>
  <c r="AI141"/>
  <c r="AJ141"/>
  <c r="AK141"/>
  <c r="AL141"/>
  <c r="AM141"/>
  <c r="AN141"/>
  <c r="AO141"/>
  <c r="AP141"/>
  <c r="C142"/>
  <c r="D142"/>
  <c r="E142"/>
  <c r="F142"/>
  <c r="G142"/>
  <c r="H142"/>
  <c r="I142"/>
  <c r="J142"/>
  <c r="K142"/>
  <c r="L142"/>
  <c r="M142"/>
  <c r="N142"/>
  <c r="O142"/>
  <c r="P142"/>
  <c r="Q142"/>
  <c r="R142"/>
  <c r="S142"/>
  <c r="T142"/>
  <c r="U142"/>
  <c r="V142"/>
  <c r="W142"/>
  <c r="X142"/>
  <c r="Y142"/>
  <c r="Z142"/>
  <c r="AA142"/>
  <c r="AB142"/>
  <c r="AC142"/>
  <c r="AD142"/>
  <c r="AE142"/>
  <c r="AF142"/>
  <c r="AG142"/>
  <c r="AH142"/>
  <c r="AI142"/>
  <c r="AJ142"/>
  <c r="AK142"/>
  <c r="AL142"/>
  <c r="AM142"/>
  <c r="AN142"/>
  <c r="AO142"/>
  <c r="AP142"/>
  <c r="C143"/>
  <c r="D143"/>
  <c r="E143"/>
  <c r="F143"/>
  <c r="G143"/>
  <c r="H143"/>
  <c r="I143"/>
  <c r="J143"/>
  <c r="K143"/>
  <c r="L143"/>
  <c r="M143"/>
  <c r="N143"/>
  <c r="O143"/>
  <c r="P143"/>
  <c r="Q143"/>
  <c r="R143"/>
  <c r="S143"/>
  <c r="T143"/>
  <c r="U143"/>
  <c r="V143"/>
  <c r="W143"/>
  <c r="X143"/>
  <c r="Y143"/>
  <c r="Z143"/>
  <c r="AA143"/>
  <c r="AB143"/>
  <c r="AC143"/>
  <c r="AD143"/>
  <c r="AE143"/>
  <c r="AF143"/>
  <c r="AG143"/>
  <c r="AH143"/>
  <c r="AI143"/>
  <c r="AJ143"/>
  <c r="AK143"/>
  <c r="AL143"/>
  <c r="AM143"/>
  <c r="AN143"/>
  <c r="AO143"/>
  <c r="AP143"/>
  <c r="C144"/>
  <c r="D144"/>
  <c r="E144"/>
  <c r="F144"/>
  <c r="G144"/>
  <c r="H144"/>
  <c r="I144"/>
  <c r="J144"/>
  <c r="K144"/>
  <c r="L144"/>
  <c r="M144"/>
  <c r="N144"/>
  <c r="O144"/>
  <c r="P144"/>
  <c r="Q144"/>
  <c r="R144"/>
  <c r="S144"/>
  <c r="T144"/>
  <c r="U144"/>
  <c r="V144"/>
  <c r="W144"/>
  <c r="X144"/>
  <c r="Y144"/>
  <c r="Z144"/>
  <c r="AA144"/>
  <c r="AB144"/>
  <c r="AC144"/>
  <c r="AD144"/>
  <c r="AE144"/>
  <c r="AF144"/>
  <c r="AG144"/>
  <c r="AH144"/>
  <c r="AI144"/>
  <c r="AJ144"/>
  <c r="AK144"/>
  <c r="AL144"/>
  <c r="AM144"/>
  <c r="AN144"/>
  <c r="AO144"/>
  <c r="AP144"/>
  <c r="C145"/>
  <c r="D145"/>
  <c r="E145"/>
  <c r="F145"/>
  <c r="G145"/>
  <c r="H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A145"/>
  <c r="AB145"/>
  <c r="AC145"/>
  <c r="AD145"/>
  <c r="AE145"/>
  <c r="AF145"/>
  <c r="AG145"/>
  <c r="AH145"/>
  <c r="AI145"/>
  <c r="AJ145"/>
  <c r="AK145"/>
  <c r="AL145"/>
  <c r="AM145"/>
  <c r="AN145"/>
  <c r="AO145"/>
  <c r="AP145"/>
  <c r="C146"/>
  <c r="D146"/>
  <c r="E146"/>
  <c r="F146"/>
  <c r="G146"/>
  <c r="H146"/>
  <c r="I146"/>
  <c r="J146"/>
  <c r="K146"/>
  <c r="L146"/>
  <c r="M146"/>
  <c r="N146"/>
  <c r="O146"/>
  <c r="P146"/>
  <c r="Q146"/>
  <c r="R146"/>
  <c r="S146"/>
  <c r="T146"/>
  <c r="U146"/>
  <c r="V146"/>
  <c r="W146"/>
  <c r="X146"/>
  <c r="Y146"/>
  <c r="Z146"/>
  <c r="AA146"/>
  <c r="AB146"/>
  <c r="AC146"/>
  <c r="AD146"/>
  <c r="AE146"/>
  <c r="AF146"/>
  <c r="AG146"/>
  <c r="AH146"/>
  <c r="AI146"/>
  <c r="AJ146"/>
  <c r="AK146"/>
  <c r="AL146"/>
  <c r="AM146"/>
  <c r="AN146"/>
  <c r="AO146"/>
  <c r="AP146"/>
  <c r="C147"/>
  <c r="D147"/>
  <c r="E147"/>
  <c r="F147"/>
  <c r="G147"/>
  <c r="H147"/>
  <c r="I147"/>
  <c r="J147"/>
  <c r="K147"/>
  <c r="L147"/>
  <c r="M147"/>
  <c r="N147"/>
  <c r="O147"/>
  <c r="P147"/>
  <c r="Q147"/>
  <c r="R147"/>
  <c r="S147"/>
  <c r="T147"/>
  <c r="U147"/>
  <c r="V147"/>
  <c r="W147"/>
  <c r="X147"/>
  <c r="Y147"/>
  <c r="Z147"/>
  <c r="AA147"/>
  <c r="AB147"/>
  <c r="AC147"/>
  <c r="AD147"/>
  <c r="AE147"/>
  <c r="AF147"/>
  <c r="AG147"/>
  <c r="AH147"/>
  <c r="AI147"/>
  <c r="AJ147"/>
  <c r="AK147"/>
  <c r="AL147"/>
  <c r="AM147"/>
  <c r="AN147"/>
  <c r="AO147"/>
  <c r="AP147"/>
  <c r="C148"/>
  <c r="D148"/>
  <c r="E148"/>
  <c r="F148"/>
  <c r="G148"/>
  <c r="H148"/>
  <c r="I148"/>
  <c r="J148"/>
  <c r="K148"/>
  <c r="L148"/>
  <c r="M148"/>
  <c r="N148"/>
  <c r="O148"/>
  <c r="P148"/>
  <c r="Q148"/>
  <c r="R148"/>
  <c r="S148"/>
  <c r="T148"/>
  <c r="U148"/>
  <c r="V148"/>
  <c r="W148"/>
  <c r="X148"/>
  <c r="Y148"/>
  <c r="Z148"/>
  <c r="AA148"/>
  <c r="AB148"/>
  <c r="AC148"/>
  <c r="AD148"/>
  <c r="AE148"/>
  <c r="AF148"/>
  <c r="AG148"/>
  <c r="AH148"/>
  <c r="AI148"/>
  <c r="AJ148"/>
  <c r="AK148"/>
  <c r="AL148"/>
  <c r="AM148"/>
  <c r="AN148"/>
  <c r="AO148"/>
  <c r="AP148"/>
  <c r="C149"/>
  <c r="D149"/>
  <c r="E149"/>
  <c r="F149"/>
  <c r="G149"/>
  <c r="H149"/>
  <c r="I149"/>
  <c r="J149"/>
  <c r="K149"/>
  <c r="L149"/>
  <c r="M149"/>
  <c r="N149"/>
  <c r="O149"/>
  <c r="P149"/>
  <c r="Q149"/>
  <c r="R149"/>
  <c r="S149"/>
  <c r="T149"/>
  <c r="U149"/>
  <c r="V149"/>
  <c r="W149"/>
  <c r="X149"/>
  <c r="Y149"/>
  <c r="Z149"/>
  <c r="AA149"/>
  <c r="AB149"/>
  <c r="AC149"/>
  <c r="AD149"/>
  <c r="AE149"/>
  <c r="AF149"/>
  <c r="AG149"/>
  <c r="AH149"/>
  <c r="AI149"/>
  <c r="AJ149"/>
  <c r="AK149"/>
  <c r="AL149"/>
  <c r="AM149"/>
  <c r="AN149"/>
  <c r="AO149"/>
  <c r="AP149"/>
  <c r="C150"/>
  <c r="D150"/>
  <c r="E150"/>
  <c r="F150"/>
  <c r="G150"/>
  <c r="H150"/>
  <c r="I150"/>
  <c r="J150"/>
  <c r="K150"/>
  <c r="L150"/>
  <c r="M150"/>
  <c r="N150"/>
  <c r="O150"/>
  <c r="P150"/>
  <c r="Q150"/>
  <c r="R150"/>
  <c r="S150"/>
  <c r="T150"/>
  <c r="U150"/>
  <c r="V150"/>
  <c r="W150"/>
  <c r="X150"/>
  <c r="Y150"/>
  <c r="Z150"/>
  <c r="AA150"/>
  <c r="AB150"/>
  <c r="AC150"/>
  <c r="AD150"/>
  <c r="AE150"/>
  <c r="AF150"/>
  <c r="AG150"/>
  <c r="AH150"/>
  <c r="AI150"/>
  <c r="AJ150"/>
  <c r="AK150"/>
  <c r="AL150"/>
  <c r="AM150"/>
  <c r="AN150"/>
  <c r="AO150"/>
  <c r="AP150"/>
  <c r="C151"/>
  <c r="D151"/>
  <c r="E151"/>
  <c r="F151"/>
  <c r="G151"/>
  <c r="H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A151"/>
  <c r="AB151"/>
  <c r="AC151"/>
  <c r="AD151"/>
  <c r="AE151"/>
  <c r="AF151"/>
  <c r="AG151"/>
  <c r="AH151"/>
  <c r="AI151"/>
  <c r="AJ151"/>
  <c r="AK151"/>
  <c r="AL151"/>
  <c r="AM151"/>
  <c r="AN151"/>
  <c r="AO151"/>
  <c r="AP151"/>
  <c r="C152"/>
  <c r="D152"/>
  <c r="E152"/>
  <c r="F152"/>
  <c r="G152"/>
  <c r="H152"/>
  <c r="I152"/>
  <c r="J152"/>
  <c r="K152"/>
  <c r="L152"/>
  <c r="M152"/>
  <c r="N152"/>
  <c r="O152"/>
  <c r="P152"/>
  <c r="Q152"/>
  <c r="R152"/>
  <c r="S152"/>
  <c r="T152"/>
  <c r="U152"/>
  <c r="V152"/>
  <c r="W152"/>
  <c r="X152"/>
  <c r="Y152"/>
  <c r="Z152"/>
  <c r="AA152"/>
  <c r="AB152"/>
  <c r="AC152"/>
  <c r="AD152"/>
  <c r="AE152"/>
  <c r="AF152"/>
  <c r="AG152"/>
  <c r="AH152"/>
  <c r="AI152"/>
  <c r="AJ152"/>
  <c r="AK152"/>
  <c r="AL152"/>
  <c r="AM152"/>
  <c r="AN152"/>
  <c r="AO152"/>
  <c r="AP152"/>
  <c r="C153"/>
  <c r="D153"/>
  <c r="E153"/>
  <c r="F153"/>
  <c r="G153"/>
  <c r="H153"/>
  <c r="I153"/>
  <c r="J153"/>
  <c r="K153"/>
  <c r="L153"/>
  <c r="M153"/>
  <c r="N153"/>
  <c r="O153"/>
  <c r="P153"/>
  <c r="Q153"/>
  <c r="R153"/>
  <c r="S153"/>
  <c r="T153"/>
  <c r="U153"/>
  <c r="V153"/>
  <c r="W153"/>
  <c r="X153"/>
  <c r="Y153"/>
  <c r="Z153"/>
  <c r="AA153"/>
  <c r="AB153"/>
  <c r="AC153"/>
  <c r="AD153"/>
  <c r="AE153"/>
  <c r="AF153"/>
  <c r="AG153"/>
  <c r="AH153"/>
  <c r="AI153"/>
  <c r="AJ153"/>
  <c r="AK153"/>
  <c r="AL153"/>
  <c r="AM153"/>
  <c r="AN153"/>
  <c r="AO153"/>
  <c r="AP153"/>
  <c r="C154"/>
  <c r="D154"/>
  <c r="E154"/>
  <c r="F154"/>
  <c r="G154"/>
  <c r="H154"/>
  <c r="I154"/>
  <c r="J154"/>
  <c r="K154"/>
  <c r="L154"/>
  <c r="M154"/>
  <c r="N154"/>
  <c r="O154"/>
  <c r="P154"/>
  <c r="Q154"/>
  <c r="R154"/>
  <c r="S154"/>
  <c r="T154"/>
  <c r="U154"/>
  <c r="V154"/>
  <c r="W154"/>
  <c r="X154"/>
  <c r="Y154"/>
  <c r="Z154"/>
  <c r="AA154"/>
  <c r="AB154"/>
  <c r="AC154"/>
  <c r="AD154"/>
  <c r="AE154"/>
  <c r="AF154"/>
  <c r="AG154"/>
  <c r="AH154"/>
  <c r="AI154"/>
  <c r="AJ154"/>
  <c r="AK154"/>
  <c r="AL154"/>
  <c r="AM154"/>
  <c r="AN154"/>
  <c r="AO154"/>
  <c r="AP154"/>
  <c r="C155"/>
  <c r="D155"/>
  <c r="E155"/>
  <c r="F155"/>
  <c r="G155"/>
  <c r="H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A155"/>
  <c r="AB155"/>
  <c r="AC155"/>
  <c r="AD155"/>
  <c r="AE155"/>
  <c r="AF155"/>
  <c r="AG155"/>
  <c r="AH155"/>
  <c r="AI155"/>
  <c r="AJ155"/>
  <c r="AK155"/>
  <c r="AL155"/>
  <c r="AM155"/>
  <c r="AN155"/>
  <c r="AO155"/>
  <c r="AP155"/>
  <c r="C156"/>
  <c r="D156"/>
  <c r="E156"/>
  <c r="F156"/>
  <c r="G156"/>
  <c r="H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A156"/>
  <c r="AB156"/>
  <c r="AC156"/>
  <c r="AD156"/>
  <c r="AE156"/>
  <c r="AF156"/>
  <c r="AG156"/>
  <c r="AH156"/>
  <c r="AI156"/>
  <c r="AJ156"/>
  <c r="AK156"/>
  <c r="AL156"/>
  <c r="AM156"/>
  <c r="AN156"/>
  <c r="AO156"/>
  <c r="AP156"/>
  <c r="C157"/>
  <c r="D157"/>
  <c r="E157"/>
  <c r="F157"/>
  <c r="G157"/>
  <c r="H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A157"/>
  <c r="AB157"/>
  <c r="AC157"/>
  <c r="AD157"/>
  <c r="AE157"/>
  <c r="AF157"/>
  <c r="AG157"/>
  <c r="AH157"/>
  <c r="AI157"/>
  <c r="AJ157"/>
  <c r="AK157"/>
  <c r="AL157"/>
  <c r="AM157"/>
  <c r="AN157"/>
  <c r="AO157"/>
  <c r="AP157"/>
  <c r="C158"/>
  <c r="D158"/>
  <c r="E158"/>
  <c r="F158"/>
  <c r="G158"/>
  <c r="H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A158"/>
  <c r="AB158"/>
  <c r="AC158"/>
  <c r="AD158"/>
  <c r="AE158"/>
  <c r="AF158"/>
  <c r="AG158"/>
  <c r="AH158"/>
  <c r="AI158"/>
  <c r="AJ158"/>
  <c r="AK158"/>
  <c r="AL158"/>
  <c r="AM158"/>
  <c r="AN158"/>
  <c r="AO158"/>
  <c r="AP158"/>
  <c r="C159"/>
  <c r="D159"/>
  <c r="E159"/>
  <c r="F159"/>
  <c r="G159"/>
  <c r="H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A159"/>
  <c r="AB159"/>
  <c r="AC159"/>
  <c r="AD159"/>
  <c r="AE159"/>
  <c r="AF159"/>
  <c r="AG159"/>
  <c r="AH159"/>
  <c r="AI159"/>
  <c r="AJ159"/>
  <c r="AK159"/>
  <c r="AL159"/>
  <c r="AM159"/>
  <c r="AN159"/>
  <c r="AO159"/>
  <c r="AP159"/>
  <c r="C160"/>
  <c r="D160"/>
  <c r="E160"/>
  <c r="F160"/>
  <c r="G160"/>
  <c r="H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A160"/>
  <c r="AB160"/>
  <c r="AC160"/>
  <c r="AD160"/>
  <c r="AE160"/>
  <c r="AF160"/>
  <c r="AG160"/>
  <c r="AH160"/>
  <c r="AI160"/>
  <c r="AJ160"/>
  <c r="AK160"/>
  <c r="AL160"/>
  <c r="AM160"/>
  <c r="AN160"/>
  <c r="AO160"/>
  <c r="AP160"/>
  <c r="C161"/>
  <c r="D161"/>
  <c r="E161"/>
  <c r="F161"/>
  <c r="G161"/>
  <c r="H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A161"/>
  <c r="AB161"/>
  <c r="AC161"/>
  <c r="AD161"/>
  <c r="AE161"/>
  <c r="AF161"/>
  <c r="AG161"/>
  <c r="AH161"/>
  <c r="AI161"/>
  <c r="AJ161"/>
  <c r="AK161"/>
  <c r="AL161"/>
  <c r="AM161"/>
  <c r="AN161"/>
  <c r="AO161"/>
  <c r="AP161"/>
  <c r="C162"/>
  <c r="D162"/>
  <c r="E162"/>
  <c r="F162"/>
  <c r="G162"/>
  <c r="H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A162"/>
  <c r="AB162"/>
  <c r="AC162"/>
  <c r="AD162"/>
  <c r="AE162"/>
  <c r="AF162"/>
  <c r="AG162"/>
  <c r="AH162"/>
  <c r="AI162"/>
  <c r="AJ162"/>
  <c r="AK162"/>
  <c r="AL162"/>
  <c r="AM162"/>
  <c r="AN162"/>
  <c r="AO162"/>
  <c r="AP162"/>
  <c r="C163"/>
  <c r="D163"/>
  <c r="E163"/>
  <c r="F163"/>
  <c r="G163"/>
  <c r="H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A163"/>
  <c r="AB163"/>
  <c r="AC163"/>
  <c r="AD163"/>
  <c r="AE163"/>
  <c r="AF163"/>
  <c r="AG163"/>
  <c r="AH163"/>
  <c r="AI163"/>
  <c r="AJ163"/>
  <c r="AK163"/>
  <c r="AL163"/>
  <c r="AM163"/>
  <c r="AN163"/>
  <c r="AO163"/>
  <c r="AP163"/>
  <c r="C164"/>
  <c r="D164"/>
  <c r="E164"/>
  <c r="F164"/>
  <c r="G164"/>
  <c r="H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A164"/>
  <c r="AB164"/>
  <c r="AC164"/>
  <c r="AD164"/>
  <c r="AE164"/>
  <c r="AF164"/>
  <c r="AG164"/>
  <c r="AH164"/>
  <c r="AI164"/>
  <c r="AJ164"/>
  <c r="AK164"/>
  <c r="AL164"/>
  <c r="AM164"/>
  <c r="AN164"/>
  <c r="AO164"/>
  <c r="AP164"/>
  <c r="C165"/>
  <c r="D165"/>
  <c r="E165"/>
  <c r="F165"/>
  <c r="G165"/>
  <c r="H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A165"/>
  <c r="AB165"/>
  <c r="AC165"/>
  <c r="AD165"/>
  <c r="AE165"/>
  <c r="AF165"/>
  <c r="AG165"/>
  <c r="AH165"/>
  <c r="AI165"/>
  <c r="AJ165"/>
  <c r="AK165"/>
  <c r="AL165"/>
  <c r="AM165"/>
  <c r="AN165"/>
  <c r="AO165"/>
  <c r="AP165"/>
  <c r="C166"/>
  <c r="D166"/>
  <c r="E166"/>
  <c r="F166"/>
  <c r="G166"/>
  <c r="H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A166"/>
  <c r="AB166"/>
  <c r="AC166"/>
  <c r="AD166"/>
  <c r="AE166"/>
  <c r="AF166"/>
  <c r="AG166"/>
  <c r="AH166"/>
  <c r="AI166"/>
  <c r="AJ166"/>
  <c r="AK166"/>
  <c r="AL166"/>
  <c r="AM166"/>
  <c r="AN166"/>
  <c r="AO166"/>
  <c r="AP166"/>
  <c r="C167"/>
  <c r="D167"/>
  <c r="E167"/>
  <c r="F167"/>
  <c r="G167"/>
  <c r="H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A167"/>
  <c r="AB167"/>
  <c r="AC167"/>
  <c r="AD167"/>
  <c r="AE167"/>
  <c r="AF167"/>
  <c r="AG167"/>
  <c r="AH167"/>
  <c r="AI167"/>
  <c r="AJ167"/>
  <c r="AK167"/>
  <c r="AL167"/>
  <c r="AM167"/>
  <c r="AN167"/>
  <c r="AO167"/>
  <c r="AP167"/>
  <c r="C168"/>
  <c r="D168"/>
  <c r="E168"/>
  <c r="F168"/>
  <c r="G168"/>
  <c r="H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A168"/>
  <c r="AB168"/>
  <c r="AC168"/>
  <c r="AD168"/>
  <c r="AE168"/>
  <c r="AF168"/>
  <c r="AG168"/>
  <c r="AH168"/>
  <c r="AI168"/>
  <c r="AJ168"/>
  <c r="AK168"/>
  <c r="AL168"/>
  <c r="AM168"/>
  <c r="AN168"/>
  <c r="AO168"/>
  <c r="AP168"/>
  <c r="C169"/>
  <c r="D169"/>
  <c r="E169"/>
  <c r="F169"/>
  <c r="G169"/>
  <c r="H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A169"/>
  <c r="AB169"/>
  <c r="AC169"/>
  <c r="AD169"/>
  <c r="AE169"/>
  <c r="AF169"/>
  <c r="AG169"/>
  <c r="AH169"/>
  <c r="AI169"/>
  <c r="AJ169"/>
  <c r="AK169"/>
  <c r="AL169"/>
  <c r="AM169"/>
  <c r="AN169"/>
  <c r="AO169"/>
  <c r="AP169"/>
  <c r="C170"/>
  <c r="D170"/>
  <c r="E170"/>
  <c r="F170"/>
  <c r="G170"/>
  <c r="H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A170"/>
  <c r="AB170"/>
  <c r="AC170"/>
  <c r="AD170"/>
  <c r="AE170"/>
  <c r="AF170"/>
  <c r="AG170"/>
  <c r="AH170"/>
  <c r="AI170"/>
  <c r="AJ170"/>
  <c r="AK170"/>
  <c r="AL170"/>
  <c r="AM170"/>
  <c r="AN170"/>
  <c r="AO170"/>
  <c r="AP170"/>
  <c r="C171"/>
  <c r="D171"/>
  <c r="E171"/>
  <c r="F171"/>
  <c r="G171"/>
  <c r="H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A171"/>
  <c r="AB171"/>
  <c r="AC171"/>
  <c r="AD171"/>
  <c r="AE171"/>
  <c r="AF171"/>
  <c r="AG171"/>
  <c r="AH171"/>
  <c r="AI171"/>
  <c r="AJ171"/>
  <c r="AK171"/>
  <c r="AL171"/>
  <c r="AM171"/>
  <c r="AN171"/>
  <c r="AO171"/>
  <c r="AP171"/>
  <c r="C172"/>
  <c r="D172"/>
  <c r="E172"/>
  <c r="F172"/>
  <c r="G172"/>
  <c r="H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A172"/>
  <c r="AB172"/>
  <c r="AC172"/>
  <c r="AD172"/>
  <c r="AE172"/>
  <c r="AF172"/>
  <c r="AG172"/>
  <c r="AH172"/>
  <c r="AI172"/>
  <c r="AJ172"/>
  <c r="AK172"/>
  <c r="AL172"/>
  <c r="AM172"/>
  <c r="AN172"/>
  <c r="AO172"/>
  <c r="AP172"/>
  <c r="C173"/>
  <c r="D173"/>
  <c r="E173"/>
  <c r="F173"/>
  <c r="G173"/>
  <c r="H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A173"/>
  <c r="AB173"/>
  <c r="AC173"/>
  <c r="AD173"/>
  <c r="AE173"/>
  <c r="AF173"/>
  <c r="AG173"/>
  <c r="AH173"/>
  <c r="AI173"/>
  <c r="AJ173"/>
  <c r="AK173"/>
  <c r="AL173"/>
  <c r="AM173"/>
  <c r="AN173"/>
  <c r="AO173"/>
  <c r="AP173"/>
  <c r="C174"/>
  <c r="D174"/>
  <c r="E174"/>
  <c r="F174"/>
  <c r="G174"/>
  <c r="H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A174"/>
  <c r="AB174"/>
  <c r="AC174"/>
  <c r="AD174"/>
  <c r="AE174"/>
  <c r="AF174"/>
  <c r="AG174"/>
  <c r="AH174"/>
  <c r="AI174"/>
  <c r="AJ174"/>
  <c r="AK174"/>
  <c r="AL174"/>
  <c r="AM174"/>
  <c r="AN174"/>
  <c r="AO174"/>
  <c r="AP174"/>
  <c r="C175"/>
  <c r="D175"/>
  <c r="E175"/>
  <c r="F175"/>
  <c r="G175"/>
  <c r="H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A175"/>
  <c r="AB175"/>
  <c r="AC175"/>
  <c r="AD175"/>
  <c r="AE175"/>
  <c r="AF175"/>
  <c r="AG175"/>
  <c r="AH175"/>
  <c r="AI175"/>
  <c r="AJ175"/>
  <c r="AK175"/>
  <c r="AL175"/>
  <c r="AM175"/>
  <c r="AN175"/>
  <c r="AO175"/>
  <c r="AP175"/>
  <c r="C176"/>
  <c r="D176"/>
  <c r="E176"/>
  <c r="F176"/>
  <c r="G176"/>
  <c r="H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A176"/>
  <c r="AB176"/>
  <c r="AC176"/>
  <c r="AD176"/>
  <c r="AE176"/>
  <c r="AF176"/>
  <c r="AG176"/>
  <c r="AH176"/>
  <c r="AI176"/>
  <c r="AJ176"/>
  <c r="AK176"/>
  <c r="AL176"/>
  <c r="AM176"/>
  <c r="AN176"/>
  <c r="AO176"/>
  <c r="AP176"/>
  <c r="C177"/>
  <c r="D177"/>
  <c r="E177"/>
  <c r="F177"/>
  <c r="G177"/>
  <c r="H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A177"/>
  <c r="AB177"/>
  <c r="AC177"/>
  <c r="AD177"/>
  <c r="AE177"/>
  <c r="AF177"/>
  <c r="AG177"/>
  <c r="AH177"/>
  <c r="AI177"/>
  <c r="AJ177"/>
  <c r="AK177"/>
  <c r="AL177"/>
  <c r="AM177"/>
  <c r="AN177"/>
  <c r="AO177"/>
  <c r="AP177"/>
  <c r="C178"/>
  <c r="D178"/>
  <c r="E178"/>
  <c r="F178"/>
  <c r="G178"/>
  <c r="H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A178"/>
  <c r="AB178"/>
  <c r="AC178"/>
  <c r="AD178"/>
  <c r="AE178"/>
  <c r="AF178"/>
  <c r="AG178"/>
  <c r="AH178"/>
  <c r="AI178"/>
  <c r="AJ178"/>
  <c r="AK178"/>
  <c r="AL178"/>
  <c r="AM178"/>
  <c r="AN178"/>
  <c r="AO178"/>
  <c r="AP178"/>
  <c r="C179"/>
  <c r="D179"/>
  <c r="E179"/>
  <c r="F179"/>
  <c r="G179"/>
  <c r="H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A179"/>
  <c r="AB179"/>
  <c r="AC179"/>
  <c r="AD179"/>
  <c r="AE179"/>
  <c r="AF179"/>
  <c r="AG179"/>
  <c r="AH179"/>
  <c r="AI179"/>
  <c r="AJ179"/>
  <c r="AK179"/>
  <c r="AL179"/>
  <c r="AM179"/>
  <c r="AN179"/>
  <c r="AO179"/>
  <c r="AP179"/>
  <c r="C180"/>
  <c r="D180"/>
  <c r="E180"/>
  <c r="F180"/>
  <c r="G180"/>
  <c r="H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A180"/>
  <c r="AB180"/>
  <c r="AC180"/>
  <c r="AD180"/>
  <c r="AE180"/>
  <c r="AF180"/>
  <c r="AG180"/>
  <c r="AH180"/>
  <c r="AI180"/>
  <c r="AJ180"/>
  <c r="AK180"/>
  <c r="AL180"/>
  <c r="AM180"/>
  <c r="AN180"/>
  <c r="AO180"/>
  <c r="AP180"/>
  <c r="C181"/>
  <c r="D181"/>
  <c r="E181"/>
  <c r="F181"/>
  <c r="G181"/>
  <c r="H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A181"/>
  <c r="AB181"/>
  <c r="AC181"/>
  <c r="AD181"/>
  <c r="AE181"/>
  <c r="AF181"/>
  <c r="AG181"/>
  <c r="AH181"/>
  <c r="AI181"/>
  <c r="AJ181"/>
  <c r="AK181"/>
  <c r="AL181"/>
  <c r="AM181"/>
  <c r="AN181"/>
  <c r="AO181"/>
  <c r="AP181"/>
  <c r="C182"/>
  <c r="D182"/>
  <c r="E182"/>
  <c r="F182"/>
  <c r="G182"/>
  <c r="H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A182"/>
  <c r="AB182"/>
  <c r="AC182"/>
  <c r="AD182"/>
  <c r="AE182"/>
  <c r="AF182"/>
  <c r="AG182"/>
  <c r="AH182"/>
  <c r="AI182"/>
  <c r="AJ182"/>
  <c r="AK182"/>
  <c r="AL182"/>
  <c r="AM182"/>
  <c r="AN182"/>
  <c r="AO182"/>
  <c r="AP182"/>
  <c r="C183"/>
  <c r="D183"/>
  <c r="E183"/>
  <c r="F183"/>
  <c r="G183"/>
  <c r="H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A183"/>
  <c r="AB183"/>
  <c r="AC183"/>
  <c r="AD183"/>
  <c r="AE183"/>
  <c r="AF183"/>
  <c r="AG183"/>
  <c r="AH183"/>
  <c r="AI183"/>
  <c r="AJ183"/>
  <c r="AK183"/>
  <c r="AL183"/>
  <c r="AM183"/>
  <c r="AN183"/>
  <c r="AO183"/>
  <c r="AP183"/>
  <c r="C184"/>
  <c r="D184"/>
  <c r="E184"/>
  <c r="F184"/>
  <c r="G184"/>
  <c r="H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A184"/>
  <c r="AB184"/>
  <c r="AC184"/>
  <c r="AD184"/>
  <c r="AE184"/>
  <c r="AF184"/>
  <c r="AG184"/>
  <c r="AH184"/>
  <c r="AI184"/>
  <c r="AJ184"/>
  <c r="AK184"/>
  <c r="AL184"/>
  <c r="AM184"/>
  <c r="AN184"/>
  <c r="AO184"/>
  <c r="AP184"/>
  <c r="C185"/>
  <c r="D185"/>
  <c r="E185"/>
  <c r="F185"/>
  <c r="G185"/>
  <c r="H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A185"/>
  <c r="AB185"/>
  <c r="AC185"/>
  <c r="AD185"/>
  <c r="AE185"/>
  <c r="AF185"/>
  <c r="AG185"/>
  <c r="AH185"/>
  <c r="AI185"/>
  <c r="AJ185"/>
  <c r="AK185"/>
  <c r="AL185"/>
  <c r="AM185"/>
  <c r="AN185"/>
  <c r="AO185"/>
  <c r="AP185"/>
  <c r="C186"/>
  <c r="D186"/>
  <c r="E186"/>
  <c r="F186"/>
  <c r="G186"/>
  <c r="H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A186"/>
  <c r="AB186"/>
  <c r="AC186"/>
  <c r="AD186"/>
  <c r="AE186"/>
  <c r="AF186"/>
  <c r="AG186"/>
  <c r="AH186"/>
  <c r="AI186"/>
  <c r="AJ186"/>
  <c r="AK186"/>
  <c r="AL186"/>
  <c r="AM186"/>
  <c r="AN186"/>
  <c r="AO186"/>
  <c r="AP186"/>
  <c r="C187"/>
  <c r="D187"/>
  <c r="E187"/>
  <c r="F187"/>
  <c r="G187"/>
  <c r="H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A187"/>
  <c r="AB187"/>
  <c r="AC187"/>
  <c r="AD187"/>
  <c r="AE187"/>
  <c r="AF187"/>
  <c r="AG187"/>
  <c r="AH187"/>
  <c r="AI187"/>
  <c r="AJ187"/>
  <c r="AK187"/>
  <c r="AL187"/>
  <c r="AM187"/>
  <c r="AN187"/>
  <c r="AO187"/>
  <c r="AP187"/>
  <c r="C188"/>
  <c r="D188"/>
  <c r="E188"/>
  <c r="F188"/>
  <c r="G188"/>
  <c r="H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A188"/>
  <c r="AB188"/>
  <c r="AC188"/>
  <c r="AD188"/>
  <c r="AE188"/>
  <c r="AF188"/>
  <c r="AG188"/>
  <c r="AH188"/>
  <c r="AI188"/>
  <c r="AJ188"/>
  <c r="AK188"/>
  <c r="AL188"/>
  <c r="AM188"/>
  <c r="AN188"/>
  <c r="AO188"/>
  <c r="AP188"/>
  <c r="C189"/>
  <c r="D189"/>
  <c r="E189"/>
  <c r="F189"/>
  <c r="G189"/>
  <c r="H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A189"/>
  <c r="AB189"/>
  <c r="AC189"/>
  <c r="AD189"/>
  <c r="AE189"/>
  <c r="AF189"/>
  <c r="AG189"/>
  <c r="AH189"/>
  <c r="AI189"/>
  <c r="AJ189"/>
  <c r="AK189"/>
  <c r="AL189"/>
  <c r="AM189"/>
  <c r="AN189"/>
  <c r="AO189"/>
  <c r="AP189"/>
  <c r="C190"/>
  <c r="D190"/>
  <c r="E190"/>
  <c r="F190"/>
  <c r="G190"/>
  <c r="H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A190"/>
  <c r="AB190"/>
  <c r="AC190"/>
  <c r="AD190"/>
  <c r="AE190"/>
  <c r="AF190"/>
  <c r="AG190"/>
  <c r="AH190"/>
  <c r="AI190"/>
  <c r="AJ190"/>
  <c r="AK190"/>
  <c r="AL190"/>
  <c r="AM190"/>
  <c r="AN190"/>
  <c r="AO190"/>
  <c r="AP190"/>
  <c r="C191"/>
  <c r="D191"/>
  <c r="E191"/>
  <c r="F191"/>
  <c r="G191"/>
  <c r="H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A191"/>
  <c r="AB191"/>
  <c r="AC191"/>
  <c r="AD191"/>
  <c r="AE191"/>
  <c r="AF191"/>
  <c r="AG191"/>
  <c r="AH191"/>
  <c r="AI191"/>
  <c r="AJ191"/>
  <c r="AK191"/>
  <c r="AL191"/>
  <c r="AM191"/>
  <c r="AN191"/>
  <c r="AO191"/>
  <c r="AP191"/>
  <c r="C192"/>
  <c r="D192"/>
  <c r="E192"/>
  <c r="F192"/>
  <c r="G192"/>
  <c r="H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A192"/>
  <c r="AB192"/>
  <c r="AC192"/>
  <c r="AD192"/>
  <c r="AE192"/>
  <c r="AF192"/>
  <c r="AG192"/>
  <c r="AH192"/>
  <c r="AI192"/>
  <c r="AJ192"/>
  <c r="AK192"/>
  <c r="AL192"/>
  <c r="AM192"/>
  <c r="AN192"/>
  <c r="AO192"/>
  <c r="AP192"/>
  <c r="C193"/>
  <c r="D193"/>
  <c r="E193"/>
  <c r="F193"/>
  <c r="G193"/>
  <c r="H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A193"/>
  <c r="AB193"/>
  <c r="AC193"/>
  <c r="AD193"/>
  <c r="AE193"/>
  <c r="AF193"/>
  <c r="AG193"/>
  <c r="AH193"/>
  <c r="AI193"/>
  <c r="AJ193"/>
  <c r="AK193"/>
  <c r="AL193"/>
  <c r="AM193"/>
  <c r="AN193"/>
  <c r="AO193"/>
  <c r="AP193"/>
  <c r="C194"/>
  <c r="D194"/>
  <c r="E194"/>
  <c r="F194"/>
  <c r="G194"/>
  <c r="H194"/>
  <c r="I194"/>
  <c r="J194"/>
  <c r="K194"/>
  <c r="L194"/>
  <c r="M194"/>
  <c r="N194"/>
  <c r="O194"/>
  <c r="P194"/>
  <c r="Q194"/>
  <c r="R194"/>
  <c r="S194"/>
  <c r="T194"/>
  <c r="U194"/>
  <c r="V194"/>
  <c r="W194"/>
  <c r="X194"/>
  <c r="Y194"/>
  <c r="Z194"/>
  <c r="AA194"/>
  <c r="AB194"/>
  <c r="AC194"/>
  <c r="AD194"/>
  <c r="AE194"/>
  <c r="AF194"/>
  <c r="AG194"/>
  <c r="AH194"/>
  <c r="AI194"/>
  <c r="AJ194"/>
  <c r="AK194"/>
  <c r="AL194"/>
  <c r="AM194"/>
  <c r="AN194"/>
  <c r="AO194"/>
  <c r="AP194"/>
  <c r="C195"/>
  <c r="D195"/>
  <c r="E195"/>
  <c r="F195"/>
  <c r="G195"/>
  <c r="H195"/>
  <c r="I195"/>
  <c r="J195"/>
  <c r="K195"/>
  <c r="L195"/>
  <c r="M195"/>
  <c r="N195"/>
  <c r="O195"/>
  <c r="P195"/>
  <c r="Q195"/>
  <c r="R195"/>
  <c r="S195"/>
  <c r="T195"/>
  <c r="U195"/>
  <c r="V195"/>
  <c r="W195"/>
  <c r="X195"/>
  <c r="Y195"/>
  <c r="Z195"/>
  <c r="AA195"/>
  <c r="AB195"/>
  <c r="AC195"/>
  <c r="AD195"/>
  <c r="AE195"/>
  <c r="AF195"/>
  <c r="AG195"/>
  <c r="AH195"/>
  <c r="AI195"/>
  <c r="AJ195"/>
  <c r="AK195"/>
  <c r="AL195"/>
  <c r="AM195"/>
  <c r="AN195"/>
  <c r="AO195"/>
  <c r="AP195"/>
  <c r="C196"/>
  <c r="D196"/>
  <c r="E196"/>
  <c r="F196"/>
  <c r="G196"/>
  <c r="H196"/>
  <c r="I196"/>
  <c r="J196"/>
  <c r="K196"/>
  <c r="L196"/>
  <c r="M196"/>
  <c r="N196"/>
  <c r="O196"/>
  <c r="P196"/>
  <c r="Q196"/>
  <c r="R196"/>
  <c r="S196"/>
  <c r="T196"/>
  <c r="U196"/>
  <c r="V196"/>
  <c r="W196"/>
  <c r="X196"/>
  <c r="Y196"/>
  <c r="Z196"/>
  <c r="AA196"/>
  <c r="AB196"/>
  <c r="AC196"/>
  <c r="AD196"/>
  <c r="AE196"/>
  <c r="AF196"/>
  <c r="AG196"/>
  <c r="AH196"/>
  <c r="AI196"/>
  <c r="AJ196"/>
  <c r="AK196"/>
  <c r="AL196"/>
  <c r="AM196"/>
  <c r="AN196"/>
  <c r="AO196"/>
  <c r="AP196"/>
  <c r="C197"/>
  <c r="D197"/>
  <c r="E197"/>
  <c r="F197"/>
  <c r="G197"/>
  <c r="H197"/>
  <c r="I197"/>
  <c r="J197"/>
  <c r="K197"/>
  <c r="L197"/>
  <c r="M197"/>
  <c r="N197"/>
  <c r="O197"/>
  <c r="P197"/>
  <c r="Q197"/>
  <c r="R197"/>
  <c r="S197"/>
  <c r="T197"/>
  <c r="U197"/>
  <c r="V197"/>
  <c r="W197"/>
  <c r="X197"/>
  <c r="Y197"/>
  <c r="Z197"/>
  <c r="AA197"/>
  <c r="AB197"/>
  <c r="AC197"/>
  <c r="AD197"/>
  <c r="AE197"/>
  <c r="AF197"/>
  <c r="AG197"/>
  <c r="AH197"/>
  <c r="AI197"/>
  <c r="AJ197"/>
  <c r="AK197"/>
  <c r="AL197"/>
  <c r="AM197"/>
  <c r="AN197"/>
  <c r="AO197"/>
  <c r="AP197"/>
  <c r="C198"/>
  <c r="D198"/>
  <c r="E198"/>
  <c r="F198"/>
  <c r="G198"/>
  <c r="H198"/>
  <c r="I198"/>
  <c r="J198"/>
  <c r="K198"/>
  <c r="L198"/>
  <c r="M198"/>
  <c r="N198"/>
  <c r="O198"/>
  <c r="P198"/>
  <c r="Q198"/>
  <c r="R198"/>
  <c r="S198"/>
  <c r="T198"/>
  <c r="U198"/>
  <c r="V198"/>
  <c r="W198"/>
  <c r="X198"/>
  <c r="Y198"/>
  <c r="Z198"/>
  <c r="AA198"/>
  <c r="AB198"/>
  <c r="AC198"/>
  <c r="AD198"/>
  <c r="AE198"/>
  <c r="AF198"/>
  <c r="AG198"/>
  <c r="AH198"/>
  <c r="AI198"/>
  <c r="AJ198"/>
  <c r="AK198"/>
  <c r="AL198"/>
  <c r="AM198"/>
  <c r="AN198"/>
  <c r="AO198"/>
  <c r="AP198"/>
  <c r="C199"/>
  <c r="D199"/>
  <c r="E199"/>
  <c r="F199"/>
  <c r="G199"/>
  <c r="H199"/>
  <c r="I199"/>
  <c r="J199"/>
  <c r="K199"/>
  <c r="L199"/>
  <c r="M199"/>
  <c r="N199"/>
  <c r="O199"/>
  <c r="P199"/>
  <c r="Q199"/>
  <c r="R199"/>
  <c r="S199"/>
  <c r="T199"/>
  <c r="U199"/>
  <c r="V199"/>
  <c r="W199"/>
  <c r="X199"/>
  <c r="Y199"/>
  <c r="Z199"/>
  <c r="AA199"/>
  <c r="AB199"/>
  <c r="AC199"/>
  <c r="AD199"/>
  <c r="AE199"/>
  <c r="AF199"/>
  <c r="AG199"/>
  <c r="AH199"/>
  <c r="AI199"/>
  <c r="AJ199"/>
  <c r="AK199"/>
  <c r="AL199"/>
  <c r="AM199"/>
  <c r="AN199"/>
  <c r="AO199"/>
  <c r="AP199"/>
  <c r="C200"/>
  <c r="D200"/>
  <c r="E200"/>
  <c r="F200"/>
  <c r="G200"/>
  <c r="H200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C201"/>
  <c r="D201"/>
  <c r="E201"/>
  <c r="F201"/>
  <c r="G201"/>
  <c r="H201"/>
  <c r="I201"/>
  <c r="J201"/>
  <c r="K201"/>
  <c r="L201"/>
  <c r="M201"/>
  <c r="N201"/>
  <c r="O201"/>
  <c r="P201"/>
  <c r="Q201"/>
  <c r="R201"/>
  <c r="S201"/>
  <c r="T201"/>
  <c r="U201"/>
  <c r="V201"/>
  <c r="W201"/>
  <c r="X201"/>
  <c r="Y201"/>
  <c r="Z201"/>
  <c r="AA201"/>
  <c r="AB201"/>
  <c r="AC201"/>
  <c r="AD201"/>
  <c r="AE201"/>
  <c r="AF201"/>
  <c r="AG201"/>
  <c r="AH201"/>
  <c r="AI201"/>
  <c r="AJ201"/>
  <c r="AK201"/>
  <c r="AL201"/>
  <c r="AM201"/>
  <c r="AN201"/>
  <c r="AO201"/>
  <c r="AP201"/>
  <c r="C202"/>
  <c r="D202"/>
  <c r="E202"/>
  <c r="F202"/>
  <c r="G202"/>
  <c r="H202"/>
  <c r="I202"/>
  <c r="J202"/>
  <c r="K202"/>
  <c r="L202"/>
  <c r="M202"/>
  <c r="N202"/>
  <c r="O202"/>
  <c r="P202"/>
  <c r="Q202"/>
  <c r="R202"/>
  <c r="S202"/>
  <c r="T202"/>
  <c r="U202"/>
  <c r="V202"/>
  <c r="W202"/>
  <c r="X202"/>
  <c r="Y202"/>
  <c r="Z202"/>
  <c r="AA202"/>
  <c r="AB202"/>
  <c r="AC202"/>
  <c r="AD202"/>
  <c r="AE202"/>
  <c r="AF202"/>
  <c r="AG202"/>
  <c r="AH202"/>
  <c r="AI202"/>
  <c r="AJ202"/>
  <c r="AK202"/>
  <c r="AL202"/>
  <c r="AM202"/>
  <c r="AN202"/>
  <c r="AO202"/>
  <c r="AP202"/>
  <c r="C203"/>
  <c r="D203"/>
  <c r="E203"/>
  <c r="F203"/>
  <c r="G203"/>
  <c r="H203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C204"/>
  <c r="D204"/>
  <c r="E204"/>
  <c r="F204"/>
  <c r="G204"/>
  <c r="H204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C205"/>
  <c r="D205"/>
  <c r="E205"/>
  <c r="F205"/>
  <c r="G205"/>
  <c r="H205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C206"/>
  <c r="D206"/>
  <c r="E206"/>
  <c r="F206"/>
  <c r="G206"/>
  <c r="H206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C207"/>
  <c r="D207"/>
  <c r="E207"/>
  <c r="F207"/>
  <c r="G207"/>
  <c r="H207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C208"/>
  <c r="D208"/>
  <c r="E208"/>
  <c r="F208"/>
  <c r="G208"/>
  <c r="H208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C209"/>
  <c r="D209"/>
  <c r="E209"/>
  <c r="F209"/>
  <c r="G209"/>
  <c r="H209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C210"/>
  <c r="D210"/>
  <c r="E210"/>
  <c r="F210"/>
  <c r="G210"/>
  <c r="H210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C211"/>
  <c r="D211"/>
  <c r="E211"/>
  <c r="F211"/>
  <c r="G211"/>
  <c r="H211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C212"/>
  <c r="D212"/>
  <c r="E212"/>
  <c r="F212"/>
  <c r="G212"/>
  <c r="H212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C213"/>
  <c r="D213"/>
  <c r="E213"/>
  <c r="F213"/>
  <c r="G213"/>
  <c r="H213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C214"/>
  <c r="D214"/>
  <c r="E214"/>
  <c r="F214"/>
  <c r="G214"/>
  <c r="H214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C215"/>
  <c r="D215"/>
  <c r="E215"/>
  <c r="F215"/>
  <c r="G215"/>
  <c r="H215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N215"/>
  <c r="AO215"/>
  <c r="AP215"/>
  <c r="C216"/>
  <c r="D216"/>
  <c r="E216"/>
  <c r="F216"/>
  <c r="G216"/>
  <c r="H216"/>
  <c r="I216"/>
  <c r="J216"/>
  <c r="K216"/>
  <c r="L216"/>
  <c r="M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L216"/>
  <c r="AM216"/>
  <c r="AN216"/>
  <c r="AO216"/>
  <c r="AP216"/>
  <c r="C217"/>
  <c r="D217"/>
  <c r="E217"/>
  <c r="F217"/>
  <c r="G217"/>
  <c r="H217"/>
  <c r="I217"/>
  <c r="J217"/>
  <c r="K217"/>
  <c r="L217"/>
  <c r="M217"/>
  <c r="N217"/>
  <c r="O217"/>
  <c r="P217"/>
  <c r="Q217"/>
  <c r="R217"/>
  <c r="S217"/>
  <c r="T217"/>
  <c r="U217"/>
  <c r="V217"/>
  <c r="W217"/>
  <c r="X217"/>
  <c r="Y217"/>
  <c r="Z217"/>
  <c r="AA217"/>
  <c r="AB217"/>
  <c r="AC217"/>
  <c r="AD217"/>
  <c r="AE217"/>
  <c r="AF217"/>
  <c r="AG217"/>
  <c r="AH217"/>
  <c r="AI217"/>
  <c r="AJ217"/>
  <c r="AK217"/>
  <c r="AL217"/>
  <c r="AM217"/>
  <c r="AN217"/>
  <c r="AO217"/>
  <c r="AP217"/>
  <c r="C218"/>
  <c r="D218"/>
  <c r="E218"/>
  <c r="F218"/>
  <c r="G218"/>
  <c r="H218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C219"/>
  <c r="D219"/>
  <c r="E219"/>
  <c r="F219"/>
  <c r="G219"/>
  <c r="H219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C220"/>
  <c r="D220"/>
  <c r="E220"/>
  <c r="F220"/>
  <c r="G220"/>
  <c r="H220"/>
  <c r="I220"/>
  <c r="J220"/>
  <c r="K220"/>
  <c r="L220"/>
  <c r="M220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O220"/>
  <c r="AP220"/>
  <c r="C221"/>
  <c r="D221"/>
  <c r="E221"/>
  <c r="F221"/>
  <c r="G221"/>
  <c r="H221"/>
  <c r="I221"/>
  <c r="J221"/>
  <c r="K221"/>
  <c r="L221"/>
  <c r="M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L221"/>
  <c r="AM221"/>
  <c r="AN221"/>
  <c r="AO221"/>
  <c r="AP221"/>
  <c r="C222"/>
  <c r="D222"/>
  <c r="E222"/>
  <c r="F222"/>
  <c r="G222"/>
  <c r="H222"/>
  <c r="I222"/>
  <c r="J222"/>
  <c r="K222"/>
  <c r="L222"/>
  <c r="M222"/>
  <c r="N222"/>
  <c r="O222"/>
  <c r="P222"/>
  <c r="Q222"/>
  <c r="R222"/>
  <c r="S222"/>
  <c r="T222"/>
  <c r="U222"/>
  <c r="V222"/>
  <c r="W222"/>
  <c r="X222"/>
  <c r="Y222"/>
  <c r="Z222"/>
  <c r="AA222"/>
  <c r="AB222"/>
  <c r="AC222"/>
  <c r="AD222"/>
  <c r="AE222"/>
  <c r="AF222"/>
  <c r="AG222"/>
  <c r="AH222"/>
  <c r="AI222"/>
  <c r="AJ222"/>
  <c r="AK222"/>
  <c r="AL222"/>
  <c r="AM222"/>
  <c r="AN222"/>
  <c r="AO222"/>
  <c r="AP222"/>
  <c r="C223"/>
  <c r="D223"/>
  <c r="E223"/>
  <c r="F223"/>
  <c r="G223"/>
  <c r="H223"/>
  <c r="I223"/>
  <c r="J223"/>
  <c r="K223"/>
  <c r="L223"/>
  <c r="M223"/>
  <c r="N223"/>
  <c r="O223"/>
  <c r="P223"/>
  <c r="Q223"/>
  <c r="R223"/>
  <c r="S223"/>
  <c r="T223"/>
  <c r="U223"/>
  <c r="V223"/>
  <c r="W223"/>
  <c r="X223"/>
  <c r="Y223"/>
  <c r="Z223"/>
  <c r="AA223"/>
  <c r="AB223"/>
  <c r="AC223"/>
  <c r="AD223"/>
  <c r="AE223"/>
  <c r="AF223"/>
  <c r="AG223"/>
  <c r="AH223"/>
  <c r="AI223"/>
  <c r="AJ223"/>
  <c r="AK223"/>
  <c r="AL223"/>
  <c r="AM223"/>
  <c r="AN223"/>
  <c r="AO223"/>
  <c r="AP223"/>
  <c r="C224"/>
  <c r="D224"/>
  <c r="E224"/>
  <c r="F224"/>
  <c r="G224"/>
  <c r="H224"/>
  <c r="I224"/>
  <c r="J224"/>
  <c r="K224"/>
  <c r="L224"/>
  <c r="M224"/>
  <c r="N224"/>
  <c r="O224"/>
  <c r="P224"/>
  <c r="Q224"/>
  <c r="R224"/>
  <c r="S224"/>
  <c r="T224"/>
  <c r="U224"/>
  <c r="V224"/>
  <c r="W224"/>
  <c r="X224"/>
  <c r="Y224"/>
  <c r="Z224"/>
  <c r="AA224"/>
  <c r="AB224"/>
  <c r="AC224"/>
  <c r="AD224"/>
  <c r="AE224"/>
  <c r="AF224"/>
  <c r="AG224"/>
  <c r="AH224"/>
  <c r="AI224"/>
  <c r="AJ224"/>
  <c r="AK224"/>
  <c r="AL224"/>
  <c r="AM224"/>
  <c r="AN224"/>
  <c r="AO224"/>
  <c r="AP224"/>
  <c r="C225"/>
  <c r="D225"/>
  <c r="E225"/>
  <c r="F225"/>
  <c r="G225"/>
  <c r="H225"/>
  <c r="I225"/>
  <c r="J225"/>
  <c r="K225"/>
  <c r="L225"/>
  <c r="M225"/>
  <c r="N225"/>
  <c r="O225"/>
  <c r="P225"/>
  <c r="Q225"/>
  <c r="R225"/>
  <c r="S225"/>
  <c r="T225"/>
  <c r="U225"/>
  <c r="V225"/>
  <c r="W225"/>
  <c r="X225"/>
  <c r="Y225"/>
  <c r="Z225"/>
  <c r="AA225"/>
  <c r="AB225"/>
  <c r="AC225"/>
  <c r="AD225"/>
  <c r="AE225"/>
  <c r="AF225"/>
  <c r="AG225"/>
  <c r="AH225"/>
  <c r="AI225"/>
  <c r="AJ225"/>
  <c r="AK225"/>
  <c r="AL225"/>
  <c r="AM225"/>
  <c r="AN225"/>
  <c r="AO225"/>
  <c r="AP225"/>
  <c r="C226"/>
  <c r="D226"/>
  <c r="E226"/>
  <c r="F226"/>
  <c r="G226"/>
  <c r="H226"/>
  <c r="I226"/>
  <c r="J226"/>
  <c r="K226"/>
  <c r="L226"/>
  <c r="M226"/>
  <c r="N226"/>
  <c r="O226"/>
  <c r="P226"/>
  <c r="Q226"/>
  <c r="R226"/>
  <c r="S226"/>
  <c r="T226"/>
  <c r="U226"/>
  <c r="V226"/>
  <c r="W226"/>
  <c r="X226"/>
  <c r="Y226"/>
  <c r="Z226"/>
  <c r="AA226"/>
  <c r="AB226"/>
  <c r="AC226"/>
  <c r="AD226"/>
  <c r="AE226"/>
  <c r="AF226"/>
  <c r="AG226"/>
  <c r="AH226"/>
  <c r="AI226"/>
  <c r="AJ226"/>
  <c r="AK226"/>
  <c r="AL226"/>
  <c r="AM226"/>
  <c r="AN226"/>
  <c r="AO226"/>
  <c r="AP226"/>
  <c r="C227"/>
  <c r="D227"/>
  <c r="E227"/>
  <c r="F227"/>
  <c r="G227"/>
  <c r="H227"/>
  <c r="I227"/>
  <c r="J227"/>
  <c r="K227"/>
  <c r="L227"/>
  <c r="M227"/>
  <c r="N227"/>
  <c r="O227"/>
  <c r="P227"/>
  <c r="Q227"/>
  <c r="R227"/>
  <c r="S227"/>
  <c r="T227"/>
  <c r="U227"/>
  <c r="V227"/>
  <c r="W227"/>
  <c r="X227"/>
  <c r="Y227"/>
  <c r="Z227"/>
  <c r="AA227"/>
  <c r="AB227"/>
  <c r="AC227"/>
  <c r="AD227"/>
  <c r="AE227"/>
  <c r="AF227"/>
  <c r="AG227"/>
  <c r="AH227"/>
  <c r="AI227"/>
  <c r="AJ227"/>
  <c r="AK227"/>
  <c r="AL227"/>
  <c r="AM227"/>
  <c r="AN227"/>
  <c r="AO227"/>
  <c r="AP227"/>
  <c r="C228"/>
  <c r="D228"/>
  <c r="E228"/>
  <c r="F228"/>
  <c r="G228"/>
  <c r="H228"/>
  <c r="I228"/>
  <c r="J228"/>
  <c r="K228"/>
  <c r="L228"/>
  <c r="M228"/>
  <c r="N228"/>
  <c r="O228"/>
  <c r="P228"/>
  <c r="Q228"/>
  <c r="R228"/>
  <c r="S228"/>
  <c r="T228"/>
  <c r="U228"/>
  <c r="V228"/>
  <c r="W228"/>
  <c r="X228"/>
  <c r="Y228"/>
  <c r="Z228"/>
  <c r="AA228"/>
  <c r="AB228"/>
  <c r="AC228"/>
  <c r="AD228"/>
  <c r="AE228"/>
  <c r="AF228"/>
  <c r="AG228"/>
  <c r="AH228"/>
  <c r="AI228"/>
  <c r="AJ228"/>
  <c r="AK228"/>
  <c r="AL228"/>
  <c r="AM228"/>
  <c r="AN228"/>
  <c r="AO228"/>
  <c r="AP228"/>
  <c r="C229"/>
  <c r="D229"/>
  <c r="E229"/>
  <c r="F229"/>
  <c r="G229"/>
  <c r="H229"/>
  <c r="I229"/>
  <c r="J229"/>
  <c r="K229"/>
  <c r="L229"/>
  <c r="M229"/>
  <c r="N229"/>
  <c r="O229"/>
  <c r="P229"/>
  <c r="Q229"/>
  <c r="R229"/>
  <c r="S229"/>
  <c r="T229"/>
  <c r="U229"/>
  <c r="V229"/>
  <c r="W229"/>
  <c r="X229"/>
  <c r="Y229"/>
  <c r="Z229"/>
  <c r="AA229"/>
  <c r="AB229"/>
  <c r="AC229"/>
  <c r="AD229"/>
  <c r="AE229"/>
  <c r="AF229"/>
  <c r="AG229"/>
  <c r="AH229"/>
  <c r="AI229"/>
  <c r="AJ229"/>
  <c r="AK229"/>
  <c r="AL229"/>
  <c r="AM229"/>
  <c r="AN229"/>
  <c r="AO229"/>
  <c r="AP229"/>
  <c r="C230"/>
  <c r="D230"/>
  <c r="E230"/>
  <c r="F230"/>
  <c r="G230"/>
  <c r="H230"/>
  <c r="I230"/>
  <c r="J230"/>
  <c r="K230"/>
  <c r="L230"/>
  <c r="M230"/>
  <c r="N230"/>
  <c r="O230"/>
  <c r="P230"/>
  <c r="Q230"/>
  <c r="R230"/>
  <c r="S230"/>
  <c r="T230"/>
  <c r="U230"/>
  <c r="V230"/>
  <c r="W230"/>
  <c r="X230"/>
  <c r="Y230"/>
  <c r="Z230"/>
  <c r="AA230"/>
  <c r="AB230"/>
  <c r="AC230"/>
  <c r="AD230"/>
  <c r="AE230"/>
  <c r="AF230"/>
  <c r="AG230"/>
  <c r="AH230"/>
  <c r="AI230"/>
  <c r="AJ230"/>
  <c r="AK230"/>
  <c r="AL230"/>
  <c r="AM230"/>
  <c r="AN230"/>
  <c r="AO230"/>
  <c r="AP230"/>
  <c r="C231"/>
  <c r="D231"/>
  <c r="E231"/>
  <c r="F231"/>
  <c r="G231"/>
  <c r="H231"/>
  <c r="I231"/>
  <c r="J231"/>
  <c r="K231"/>
  <c r="L231"/>
  <c r="M231"/>
  <c r="N231"/>
  <c r="O231"/>
  <c r="P231"/>
  <c r="Q231"/>
  <c r="R231"/>
  <c r="S231"/>
  <c r="T231"/>
  <c r="U231"/>
  <c r="V231"/>
  <c r="W231"/>
  <c r="X231"/>
  <c r="Y231"/>
  <c r="Z231"/>
  <c r="AA231"/>
  <c r="AB231"/>
  <c r="AC231"/>
  <c r="AD231"/>
  <c r="AE231"/>
  <c r="AF231"/>
  <c r="AG231"/>
  <c r="AH231"/>
  <c r="AI231"/>
  <c r="AJ231"/>
  <c r="AK231"/>
  <c r="AL231"/>
  <c r="AM231"/>
  <c r="AN231"/>
  <c r="AO231"/>
  <c r="AP231"/>
  <c r="C232"/>
  <c r="D232"/>
  <c r="E232"/>
  <c r="F232"/>
  <c r="G232"/>
  <c r="H232"/>
  <c r="I232"/>
  <c r="J232"/>
  <c r="K232"/>
  <c r="L232"/>
  <c r="M232"/>
  <c r="N232"/>
  <c r="O232"/>
  <c r="P232"/>
  <c r="Q232"/>
  <c r="R232"/>
  <c r="S232"/>
  <c r="T232"/>
  <c r="U232"/>
  <c r="V232"/>
  <c r="W232"/>
  <c r="X232"/>
  <c r="Y232"/>
  <c r="Z232"/>
  <c r="AA232"/>
  <c r="AB232"/>
  <c r="AC232"/>
  <c r="AD232"/>
  <c r="AE232"/>
  <c r="AF232"/>
  <c r="AG232"/>
  <c r="AH232"/>
  <c r="AI232"/>
  <c r="AJ232"/>
  <c r="AK232"/>
  <c r="AL232"/>
  <c r="AM232"/>
  <c r="AN232"/>
  <c r="AO232"/>
  <c r="AP232"/>
  <c r="C233"/>
  <c r="D233"/>
  <c r="E233"/>
  <c r="F233"/>
  <c r="G233"/>
  <c r="H233"/>
  <c r="I233"/>
  <c r="J233"/>
  <c r="K233"/>
  <c r="L233"/>
  <c r="M233"/>
  <c r="N233"/>
  <c r="O233"/>
  <c r="P233"/>
  <c r="Q233"/>
  <c r="R233"/>
  <c r="S233"/>
  <c r="T233"/>
  <c r="U233"/>
  <c r="V233"/>
  <c r="W233"/>
  <c r="X233"/>
  <c r="Y233"/>
  <c r="Z233"/>
  <c r="AA233"/>
  <c r="AB233"/>
  <c r="AC233"/>
  <c r="AD233"/>
  <c r="AE233"/>
  <c r="AF233"/>
  <c r="AG233"/>
  <c r="AH233"/>
  <c r="AI233"/>
  <c r="AJ233"/>
  <c r="AK233"/>
  <c r="AL233"/>
  <c r="AM233"/>
  <c r="AN233"/>
  <c r="AO233"/>
  <c r="AP233"/>
  <c r="C234"/>
  <c r="D234"/>
  <c r="E234"/>
  <c r="F234"/>
  <c r="G234"/>
  <c r="H234"/>
  <c r="I234"/>
  <c r="J234"/>
  <c r="K234"/>
  <c r="L234"/>
  <c r="M234"/>
  <c r="N234"/>
  <c r="O234"/>
  <c r="P234"/>
  <c r="Q234"/>
  <c r="R234"/>
  <c r="S234"/>
  <c r="T234"/>
  <c r="U234"/>
  <c r="V234"/>
  <c r="W234"/>
  <c r="X234"/>
  <c r="Y234"/>
  <c r="Z234"/>
  <c r="AA234"/>
  <c r="AB234"/>
  <c r="AC234"/>
  <c r="AD234"/>
  <c r="AE234"/>
  <c r="AF234"/>
  <c r="AG234"/>
  <c r="AH234"/>
  <c r="AI234"/>
  <c r="AJ234"/>
  <c r="AK234"/>
  <c r="AL234"/>
  <c r="AM234"/>
  <c r="AN234"/>
  <c r="AO234"/>
  <c r="AP234"/>
  <c r="C235"/>
  <c r="D235"/>
  <c r="E235"/>
  <c r="F235"/>
  <c r="G235"/>
  <c r="H235"/>
  <c r="I235"/>
  <c r="J235"/>
  <c r="K235"/>
  <c r="L235"/>
  <c r="M235"/>
  <c r="N235"/>
  <c r="O235"/>
  <c r="P235"/>
  <c r="Q235"/>
  <c r="R235"/>
  <c r="S235"/>
  <c r="T235"/>
  <c r="U235"/>
  <c r="V235"/>
  <c r="W235"/>
  <c r="X235"/>
  <c r="Y235"/>
  <c r="Z235"/>
  <c r="AA235"/>
  <c r="AB235"/>
  <c r="AC235"/>
  <c r="AD235"/>
  <c r="AE235"/>
  <c r="AF235"/>
  <c r="AG235"/>
  <c r="AH235"/>
  <c r="AI235"/>
  <c r="AJ235"/>
  <c r="AK235"/>
  <c r="AL235"/>
  <c r="AM235"/>
  <c r="AN235"/>
  <c r="AO235"/>
  <c r="AP235"/>
  <c r="C236"/>
  <c r="D236"/>
  <c r="E236"/>
  <c r="F236"/>
  <c r="G236"/>
  <c r="H236"/>
  <c r="I236"/>
  <c r="J236"/>
  <c r="K236"/>
  <c r="L236"/>
  <c r="M236"/>
  <c r="N236"/>
  <c r="O236"/>
  <c r="P236"/>
  <c r="Q236"/>
  <c r="R236"/>
  <c r="S236"/>
  <c r="T236"/>
  <c r="U236"/>
  <c r="V236"/>
  <c r="W236"/>
  <c r="X236"/>
  <c r="Y236"/>
  <c r="Z236"/>
  <c r="AA236"/>
  <c r="AB236"/>
  <c r="AC236"/>
  <c r="AD236"/>
  <c r="AE236"/>
  <c r="AF236"/>
  <c r="AG236"/>
  <c r="AH236"/>
  <c r="AI236"/>
  <c r="AJ236"/>
  <c r="AK236"/>
  <c r="AL236"/>
  <c r="AM236"/>
  <c r="AN236"/>
  <c r="AO236"/>
  <c r="AP236"/>
  <c r="C237"/>
  <c r="D237"/>
  <c r="E237"/>
  <c r="F237"/>
  <c r="G237"/>
  <c r="H237"/>
  <c r="I237"/>
  <c r="J237"/>
  <c r="K237"/>
  <c r="L237"/>
  <c r="M237"/>
  <c r="N237"/>
  <c r="O237"/>
  <c r="P237"/>
  <c r="Q237"/>
  <c r="R237"/>
  <c r="S237"/>
  <c r="T237"/>
  <c r="U237"/>
  <c r="V237"/>
  <c r="W237"/>
  <c r="X237"/>
  <c r="Y237"/>
  <c r="Z237"/>
  <c r="AA237"/>
  <c r="AB237"/>
  <c r="AC237"/>
  <c r="AD237"/>
  <c r="AE237"/>
  <c r="AF237"/>
  <c r="AG237"/>
  <c r="AH237"/>
  <c r="AI237"/>
  <c r="AJ237"/>
  <c r="AK237"/>
  <c r="AL237"/>
  <c r="AM237"/>
  <c r="AN237"/>
  <c r="AO237"/>
  <c r="AP237"/>
  <c r="C238"/>
  <c r="D238"/>
  <c r="E238"/>
  <c r="F238"/>
  <c r="G238"/>
  <c r="H238"/>
  <c r="I238"/>
  <c r="J238"/>
  <c r="K238"/>
  <c r="L238"/>
  <c r="M238"/>
  <c r="N238"/>
  <c r="O238"/>
  <c r="P238"/>
  <c r="Q238"/>
  <c r="R238"/>
  <c r="S238"/>
  <c r="T238"/>
  <c r="U238"/>
  <c r="V238"/>
  <c r="W238"/>
  <c r="X238"/>
  <c r="Y238"/>
  <c r="Z238"/>
  <c r="AA238"/>
  <c r="AB238"/>
  <c r="AC238"/>
  <c r="AD238"/>
  <c r="AE238"/>
  <c r="AF238"/>
  <c r="AG238"/>
  <c r="AH238"/>
  <c r="AI238"/>
  <c r="AJ238"/>
  <c r="AK238"/>
  <c r="AL238"/>
  <c r="AM238"/>
  <c r="AN238"/>
  <c r="AO238"/>
  <c r="AP238"/>
  <c r="C239"/>
  <c r="D239"/>
  <c r="E239"/>
  <c r="F239"/>
  <c r="G239"/>
  <c r="H239"/>
  <c r="I239"/>
  <c r="J239"/>
  <c r="K239"/>
  <c r="L239"/>
  <c r="M239"/>
  <c r="N239"/>
  <c r="O239"/>
  <c r="P239"/>
  <c r="Q239"/>
  <c r="R239"/>
  <c r="S239"/>
  <c r="T239"/>
  <c r="U239"/>
  <c r="V239"/>
  <c r="W239"/>
  <c r="X239"/>
  <c r="Y239"/>
  <c r="Z239"/>
  <c r="AA239"/>
  <c r="AB239"/>
  <c r="AC239"/>
  <c r="AD239"/>
  <c r="AE239"/>
  <c r="AF239"/>
  <c r="AG239"/>
  <c r="AH239"/>
  <c r="AI239"/>
  <c r="AJ239"/>
  <c r="AK239"/>
  <c r="AL239"/>
  <c r="AM239"/>
  <c r="AN239"/>
  <c r="AO239"/>
  <c r="AP239"/>
  <c r="C240"/>
  <c r="D240"/>
  <c r="E240"/>
  <c r="F240"/>
  <c r="G240"/>
  <c r="H240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Z240"/>
  <c r="AA240"/>
  <c r="AB240"/>
  <c r="AC240"/>
  <c r="AD240"/>
  <c r="AE240"/>
  <c r="AF240"/>
  <c r="AG240"/>
  <c r="AH240"/>
  <c r="AI240"/>
  <c r="AJ240"/>
  <c r="AK240"/>
  <c r="AL240"/>
  <c r="AM240"/>
  <c r="AN240"/>
  <c r="AO240"/>
  <c r="AP240"/>
  <c r="C241"/>
  <c r="D241"/>
  <c r="E241"/>
  <c r="F241"/>
  <c r="G241"/>
  <c r="H241"/>
  <c r="I241"/>
  <c r="J241"/>
  <c r="K241"/>
  <c r="L241"/>
  <c r="M241"/>
  <c r="N241"/>
  <c r="O241"/>
  <c r="P241"/>
  <c r="Q241"/>
  <c r="R241"/>
  <c r="S241"/>
  <c r="T241"/>
  <c r="U241"/>
  <c r="V241"/>
  <c r="W241"/>
  <c r="X241"/>
  <c r="Y241"/>
  <c r="Z241"/>
  <c r="AA241"/>
  <c r="AB241"/>
  <c r="AC241"/>
  <c r="AD241"/>
  <c r="AE241"/>
  <c r="AF241"/>
  <c r="AG241"/>
  <c r="AH241"/>
  <c r="AI241"/>
  <c r="AJ241"/>
  <c r="AK241"/>
  <c r="AL241"/>
  <c r="AM241"/>
  <c r="AN241"/>
  <c r="AO241"/>
  <c r="AP241"/>
  <c r="C242"/>
  <c r="D242"/>
  <c r="E242"/>
  <c r="F242"/>
  <c r="G242"/>
  <c r="H242"/>
  <c r="I242"/>
  <c r="J242"/>
  <c r="K242"/>
  <c r="L242"/>
  <c r="M242"/>
  <c r="N242"/>
  <c r="O242"/>
  <c r="P242"/>
  <c r="Q242"/>
  <c r="R242"/>
  <c r="S242"/>
  <c r="T242"/>
  <c r="U242"/>
  <c r="V242"/>
  <c r="W242"/>
  <c r="X242"/>
  <c r="Y242"/>
  <c r="Z242"/>
  <c r="AA242"/>
  <c r="AB242"/>
  <c r="AC242"/>
  <c r="AD242"/>
  <c r="AE242"/>
  <c r="AF242"/>
  <c r="AG242"/>
  <c r="AH242"/>
  <c r="AI242"/>
  <c r="AJ242"/>
  <c r="AK242"/>
  <c r="AL242"/>
  <c r="AM242"/>
  <c r="AN242"/>
  <c r="AO242"/>
  <c r="AP242"/>
  <c r="C243"/>
  <c r="D243"/>
  <c r="E243"/>
  <c r="F243"/>
  <c r="G243"/>
  <c r="H243"/>
  <c r="I243"/>
  <c r="J243"/>
  <c r="K243"/>
  <c r="L243"/>
  <c r="M243"/>
  <c r="N243"/>
  <c r="O243"/>
  <c r="P243"/>
  <c r="Q243"/>
  <c r="R243"/>
  <c r="S243"/>
  <c r="T243"/>
  <c r="U243"/>
  <c r="V243"/>
  <c r="W243"/>
  <c r="X243"/>
  <c r="Y243"/>
  <c r="Z243"/>
  <c r="AA243"/>
  <c r="AB243"/>
  <c r="AC243"/>
  <c r="AD243"/>
  <c r="AE243"/>
  <c r="AF243"/>
  <c r="AG243"/>
  <c r="AH243"/>
  <c r="AI243"/>
  <c r="AJ243"/>
  <c r="AK243"/>
  <c r="AL243"/>
  <c r="AM243"/>
  <c r="AN243"/>
  <c r="AO243"/>
  <c r="AP243"/>
  <c r="C244"/>
  <c r="D244"/>
  <c r="E244"/>
  <c r="F244"/>
  <c r="G244"/>
  <c r="H244"/>
  <c r="I244"/>
  <c r="J244"/>
  <c r="K244"/>
  <c r="L244"/>
  <c r="M244"/>
  <c r="N244"/>
  <c r="O244"/>
  <c r="P244"/>
  <c r="Q244"/>
  <c r="R244"/>
  <c r="S244"/>
  <c r="T244"/>
  <c r="U244"/>
  <c r="V244"/>
  <c r="W244"/>
  <c r="X244"/>
  <c r="Y244"/>
  <c r="Z244"/>
  <c r="AA244"/>
  <c r="AB244"/>
  <c r="AC244"/>
  <c r="AD244"/>
  <c r="AE244"/>
  <c r="AF244"/>
  <c r="AG244"/>
  <c r="AH244"/>
  <c r="AI244"/>
  <c r="AJ244"/>
  <c r="AK244"/>
  <c r="AL244"/>
  <c r="AM244"/>
  <c r="AN244"/>
  <c r="AO244"/>
  <c r="AP244"/>
  <c r="C245"/>
  <c r="D245"/>
  <c r="E245"/>
  <c r="F245"/>
  <c r="G245"/>
  <c r="H245"/>
  <c r="I245"/>
  <c r="J245"/>
  <c r="K245"/>
  <c r="L245"/>
  <c r="M245"/>
  <c r="N245"/>
  <c r="O245"/>
  <c r="P245"/>
  <c r="Q245"/>
  <c r="R245"/>
  <c r="S245"/>
  <c r="T245"/>
  <c r="U245"/>
  <c r="V245"/>
  <c r="W245"/>
  <c r="X245"/>
  <c r="Y245"/>
  <c r="Z245"/>
  <c r="AA245"/>
  <c r="AB245"/>
  <c r="AC245"/>
  <c r="AD245"/>
  <c r="AE245"/>
  <c r="AF245"/>
  <c r="AG245"/>
  <c r="AH245"/>
  <c r="AI245"/>
  <c r="AJ245"/>
  <c r="AK245"/>
  <c r="AL245"/>
  <c r="AM245"/>
  <c r="AN245"/>
  <c r="AO245"/>
  <c r="AP245"/>
  <c r="C246"/>
  <c r="D246"/>
  <c r="E246"/>
  <c r="F246"/>
  <c r="G246"/>
  <c r="H246"/>
  <c r="I246"/>
  <c r="J246"/>
  <c r="K246"/>
  <c r="L246"/>
  <c r="M246"/>
  <c r="N246"/>
  <c r="O246"/>
  <c r="P246"/>
  <c r="Q246"/>
  <c r="R246"/>
  <c r="S246"/>
  <c r="T246"/>
  <c r="U246"/>
  <c r="V246"/>
  <c r="W246"/>
  <c r="X246"/>
  <c r="Y246"/>
  <c r="Z246"/>
  <c r="AA246"/>
  <c r="AB246"/>
  <c r="AC246"/>
  <c r="AD246"/>
  <c r="AE246"/>
  <c r="AF246"/>
  <c r="AG246"/>
  <c r="AH246"/>
  <c r="AI246"/>
  <c r="AJ246"/>
  <c r="AK246"/>
  <c r="AL246"/>
  <c r="AM246"/>
  <c r="AN246"/>
  <c r="AO246"/>
  <c r="AP246"/>
  <c r="C247"/>
  <c r="D247"/>
  <c r="E247"/>
  <c r="F247"/>
  <c r="G247"/>
  <c r="H247"/>
  <c r="I247"/>
  <c r="J247"/>
  <c r="K247"/>
  <c r="L247"/>
  <c r="M247"/>
  <c r="N247"/>
  <c r="O247"/>
  <c r="P247"/>
  <c r="Q247"/>
  <c r="R247"/>
  <c r="S247"/>
  <c r="T247"/>
  <c r="U247"/>
  <c r="V247"/>
  <c r="W247"/>
  <c r="X247"/>
  <c r="Y247"/>
  <c r="Z247"/>
  <c r="AA247"/>
  <c r="AB247"/>
  <c r="AC247"/>
  <c r="AD247"/>
  <c r="AE247"/>
  <c r="AF247"/>
  <c r="AG247"/>
  <c r="AH247"/>
  <c r="AI247"/>
  <c r="AJ247"/>
  <c r="AK247"/>
  <c r="AL247"/>
  <c r="AM247"/>
  <c r="AN247"/>
  <c r="AO247"/>
  <c r="AP247"/>
  <c r="C248"/>
  <c r="D248"/>
  <c r="E248"/>
  <c r="F248"/>
  <c r="G248"/>
  <c r="H248"/>
  <c r="I248"/>
  <c r="J248"/>
  <c r="K248"/>
  <c r="L248"/>
  <c r="M248"/>
  <c r="N248"/>
  <c r="O248"/>
  <c r="P248"/>
  <c r="Q248"/>
  <c r="R248"/>
  <c r="S248"/>
  <c r="T248"/>
  <c r="U248"/>
  <c r="V248"/>
  <c r="W248"/>
  <c r="X248"/>
  <c r="Y248"/>
  <c r="Z248"/>
  <c r="AA248"/>
  <c r="AB248"/>
  <c r="AC248"/>
  <c r="AD248"/>
  <c r="AE248"/>
  <c r="AF248"/>
  <c r="AG248"/>
  <c r="AH248"/>
  <c r="AI248"/>
  <c r="AJ248"/>
  <c r="AK248"/>
  <c r="AL248"/>
  <c r="AM248"/>
  <c r="AN248"/>
  <c r="AO248"/>
  <c r="AP248"/>
  <c r="C249"/>
  <c r="D249"/>
  <c r="E249"/>
  <c r="F249"/>
  <c r="G249"/>
  <c r="H249"/>
  <c r="I249"/>
  <c r="J249"/>
  <c r="K249"/>
  <c r="L249"/>
  <c r="M249"/>
  <c r="N249"/>
  <c r="O249"/>
  <c r="P249"/>
  <c r="Q249"/>
  <c r="R249"/>
  <c r="S249"/>
  <c r="T249"/>
  <c r="U249"/>
  <c r="V249"/>
  <c r="W249"/>
  <c r="X249"/>
  <c r="Y249"/>
  <c r="Z249"/>
  <c r="AA249"/>
  <c r="AB249"/>
  <c r="AC249"/>
  <c r="AD249"/>
  <c r="AE249"/>
  <c r="AF249"/>
  <c r="AG249"/>
  <c r="AH249"/>
  <c r="AI249"/>
  <c r="AJ249"/>
  <c r="AK249"/>
  <c r="AL249"/>
  <c r="AM249"/>
  <c r="AN249"/>
  <c r="AO249"/>
  <c r="AP249"/>
  <c r="C250"/>
  <c r="D250"/>
  <c r="E250"/>
  <c r="F250"/>
  <c r="G250"/>
  <c r="H250"/>
  <c r="I250"/>
  <c r="J250"/>
  <c r="K250"/>
  <c r="L250"/>
  <c r="M250"/>
  <c r="N250"/>
  <c r="O250"/>
  <c r="P250"/>
  <c r="Q250"/>
  <c r="R250"/>
  <c r="S250"/>
  <c r="T250"/>
  <c r="U250"/>
  <c r="V250"/>
  <c r="W250"/>
  <c r="X250"/>
  <c r="Y250"/>
  <c r="Z250"/>
  <c r="AA250"/>
  <c r="AB250"/>
  <c r="AC250"/>
  <c r="AD250"/>
  <c r="AE250"/>
  <c r="AF250"/>
  <c r="AG250"/>
  <c r="AH250"/>
  <c r="AI250"/>
  <c r="AJ250"/>
  <c r="AK250"/>
  <c r="AL250"/>
  <c r="AM250"/>
  <c r="AN250"/>
  <c r="AO250"/>
  <c r="AP250"/>
  <c r="C251"/>
  <c r="D251"/>
  <c r="E251"/>
  <c r="F251"/>
  <c r="G251"/>
  <c r="H251"/>
  <c r="I251"/>
  <c r="J251"/>
  <c r="K251"/>
  <c r="L251"/>
  <c r="M251"/>
  <c r="N251"/>
  <c r="O251"/>
  <c r="P251"/>
  <c r="Q251"/>
  <c r="R251"/>
  <c r="S251"/>
  <c r="T251"/>
  <c r="U251"/>
  <c r="V251"/>
  <c r="W251"/>
  <c r="X251"/>
  <c r="Y251"/>
  <c r="Z251"/>
  <c r="AA251"/>
  <c r="AB251"/>
  <c r="AC251"/>
  <c r="AD251"/>
  <c r="AE251"/>
  <c r="AF251"/>
  <c r="AG251"/>
  <c r="AH251"/>
  <c r="AI251"/>
  <c r="AJ251"/>
  <c r="AK251"/>
  <c r="AL251"/>
  <c r="AM251"/>
  <c r="AN251"/>
  <c r="AO251"/>
  <c r="AP251"/>
  <c r="C252"/>
  <c r="D252"/>
  <c r="E252"/>
  <c r="F252"/>
  <c r="G252"/>
  <c r="H252"/>
  <c r="I252"/>
  <c r="J252"/>
  <c r="K252"/>
  <c r="L252"/>
  <c r="M252"/>
  <c r="N252"/>
  <c r="O252"/>
  <c r="P252"/>
  <c r="Q252"/>
  <c r="R252"/>
  <c r="S252"/>
  <c r="T252"/>
  <c r="U252"/>
  <c r="V252"/>
  <c r="W252"/>
  <c r="X252"/>
  <c r="Y252"/>
  <c r="Z252"/>
  <c r="AA252"/>
  <c r="AB252"/>
  <c r="AC252"/>
  <c r="AD252"/>
  <c r="AE252"/>
  <c r="AF252"/>
  <c r="AG252"/>
  <c r="AH252"/>
  <c r="AI252"/>
  <c r="AJ252"/>
  <c r="AK252"/>
  <c r="AL252"/>
  <c r="AM252"/>
  <c r="AN252"/>
  <c r="AO252"/>
  <c r="AP252"/>
  <c r="C253"/>
  <c r="D253"/>
  <c r="E253"/>
  <c r="F253"/>
  <c r="G253"/>
  <c r="H253"/>
  <c r="I253"/>
  <c r="J253"/>
  <c r="K253"/>
  <c r="L253"/>
  <c r="M253"/>
  <c r="N253"/>
  <c r="O253"/>
  <c r="P253"/>
  <c r="Q253"/>
  <c r="R253"/>
  <c r="S253"/>
  <c r="T253"/>
  <c r="U253"/>
  <c r="V253"/>
  <c r="W253"/>
  <c r="X253"/>
  <c r="Y253"/>
  <c r="Z253"/>
  <c r="AA253"/>
  <c r="AB253"/>
  <c r="AC253"/>
  <c r="AD253"/>
  <c r="AE253"/>
  <c r="AF253"/>
  <c r="AG253"/>
  <c r="AH253"/>
  <c r="AI253"/>
  <c r="AJ253"/>
  <c r="AK253"/>
  <c r="AL253"/>
  <c r="AM253"/>
  <c r="AN253"/>
  <c r="AO253"/>
  <c r="AP253"/>
  <c r="C254"/>
  <c r="D254"/>
  <c r="E254"/>
  <c r="F254"/>
  <c r="G254"/>
  <c r="H254"/>
  <c r="I254"/>
  <c r="J254"/>
  <c r="K254"/>
  <c r="L254"/>
  <c r="M254"/>
  <c r="N254"/>
  <c r="O254"/>
  <c r="P254"/>
  <c r="Q254"/>
  <c r="R254"/>
  <c r="S254"/>
  <c r="T254"/>
  <c r="U254"/>
  <c r="V254"/>
  <c r="W254"/>
  <c r="X254"/>
  <c r="Y254"/>
  <c r="Z254"/>
  <c r="AA254"/>
  <c r="AB254"/>
  <c r="AC254"/>
  <c r="AD254"/>
  <c r="AE254"/>
  <c r="AF254"/>
  <c r="AG254"/>
  <c r="AH254"/>
  <c r="AI254"/>
  <c r="AJ254"/>
  <c r="AK254"/>
  <c r="AL254"/>
  <c r="AM254"/>
  <c r="AN254"/>
  <c r="AO254"/>
  <c r="AP254"/>
  <c r="C255"/>
  <c r="D255"/>
  <c r="E255"/>
  <c r="F255"/>
  <c r="G255"/>
  <c r="H255"/>
  <c r="I255"/>
  <c r="J255"/>
  <c r="K255"/>
  <c r="L255"/>
  <c r="M255"/>
  <c r="N255"/>
  <c r="O255"/>
  <c r="P255"/>
  <c r="Q255"/>
  <c r="R255"/>
  <c r="S255"/>
  <c r="T255"/>
  <c r="U255"/>
  <c r="V255"/>
  <c r="W255"/>
  <c r="X255"/>
  <c r="Y255"/>
  <c r="Z255"/>
  <c r="AA255"/>
  <c r="AB255"/>
  <c r="AC255"/>
  <c r="AD255"/>
  <c r="AE255"/>
  <c r="AF255"/>
  <c r="AG255"/>
  <c r="AH255"/>
  <c r="AI255"/>
  <c r="AJ255"/>
  <c r="AK255"/>
  <c r="AL255"/>
  <c r="AM255"/>
  <c r="AN255"/>
  <c r="AO255"/>
  <c r="AP255"/>
  <c r="C256"/>
  <c r="D256"/>
  <c r="E256"/>
  <c r="F256"/>
  <c r="G256"/>
  <c r="H256"/>
  <c r="I256"/>
  <c r="J256"/>
  <c r="K256"/>
  <c r="L256"/>
  <c r="M256"/>
  <c r="N256"/>
  <c r="O256"/>
  <c r="P256"/>
  <c r="Q256"/>
  <c r="R256"/>
  <c r="S256"/>
  <c r="T256"/>
  <c r="U256"/>
  <c r="V256"/>
  <c r="W256"/>
  <c r="X256"/>
  <c r="Y256"/>
  <c r="Z256"/>
  <c r="AA256"/>
  <c r="AB256"/>
  <c r="AC256"/>
  <c r="AD256"/>
  <c r="AE256"/>
  <c r="AF256"/>
  <c r="AG256"/>
  <c r="AH256"/>
  <c r="AI256"/>
  <c r="AJ256"/>
  <c r="AK256"/>
  <c r="AL256"/>
  <c r="AM256"/>
  <c r="AN256"/>
  <c r="AO256"/>
  <c r="AP256"/>
  <c r="C257"/>
  <c r="D257"/>
  <c r="E257"/>
  <c r="F257"/>
  <c r="G257"/>
  <c r="H257"/>
  <c r="I257"/>
  <c r="J257"/>
  <c r="K257"/>
  <c r="L257"/>
  <c r="M257"/>
  <c r="N257"/>
  <c r="O257"/>
  <c r="P257"/>
  <c r="Q257"/>
  <c r="R257"/>
  <c r="S257"/>
  <c r="T257"/>
  <c r="U257"/>
  <c r="V257"/>
  <c r="W257"/>
  <c r="X257"/>
  <c r="Y257"/>
  <c r="Z257"/>
  <c r="AA257"/>
  <c r="AB257"/>
  <c r="AC257"/>
  <c r="AD257"/>
  <c r="AE257"/>
  <c r="AF257"/>
  <c r="AG257"/>
  <c r="AH257"/>
  <c r="AI257"/>
  <c r="AJ257"/>
  <c r="AK257"/>
  <c r="AL257"/>
  <c r="AM257"/>
  <c r="AN257"/>
  <c r="AO257"/>
  <c r="AP257"/>
  <c r="C258"/>
  <c r="D258"/>
  <c r="E258"/>
  <c r="F258"/>
  <c r="G258"/>
  <c r="H258"/>
  <c r="I258"/>
  <c r="J258"/>
  <c r="K258"/>
  <c r="L258"/>
  <c r="M258"/>
  <c r="N258"/>
  <c r="O258"/>
  <c r="P258"/>
  <c r="Q258"/>
  <c r="R258"/>
  <c r="S258"/>
  <c r="T258"/>
  <c r="U258"/>
  <c r="V258"/>
  <c r="W258"/>
  <c r="X258"/>
  <c r="Y258"/>
  <c r="Z258"/>
  <c r="AA258"/>
  <c r="AB258"/>
  <c r="AC258"/>
  <c r="AD258"/>
  <c r="AE258"/>
  <c r="AF258"/>
  <c r="AG258"/>
  <c r="AH258"/>
  <c r="AI258"/>
  <c r="AJ258"/>
  <c r="AK258"/>
  <c r="AL258"/>
  <c r="AM258"/>
  <c r="AN258"/>
  <c r="AO258"/>
  <c r="AP258"/>
  <c r="C259"/>
  <c r="D259"/>
  <c r="E259"/>
  <c r="F259"/>
  <c r="G259"/>
  <c r="H259"/>
  <c r="I259"/>
  <c r="J259"/>
  <c r="K259"/>
  <c r="L259"/>
  <c r="M259"/>
  <c r="N259"/>
  <c r="O259"/>
  <c r="P259"/>
  <c r="Q259"/>
  <c r="R259"/>
  <c r="S259"/>
  <c r="T259"/>
  <c r="U259"/>
  <c r="V259"/>
  <c r="W259"/>
  <c r="X259"/>
  <c r="Y259"/>
  <c r="Z259"/>
  <c r="AA259"/>
  <c r="AB259"/>
  <c r="AC259"/>
  <c r="AD259"/>
  <c r="AE259"/>
  <c r="AF259"/>
  <c r="AG259"/>
  <c r="AH259"/>
  <c r="AI259"/>
  <c r="AJ259"/>
  <c r="AK259"/>
  <c r="AL259"/>
  <c r="AM259"/>
  <c r="AN259"/>
  <c r="AO259"/>
  <c r="AP259"/>
  <c r="C260"/>
  <c r="D260"/>
  <c r="E260"/>
  <c r="F260"/>
  <c r="G260"/>
  <c r="H260"/>
  <c r="I260"/>
  <c r="J260"/>
  <c r="K260"/>
  <c r="L260"/>
  <c r="M260"/>
  <c r="N260"/>
  <c r="O260"/>
  <c r="P260"/>
  <c r="Q260"/>
  <c r="R260"/>
  <c r="S260"/>
  <c r="T260"/>
  <c r="U260"/>
  <c r="V260"/>
  <c r="W260"/>
  <c r="X260"/>
  <c r="Y260"/>
  <c r="Z260"/>
  <c r="AA260"/>
  <c r="AB260"/>
  <c r="AC260"/>
  <c r="AD260"/>
  <c r="AE260"/>
  <c r="AF260"/>
  <c r="AG260"/>
  <c r="AH260"/>
  <c r="AI260"/>
  <c r="AJ260"/>
  <c r="AK260"/>
  <c r="AL260"/>
  <c r="AM260"/>
  <c r="AN260"/>
  <c r="AO260"/>
  <c r="AP260"/>
  <c r="C261"/>
  <c r="D261"/>
  <c r="E261"/>
  <c r="F261"/>
  <c r="G261"/>
  <c r="H261"/>
  <c r="I261"/>
  <c r="J261"/>
  <c r="K261"/>
  <c r="L261"/>
  <c r="M261"/>
  <c r="N261"/>
  <c r="O261"/>
  <c r="P261"/>
  <c r="Q261"/>
  <c r="R261"/>
  <c r="S261"/>
  <c r="T261"/>
  <c r="U261"/>
  <c r="V261"/>
  <c r="W261"/>
  <c r="X261"/>
  <c r="Y261"/>
  <c r="Z261"/>
  <c r="AA261"/>
  <c r="AB261"/>
  <c r="AC261"/>
  <c r="AD261"/>
  <c r="AE261"/>
  <c r="AF261"/>
  <c r="AG261"/>
  <c r="AH261"/>
  <c r="AI261"/>
  <c r="AJ261"/>
  <c r="AK261"/>
  <c r="AL261"/>
  <c r="AM261"/>
  <c r="AN261"/>
  <c r="AO261"/>
  <c r="AP261"/>
  <c r="C262"/>
  <c r="D262"/>
  <c r="E262"/>
  <c r="F262"/>
  <c r="G262"/>
  <c r="H262"/>
  <c r="I262"/>
  <c r="J262"/>
  <c r="K262"/>
  <c r="L262"/>
  <c r="M262"/>
  <c r="N262"/>
  <c r="O262"/>
  <c r="P262"/>
  <c r="Q262"/>
  <c r="R262"/>
  <c r="S262"/>
  <c r="T262"/>
  <c r="U262"/>
  <c r="V262"/>
  <c r="W262"/>
  <c r="X262"/>
  <c r="Y262"/>
  <c r="Z262"/>
  <c r="AA262"/>
  <c r="AB262"/>
  <c r="AC262"/>
  <c r="AD262"/>
  <c r="AE262"/>
  <c r="AF262"/>
  <c r="AG262"/>
  <c r="AH262"/>
  <c r="AI262"/>
  <c r="AJ262"/>
  <c r="AK262"/>
  <c r="AL262"/>
  <c r="AM262"/>
  <c r="AN262"/>
  <c r="AO262"/>
  <c r="AP262"/>
  <c r="C263"/>
  <c r="D263"/>
  <c r="E263"/>
  <c r="F263"/>
  <c r="G263"/>
  <c r="H263"/>
  <c r="I263"/>
  <c r="J263"/>
  <c r="K263"/>
  <c r="L263"/>
  <c r="M263"/>
  <c r="N263"/>
  <c r="O263"/>
  <c r="P263"/>
  <c r="Q263"/>
  <c r="R263"/>
  <c r="S263"/>
  <c r="T263"/>
  <c r="U263"/>
  <c r="V263"/>
  <c r="W263"/>
  <c r="X263"/>
  <c r="Y263"/>
  <c r="Z263"/>
  <c r="AA263"/>
  <c r="AB263"/>
  <c r="AC263"/>
  <c r="AD263"/>
  <c r="AE263"/>
  <c r="AF263"/>
  <c r="AG263"/>
  <c r="AH263"/>
  <c r="AI263"/>
  <c r="AJ263"/>
  <c r="AK263"/>
  <c r="AL263"/>
  <c r="AM263"/>
  <c r="AN263"/>
  <c r="AO263"/>
  <c r="AP263"/>
  <c r="C264"/>
  <c r="D264"/>
  <c r="E264"/>
  <c r="F264"/>
  <c r="G264"/>
  <c r="H264"/>
  <c r="I264"/>
  <c r="J264"/>
  <c r="K264"/>
  <c r="L264"/>
  <c r="M264"/>
  <c r="N264"/>
  <c r="O264"/>
  <c r="P264"/>
  <c r="Q264"/>
  <c r="R264"/>
  <c r="S264"/>
  <c r="T264"/>
  <c r="U264"/>
  <c r="V264"/>
  <c r="W264"/>
  <c r="X264"/>
  <c r="Y264"/>
  <c r="Z264"/>
  <c r="AA264"/>
  <c r="AB264"/>
  <c r="AC264"/>
  <c r="AD264"/>
  <c r="AE264"/>
  <c r="AF264"/>
  <c r="AG264"/>
  <c r="AH264"/>
  <c r="AI264"/>
  <c r="AJ264"/>
  <c r="AK264"/>
  <c r="AL264"/>
  <c r="AM264"/>
  <c r="AN264"/>
  <c r="AO264"/>
  <c r="AP264"/>
  <c r="C265"/>
  <c r="D265"/>
  <c r="E265"/>
  <c r="F265"/>
  <c r="G265"/>
  <c r="H265"/>
  <c r="I265"/>
  <c r="J265"/>
  <c r="K265"/>
  <c r="L265"/>
  <c r="M265"/>
  <c r="N265"/>
  <c r="O265"/>
  <c r="P265"/>
  <c r="Q265"/>
  <c r="R265"/>
  <c r="S265"/>
  <c r="T265"/>
  <c r="U265"/>
  <c r="V265"/>
  <c r="W265"/>
  <c r="X265"/>
  <c r="Y265"/>
  <c r="Z265"/>
  <c r="AA265"/>
  <c r="AB265"/>
  <c r="AC265"/>
  <c r="AD265"/>
  <c r="AE265"/>
  <c r="AF265"/>
  <c r="AG265"/>
  <c r="AH265"/>
  <c r="AI265"/>
  <c r="AJ265"/>
  <c r="AK265"/>
  <c r="AL265"/>
  <c r="AM265"/>
  <c r="AN265"/>
  <c r="AO265"/>
  <c r="AP265"/>
  <c r="C266"/>
  <c r="D266"/>
  <c r="E266"/>
  <c r="F266"/>
  <c r="G266"/>
  <c r="H266"/>
  <c r="I266"/>
  <c r="J266"/>
  <c r="K266"/>
  <c r="L266"/>
  <c r="M266"/>
  <c r="N266"/>
  <c r="O266"/>
  <c r="P266"/>
  <c r="Q266"/>
  <c r="R266"/>
  <c r="S266"/>
  <c r="T266"/>
  <c r="U266"/>
  <c r="V266"/>
  <c r="W266"/>
  <c r="X266"/>
  <c r="Y266"/>
  <c r="Z266"/>
  <c r="AA266"/>
  <c r="AB266"/>
  <c r="AC266"/>
  <c r="AD266"/>
  <c r="AE266"/>
  <c r="AF266"/>
  <c r="AG266"/>
  <c r="AH266"/>
  <c r="AI266"/>
  <c r="AJ266"/>
  <c r="AK266"/>
  <c r="AL266"/>
  <c r="AM266"/>
  <c r="AN266"/>
  <c r="AO266"/>
  <c r="AP266"/>
  <c r="C267"/>
  <c r="D267"/>
  <c r="E267"/>
  <c r="F267"/>
  <c r="G267"/>
  <c r="H267"/>
  <c r="I267"/>
  <c r="J267"/>
  <c r="K267"/>
  <c r="L267"/>
  <c r="M267"/>
  <c r="N267"/>
  <c r="O267"/>
  <c r="P267"/>
  <c r="Q267"/>
  <c r="R267"/>
  <c r="S267"/>
  <c r="T267"/>
  <c r="U267"/>
  <c r="V267"/>
  <c r="W267"/>
  <c r="X267"/>
  <c r="Y267"/>
  <c r="Z267"/>
  <c r="AA267"/>
  <c r="AB267"/>
  <c r="AC267"/>
  <c r="AD267"/>
  <c r="AE267"/>
  <c r="AF267"/>
  <c r="AG267"/>
  <c r="AH267"/>
  <c r="AI267"/>
  <c r="AJ267"/>
  <c r="AK267"/>
  <c r="AL267"/>
  <c r="AM267"/>
  <c r="AN267"/>
  <c r="AO267"/>
  <c r="AP267"/>
  <c r="C268"/>
  <c r="D268"/>
  <c r="E268"/>
  <c r="F268"/>
  <c r="G268"/>
  <c r="H268"/>
  <c r="I268"/>
  <c r="J268"/>
  <c r="K268"/>
  <c r="L268"/>
  <c r="M268"/>
  <c r="N268"/>
  <c r="O268"/>
  <c r="P268"/>
  <c r="Q268"/>
  <c r="R268"/>
  <c r="S268"/>
  <c r="T268"/>
  <c r="U268"/>
  <c r="V268"/>
  <c r="W268"/>
  <c r="X268"/>
  <c r="Y268"/>
  <c r="Z268"/>
  <c r="AA268"/>
  <c r="AB268"/>
  <c r="AC268"/>
  <c r="AD268"/>
  <c r="AE268"/>
  <c r="AF268"/>
  <c r="AG268"/>
  <c r="AH268"/>
  <c r="AI268"/>
  <c r="AJ268"/>
  <c r="AK268"/>
  <c r="AL268"/>
  <c r="AM268"/>
  <c r="AN268"/>
  <c r="AO268"/>
  <c r="AP268"/>
  <c r="C269"/>
  <c r="D269"/>
  <c r="E269"/>
  <c r="F269"/>
  <c r="G269"/>
  <c r="H269"/>
  <c r="I269"/>
  <c r="J269"/>
  <c r="K269"/>
  <c r="L269"/>
  <c r="M269"/>
  <c r="N269"/>
  <c r="O269"/>
  <c r="P269"/>
  <c r="Q269"/>
  <c r="R269"/>
  <c r="S269"/>
  <c r="T269"/>
  <c r="U269"/>
  <c r="V269"/>
  <c r="W269"/>
  <c r="X269"/>
  <c r="Y269"/>
  <c r="Z269"/>
  <c r="AA269"/>
  <c r="AB269"/>
  <c r="AC269"/>
  <c r="AD269"/>
  <c r="AE269"/>
  <c r="AF269"/>
  <c r="AG269"/>
  <c r="AH269"/>
  <c r="AI269"/>
  <c r="AJ269"/>
  <c r="AK269"/>
  <c r="AL269"/>
  <c r="AM269"/>
  <c r="AN269"/>
  <c r="AO269"/>
  <c r="AP269"/>
  <c r="C270"/>
  <c r="D270"/>
  <c r="E270"/>
  <c r="F270"/>
  <c r="G270"/>
  <c r="H270"/>
  <c r="I270"/>
  <c r="J270"/>
  <c r="K270"/>
  <c r="L270"/>
  <c r="M270"/>
  <c r="N270"/>
  <c r="O270"/>
  <c r="P270"/>
  <c r="Q270"/>
  <c r="R270"/>
  <c r="S270"/>
  <c r="T270"/>
  <c r="U270"/>
  <c r="V270"/>
  <c r="W270"/>
  <c r="X270"/>
  <c r="Y270"/>
  <c r="Z270"/>
  <c r="AA270"/>
  <c r="AB270"/>
  <c r="AC270"/>
  <c r="AD270"/>
  <c r="AE270"/>
  <c r="AF270"/>
  <c r="AG270"/>
  <c r="AH270"/>
  <c r="AI270"/>
  <c r="AJ270"/>
  <c r="AK270"/>
  <c r="AL270"/>
  <c r="AM270"/>
  <c r="AN270"/>
  <c r="AO270"/>
  <c r="AP270"/>
  <c r="C271"/>
  <c r="D271"/>
  <c r="E271"/>
  <c r="F271"/>
  <c r="G271"/>
  <c r="H271"/>
  <c r="I271"/>
  <c r="J271"/>
  <c r="K271"/>
  <c r="L271"/>
  <c r="M271"/>
  <c r="N271"/>
  <c r="O271"/>
  <c r="P271"/>
  <c r="Q271"/>
  <c r="R271"/>
  <c r="S271"/>
  <c r="T271"/>
  <c r="U271"/>
  <c r="V271"/>
  <c r="W271"/>
  <c r="X271"/>
  <c r="Y271"/>
  <c r="Z271"/>
  <c r="AA271"/>
  <c r="AB271"/>
  <c r="AC271"/>
  <c r="AD271"/>
  <c r="AE271"/>
  <c r="AF271"/>
  <c r="AG271"/>
  <c r="AH271"/>
  <c r="AI271"/>
  <c r="AJ271"/>
  <c r="AK271"/>
  <c r="AL271"/>
  <c r="AM271"/>
  <c r="AN271"/>
  <c r="AO271"/>
  <c r="AP271"/>
  <c r="C272"/>
  <c r="D272"/>
  <c r="E272"/>
  <c r="F272"/>
  <c r="G272"/>
  <c r="H272"/>
  <c r="I272"/>
  <c r="J272"/>
  <c r="K272"/>
  <c r="L272"/>
  <c r="M272"/>
  <c r="N272"/>
  <c r="O272"/>
  <c r="P272"/>
  <c r="Q272"/>
  <c r="R272"/>
  <c r="S272"/>
  <c r="T272"/>
  <c r="U272"/>
  <c r="V272"/>
  <c r="W272"/>
  <c r="X272"/>
  <c r="Y272"/>
  <c r="Z272"/>
  <c r="AA272"/>
  <c r="AB272"/>
  <c r="AC272"/>
  <c r="AD272"/>
  <c r="AE272"/>
  <c r="AF272"/>
  <c r="AG272"/>
  <c r="AH272"/>
  <c r="AI272"/>
  <c r="AJ272"/>
  <c r="AK272"/>
  <c r="AL272"/>
  <c r="AM272"/>
  <c r="AN272"/>
  <c r="AO272"/>
  <c r="AP272"/>
  <c r="C273"/>
  <c r="D273"/>
  <c r="E273"/>
  <c r="F273"/>
  <c r="G273"/>
  <c r="H273"/>
  <c r="I273"/>
  <c r="J273"/>
  <c r="K273"/>
  <c r="L273"/>
  <c r="M273"/>
  <c r="N273"/>
  <c r="O273"/>
  <c r="P273"/>
  <c r="Q273"/>
  <c r="R273"/>
  <c r="S273"/>
  <c r="T273"/>
  <c r="U273"/>
  <c r="V273"/>
  <c r="W273"/>
  <c r="X273"/>
  <c r="Y273"/>
  <c r="Z273"/>
  <c r="AA273"/>
  <c r="AB273"/>
  <c r="AC273"/>
  <c r="AD273"/>
  <c r="AE273"/>
  <c r="AF273"/>
  <c r="AG273"/>
  <c r="AH273"/>
  <c r="AI273"/>
  <c r="AJ273"/>
  <c r="AK273"/>
  <c r="AL273"/>
  <c r="AM273"/>
  <c r="AN273"/>
  <c r="AO273"/>
  <c r="AP273"/>
  <c r="C274"/>
  <c r="D274"/>
  <c r="E274"/>
  <c r="F274"/>
  <c r="G274"/>
  <c r="H274"/>
  <c r="I274"/>
  <c r="J274"/>
  <c r="K274"/>
  <c r="L274"/>
  <c r="M274"/>
  <c r="N274"/>
  <c r="O274"/>
  <c r="P274"/>
  <c r="Q274"/>
  <c r="R274"/>
  <c r="S274"/>
  <c r="T274"/>
  <c r="U274"/>
  <c r="V274"/>
  <c r="W274"/>
  <c r="X274"/>
  <c r="Y274"/>
  <c r="Z274"/>
  <c r="AA274"/>
  <c r="AB274"/>
  <c r="AC274"/>
  <c r="AD274"/>
  <c r="AE274"/>
  <c r="AF274"/>
  <c r="AG274"/>
  <c r="AH274"/>
  <c r="AI274"/>
  <c r="AJ274"/>
  <c r="AK274"/>
  <c r="AL274"/>
  <c r="AM274"/>
  <c r="AN274"/>
  <c r="AO274"/>
  <c r="AP274"/>
  <c r="C275"/>
  <c r="D275"/>
  <c r="E275"/>
  <c r="F275"/>
  <c r="G275"/>
  <c r="H275"/>
  <c r="I275"/>
  <c r="J275"/>
  <c r="K275"/>
  <c r="L275"/>
  <c r="M275"/>
  <c r="N275"/>
  <c r="O275"/>
  <c r="P275"/>
  <c r="Q275"/>
  <c r="R275"/>
  <c r="S275"/>
  <c r="T275"/>
  <c r="U275"/>
  <c r="V275"/>
  <c r="W275"/>
  <c r="X275"/>
  <c r="Y275"/>
  <c r="Z275"/>
  <c r="AA275"/>
  <c r="AB275"/>
  <c r="AC275"/>
  <c r="AD275"/>
  <c r="AE275"/>
  <c r="AF275"/>
  <c r="AG275"/>
  <c r="AH275"/>
  <c r="AI275"/>
  <c r="AJ275"/>
  <c r="AK275"/>
  <c r="AL275"/>
  <c r="AM275"/>
  <c r="AN275"/>
  <c r="AO275"/>
  <c r="AP275"/>
  <c r="C276"/>
  <c r="D276"/>
  <c r="E276"/>
  <c r="F276"/>
  <c r="G276"/>
  <c r="H276"/>
  <c r="I276"/>
  <c r="J276"/>
  <c r="K276"/>
  <c r="L276"/>
  <c r="M276"/>
  <c r="N276"/>
  <c r="O276"/>
  <c r="P276"/>
  <c r="Q276"/>
  <c r="R276"/>
  <c r="S276"/>
  <c r="T276"/>
  <c r="U276"/>
  <c r="V276"/>
  <c r="W276"/>
  <c r="X276"/>
  <c r="Y276"/>
  <c r="Z276"/>
  <c r="AA276"/>
  <c r="AB276"/>
  <c r="AC276"/>
  <c r="AD276"/>
  <c r="AE276"/>
  <c r="AF276"/>
  <c r="AG276"/>
  <c r="AH276"/>
  <c r="AI276"/>
  <c r="AJ276"/>
  <c r="AK276"/>
  <c r="AL276"/>
  <c r="AM276"/>
  <c r="AN276"/>
  <c r="AO276"/>
  <c r="AP276"/>
  <c r="C277"/>
  <c r="D277"/>
  <c r="E277"/>
  <c r="F277"/>
  <c r="G277"/>
  <c r="H277"/>
  <c r="I277"/>
  <c r="J277"/>
  <c r="K277"/>
  <c r="L277"/>
  <c r="M277"/>
  <c r="N277"/>
  <c r="O277"/>
  <c r="P277"/>
  <c r="Q277"/>
  <c r="R277"/>
  <c r="S277"/>
  <c r="T277"/>
  <c r="U277"/>
  <c r="V277"/>
  <c r="W277"/>
  <c r="X277"/>
  <c r="Y277"/>
  <c r="Z277"/>
  <c r="AA277"/>
  <c r="AB277"/>
  <c r="AC277"/>
  <c r="AD277"/>
  <c r="AE277"/>
  <c r="AF277"/>
  <c r="AG277"/>
  <c r="AH277"/>
  <c r="AI277"/>
  <c r="AJ277"/>
  <c r="AK277"/>
  <c r="AL277"/>
  <c r="AM277"/>
  <c r="AN277"/>
  <c r="AO277"/>
  <c r="AP277"/>
  <c r="C278"/>
  <c r="D278"/>
  <c r="E278"/>
  <c r="F278"/>
  <c r="G278"/>
  <c r="H278"/>
  <c r="I278"/>
  <c r="J278"/>
  <c r="K278"/>
  <c r="L278"/>
  <c r="M278"/>
  <c r="N278"/>
  <c r="O278"/>
  <c r="P278"/>
  <c r="Q278"/>
  <c r="R278"/>
  <c r="S278"/>
  <c r="T278"/>
  <c r="U278"/>
  <c r="V278"/>
  <c r="W278"/>
  <c r="X278"/>
  <c r="Y278"/>
  <c r="Z278"/>
  <c r="AA278"/>
  <c r="AB278"/>
  <c r="AC278"/>
  <c r="AD278"/>
  <c r="AE278"/>
  <c r="AF278"/>
  <c r="AG278"/>
  <c r="AH278"/>
  <c r="AI278"/>
  <c r="AJ278"/>
  <c r="AK278"/>
  <c r="AL278"/>
  <c r="AM278"/>
  <c r="AN278"/>
  <c r="AO278"/>
  <c r="AP278"/>
  <c r="C279"/>
  <c r="D279"/>
  <c r="E279"/>
  <c r="F279"/>
  <c r="G279"/>
  <c r="H279"/>
  <c r="I279"/>
  <c r="J279"/>
  <c r="K279"/>
  <c r="L279"/>
  <c r="M279"/>
  <c r="N279"/>
  <c r="O279"/>
  <c r="P279"/>
  <c r="Q279"/>
  <c r="R279"/>
  <c r="S279"/>
  <c r="T279"/>
  <c r="U279"/>
  <c r="V279"/>
  <c r="W279"/>
  <c r="X279"/>
  <c r="Y279"/>
  <c r="Z279"/>
  <c r="AA279"/>
  <c r="AB279"/>
  <c r="AC279"/>
  <c r="AD279"/>
  <c r="AE279"/>
  <c r="AF279"/>
  <c r="AG279"/>
  <c r="AH279"/>
  <c r="AI279"/>
  <c r="AJ279"/>
  <c r="AK279"/>
  <c r="AL279"/>
  <c r="AM279"/>
  <c r="AN279"/>
  <c r="AO279"/>
  <c r="AP279"/>
  <c r="C280"/>
  <c r="D280"/>
  <c r="E280"/>
  <c r="F280"/>
  <c r="G280"/>
  <c r="H280"/>
  <c r="I280"/>
  <c r="J280"/>
  <c r="K280"/>
  <c r="L280"/>
  <c r="M280"/>
  <c r="N280"/>
  <c r="O280"/>
  <c r="P280"/>
  <c r="Q280"/>
  <c r="R280"/>
  <c r="S280"/>
  <c r="T280"/>
  <c r="U280"/>
  <c r="V280"/>
  <c r="W280"/>
  <c r="X280"/>
  <c r="Y280"/>
  <c r="Z280"/>
  <c r="AA280"/>
  <c r="AB280"/>
  <c r="AC280"/>
  <c r="AD280"/>
  <c r="AE280"/>
  <c r="AF280"/>
  <c r="AG280"/>
  <c r="AH280"/>
  <c r="AI280"/>
  <c r="AJ280"/>
  <c r="AK280"/>
  <c r="AL280"/>
  <c r="AM280"/>
  <c r="AN280"/>
  <c r="AO280"/>
  <c r="AP280"/>
  <c r="C281"/>
  <c r="D281"/>
  <c r="E281"/>
  <c r="F281"/>
  <c r="G281"/>
  <c r="H281"/>
  <c r="I281"/>
  <c r="J281"/>
  <c r="K281"/>
  <c r="L281"/>
  <c r="M281"/>
  <c r="N281"/>
  <c r="O281"/>
  <c r="P281"/>
  <c r="Q281"/>
  <c r="R281"/>
  <c r="S281"/>
  <c r="T281"/>
  <c r="U281"/>
  <c r="V281"/>
  <c r="W281"/>
  <c r="X281"/>
  <c r="Y281"/>
  <c r="Z281"/>
  <c r="AA281"/>
  <c r="AB281"/>
  <c r="AC281"/>
  <c r="AD281"/>
  <c r="AE281"/>
  <c r="AF281"/>
  <c r="AG281"/>
  <c r="AH281"/>
  <c r="AI281"/>
  <c r="AJ281"/>
  <c r="AK281"/>
  <c r="AL281"/>
  <c r="AM281"/>
  <c r="AN281"/>
  <c r="AO281"/>
  <c r="AP281"/>
  <c r="C282"/>
  <c r="D282"/>
  <c r="E282"/>
  <c r="F282"/>
  <c r="G282"/>
  <c r="H282"/>
  <c r="I282"/>
  <c r="J282"/>
  <c r="K282"/>
  <c r="L282"/>
  <c r="M282"/>
  <c r="N282"/>
  <c r="O282"/>
  <c r="P282"/>
  <c r="Q282"/>
  <c r="R282"/>
  <c r="S282"/>
  <c r="T282"/>
  <c r="U282"/>
  <c r="V282"/>
  <c r="W282"/>
  <c r="X282"/>
  <c r="Y282"/>
  <c r="Z282"/>
  <c r="AA282"/>
  <c r="AB282"/>
  <c r="AC282"/>
  <c r="AD282"/>
  <c r="AE282"/>
  <c r="AF282"/>
  <c r="AG282"/>
  <c r="AH282"/>
  <c r="AI282"/>
  <c r="AJ282"/>
  <c r="AK282"/>
  <c r="AL282"/>
  <c r="AM282"/>
  <c r="AN282"/>
  <c r="AO282"/>
  <c r="AP282"/>
  <c r="C283"/>
  <c r="D283"/>
  <c r="E283"/>
  <c r="F283"/>
  <c r="G283"/>
  <c r="H283"/>
  <c r="I283"/>
  <c r="J283"/>
  <c r="K283"/>
  <c r="L283"/>
  <c r="M283"/>
  <c r="N283"/>
  <c r="O283"/>
  <c r="P283"/>
  <c r="Q283"/>
  <c r="R283"/>
  <c r="S283"/>
  <c r="T283"/>
  <c r="U283"/>
  <c r="V283"/>
  <c r="W283"/>
  <c r="X283"/>
  <c r="Y283"/>
  <c r="Z283"/>
  <c r="AA283"/>
  <c r="AB283"/>
  <c r="AC283"/>
  <c r="AD283"/>
  <c r="AE283"/>
  <c r="AF283"/>
  <c r="AG283"/>
  <c r="AH283"/>
  <c r="AI283"/>
  <c r="AJ283"/>
  <c r="AK283"/>
  <c r="AL283"/>
  <c r="AM283"/>
  <c r="AN283"/>
  <c r="AO283"/>
  <c r="AP283"/>
  <c r="C284"/>
  <c r="D284"/>
  <c r="E284"/>
  <c r="F284"/>
  <c r="G284"/>
  <c r="H284"/>
  <c r="I284"/>
  <c r="J284"/>
  <c r="K284"/>
  <c r="L284"/>
  <c r="M284"/>
  <c r="N284"/>
  <c r="O284"/>
  <c r="P284"/>
  <c r="Q284"/>
  <c r="R284"/>
  <c r="S284"/>
  <c r="T284"/>
  <c r="U284"/>
  <c r="V284"/>
  <c r="W284"/>
  <c r="X284"/>
  <c r="Y284"/>
  <c r="Z284"/>
  <c r="AA284"/>
  <c r="AB284"/>
  <c r="AC284"/>
  <c r="AD284"/>
  <c r="AE284"/>
  <c r="AF284"/>
  <c r="AG284"/>
  <c r="AH284"/>
  <c r="AI284"/>
  <c r="AJ284"/>
  <c r="AK284"/>
  <c r="AL284"/>
  <c r="AM284"/>
  <c r="AN284"/>
  <c r="AO284"/>
  <c r="AP284"/>
  <c r="C285"/>
  <c r="D285"/>
  <c r="E285"/>
  <c r="F285"/>
  <c r="G285"/>
  <c r="H285"/>
  <c r="I285"/>
  <c r="J285"/>
  <c r="K285"/>
  <c r="L285"/>
  <c r="M285"/>
  <c r="N285"/>
  <c r="O285"/>
  <c r="P285"/>
  <c r="Q285"/>
  <c r="R285"/>
  <c r="S285"/>
  <c r="T285"/>
  <c r="U285"/>
  <c r="V285"/>
  <c r="W285"/>
  <c r="X285"/>
  <c r="Y285"/>
  <c r="Z285"/>
  <c r="AA285"/>
  <c r="AB285"/>
  <c r="AC285"/>
  <c r="AD285"/>
  <c r="AE285"/>
  <c r="AF285"/>
  <c r="AG285"/>
  <c r="AH285"/>
  <c r="AI285"/>
  <c r="AJ285"/>
  <c r="AK285"/>
  <c r="AL285"/>
  <c r="AM285"/>
  <c r="AN285"/>
  <c r="AO285"/>
  <c r="AP285"/>
  <c r="C286"/>
  <c r="D286"/>
  <c r="E286"/>
  <c r="F286"/>
  <c r="G286"/>
  <c r="H286"/>
  <c r="I286"/>
  <c r="J286"/>
  <c r="K286"/>
  <c r="L286"/>
  <c r="M286"/>
  <c r="N286"/>
  <c r="O286"/>
  <c r="P286"/>
  <c r="Q286"/>
  <c r="R286"/>
  <c r="S286"/>
  <c r="T286"/>
  <c r="U286"/>
  <c r="V286"/>
  <c r="W286"/>
  <c r="X286"/>
  <c r="Y286"/>
  <c r="Z286"/>
  <c r="AA286"/>
  <c r="AB286"/>
  <c r="AC286"/>
  <c r="AD286"/>
  <c r="AE286"/>
  <c r="AF286"/>
  <c r="AG286"/>
  <c r="AH286"/>
  <c r="AI286"/>
  <c r="AJ286"/>
  <c r="AK286"/>
  <c r="AL286"/>
  <c r="AM286"/>
  <c r="AN286"/>
  <c r="AO286"/>
  <c r="AP286"/>
  <c r="C287"/>
  <c r="D287"/>
  <c r="E287"/>
  <c r="F287"/>
  <c r="G287"/>
  <c r="H287"/>
  <c r="I287"/>
  <c r="J287"/>
  <c r="K287"/>
  <c r="L287"/>
  <c r="M287"/>
  <c r="N287"/>
  <c r="O287"/>
  <c r="P287"/>
  <c r="Q287"/>
  <c r="R287"/>
  <c r="S287"/>
  <c r="T287"/>
  <c r="U287"/>
  <c r="V287"/>
  <c r="W287"/>
  <c r="X287"/>
  <c r="Y287"/>
  <c r="Z287"/>
  <c r="AA287"/>
  <c r="AB287"/>
  <c r="AC287"/>
  <c r="AD287"/>
  <c r="AE287"/>
  <c r="AF287"/>
  <c r="AG287"/>
  <c r="AH287"/>
  <c r="AI287"/>
  <c r="AJ287"/>
  <c r="AK287"/>
  <c r="AL287"/>
  <c r="AM287"/>
  <c r="AN287"/>
  <c r="AO287"/>
  <c r="AP287"/>
  <c r="C288"/>
  <c r="D288"/>
  <c r="E288"/>
  <c r="F288"/>
  <c r="G288"/>
  <c r="H288"/>
  <c r="I288"/>
  <c r="J288"/>
  <c r="K288"/>
  <c r="L288"/>
  <c r="M288"/>
  <c r="N288"/>
  <c r="O288"/>
  <c r="P288"/>
  <c r="Q288"/>
  <c r="R288"/>
  <c r="S288"/>
  <c r="T288"/>
  <c r="U288"/>
  <c r="V288"/>
  <c r="W288"/>
  <c r="X288"/>
  <c r="Y288"/>
  <c r="Z288"/>
  <c r="AA288"/>
  <c r="AB288"/>
  <c r="AC288"/>
  <c r="AD288"/>
  <c r="AE288"/>
  <c r="AF288"/>
  <c r="AG288"/>
  <c r="AH288"/>
  <c r="AI288"/>
  <c r="AJ288"/>
  <c r="AK288"/>
  <c r="AL288"/>
  <c r="AM288"/>
  <c r="AN288"/>
  <c r="AO288"/>
  <c r="AP288"/>
  <c r="C289"/>
  <c r="D289"/>
  <c r="E289"/>
  <c r="F289"/>
  <c r="G289"/>
  <c r="H289"/>
  <c r="I289"/>
  <c r="J289"/>
  <c r="K289"/>
  <c r="L289"/>
  <c r="M289"/>
  <c r="N289"/>
  <c r="O289"/>
  <c r="P289"/>
  <c r="Q289"/>
  <c r="R289"/>
  <c r="S289"/>
  <c r="T289"/>
  <c r="U289"/>
  <c r="V289"/>
  <c r="W289"/>
  <c r="X289"/>
  <c r="Y289"/>
  <c r="Z289"/>
  <c r="AA289"/>
  <c r="AB289"/>
  <c r="AC289"/>
  <c r="AD289"/>
  <c r="AE289"/>
  <c r="AF289"/>
  <c r="AG289"/>
  <c r="AH289"/>
  <c r="AI289"/>
  <c r="AJ289"/>
  <c r="AK289"/>
  <c r="AL289"/>
  <c r="AM289"/>
  <c r="AN289"/>
  <c r="AO289"/>
  <c r="AP289"/>
  <c r="C290"/>
  <c r="D290"/>
  <c r="E290"/>
  <c r="F290"/>
  <c r="G290"/>
  <c r="H290"/>
  <c r="I290"/>
  <c r="J290"/>
  <c r="K290"/>
  <c r="L290"/>
  <c r="M290"/>
  <c r="N290"/>
  <c r="O290"/>
  <c r="P290"/>
  <c r="Q290"/>
  <c r="R290"/>
  <c r="S290"/>
  <c r="T290"/>
  <c r="U290"/>
  <c r="V290"/>
  <c r="W290"/>
  <c r="X290"/>
  <c r="Y290"/>
  <c r="Z290"/>
  <c r="AA290"/>
  <c r="AB290"/>
  <c r="AC290"/>
  <c r="AD290"/>
  <c r="AE290"/>
  <c r="AF290"/>
  <c r="AG290"/>
  <c r="AH290"/>
  <c r="AI290"/>
  <c r="AJ290"/>
  <c r="AK290"/>
  <c r="AL290"/>
  <c r="AM290"/>
  <c r="AN290"/>
  <c r="AO290"/>
  <c r="AP290"/>
  <c r="C291"/>
  <c r="D291"/>
  <c r="E291"/>
  <c r="F291"/>
  <c r="G291"/>
  <c r="H291"/>
  <c r="I291"/>
  <c r="J291"/>
  <c r="K291"/>
  <c r="L291"/>
  <c r="M291"/>
  <c r="N291"/>
  <c r="O291"/>
  <c r="P291"/>
  <c r="Q291"/>
  <c r="R291"/>
  <c r="S291"/>
  <c r="T291"/>
  <c r="U291"/>
  <c r="V291"/>
  <c r="W291"/>
  <c r="X291"/>
  <c r="Y291"/>
  <c r="Z291"/>
  <c r="AA291"/>
  <c r="AB291"/>
  <c r="AC291"/>
  <c r="AD291"/>
  <c r="AE291"/>
  <c r="AF291"/>
  <c r="AG291"/>
  <c r="AH291"/>
  <c r="AI291"/>
  <c r="AJ291"/>
  <c r="AK291"/>
  <c r="AL291"/>
  <c r="AM291"/>
  <c r="AN291"/>
  <c r="AO291"/>
  <c r="AP291"/>
  <c r="C292"/>
  <c r="D292"/>
  <c r="E292"/>
  <c r="F292"/>
  <c r="G292"/>
  <c r="H292"/>
  <c r="I292"/>
  <c r="J292"/>
  <c r="K292"/>
  <c r="L292"/>
  <c r="M292"/>
  <c r="N292"/>
  <c r="O292"/>
  <c r="P292"/>
  <c r="Q292"/>
  <c r="R292"/>
  <c r="S292"/>
  <c r="T292"/>
  <c r="U292"/>
  <c r="V292"/>
  <c r="W292"/>
  <c r="X292"/>
  <c r="Y292"/>
  <c r="Z292"/>
  <c r="AA292"/>
  <c r="AB292"/>
  <c r="AC292"/>
  <c r="AD292"/>
  <c r="AE292"/>
  <c r="AF292"/>
  <c r="AG292"/>
  <c r="AH292"/>
  <c r="AI292"/>
  <c r="AJ292"/>
  <c r="AK292"/>
  <c r="AL292"/>
  <c r="AM292"/>
  <c r="AN292"/>
  <c r="AO292"/>
  <c r="AP292"/>
  <c r="C293"/>
  <c r="D293"/>
  <c r="E293"/>
  <c r="F293"/>
  <c r="G293"/>
  <c r="H293"/>
  <c r="I293"/>
  <c r="J293"/>
  <c r="K293"/>
  <c r="L293"/>
  <c r="M293"/>
  <c r="N293"/>
  <c r="O293"/>
  <c r="P293"/>
  <c r="Q293"/>
  <c r="R293"/>
  <c r="S293"/>
  <c r="T293"/>
  <c r="U293"/>
  <c r="V293"/>
  <c r="W293"/>
  <c r="X293"/>
  <c r="Y293"/>
  <c r="Z293"/>
  <c r="AA293"/>
  <c r="AB293"/>
  <c r="AC293"/>
  <c r="AD293"/>
  <c r="AE293"/>
  <c r="AF293"/>
  <c r="AG293"/>
  <c r="AH293"/>
  <c r="AI293"/>
  <c r="AJ293"/>
  <c r="AK293"/>
  <c r="AL293"/>
  <c r="AM293"/>
  <c r="AN293"/>
  <c r="AO293"/>
  <c r="AP293"/>
  <c r="C294"/>
  <c r="D294"/>
  <c r="E294"/>
  <c r="F294"/>
  <c r="G294"/>
  <c r="H294"/>
  <c r="I294"/>
  <c r="J294"/>
  <c r="K294"/>
  <c r="L294"/>
  <c r="M294"/>
  <c r="N294"/>
  <c r="O294"/>
  <c r="P294"/>
  <c r="Q294"/>
  <c r="R294"/>
  <c r="S294"/>
  <c r="T294"/>
  <c r="U294"/>
  <c r="V294"/>
  <c r="W294"/>
  <c r="X294"/>
  <c r="Y294"/>
  <c r="Z294"/>
  <c r="AA294"/>
  <c r="AB294"/>
  <c r="AC294"/>
  <c r="AD294"/>
  <c r="AE294"/>
  <c r="AF294"/>
  <c r="AG294"/>
  <c r="AH294"/>
  <c r="AI294"/>
  <c r="AJ294"/>
  <c r="AK294"/>
  <c r="AL294"/>
  <c r="AM294"/>
  <c r="AN294"/>
  <c r="AO294"/>
  <c r="AP294"/>
  <c r="C295"/>
  <c r="D295"/>
  <c r="E295"/>
  <c r="F295"/>
  <c r="G295"/>
  <c r="H295"/>
  <c r="I295"/>
  <c r="J295"/>
  <c r="K295"/>
  <c r="L295"/>
  <c r="M295"/>
  <c r="N295"/>
  <c r="O295"/>
  <c r="P295"/>
  <c r="Q295"/>
  <c r="R295"/>
  <c r="S295"/>
  <c r="T295"/>
  <c r="U295"/>
  <c r="V295"/>
  <c r="W295"/>
  <c r="X295"/>
  <c r="Y295"/>
  <c r="Z295"/>
  <c r="AA295"/>
  <c r="AB295"/>
  <c r="AC295"/>
  <c r="AD295"/>
  <c r="AE295"/>
  <c r="AF295"/>
  <c r="AG295"/>
  <c r="AH295"/>
  <c r="AI295"/>
  <c r="AJ295"/>
  <c r="AK295"/>
  <c r="AL295"/>
  <c r="AM295"/>
  <c r="AN295"/>
  <c r="AO295"/>
  <c r="AP295"/>
  <c r="C296"/>
  <c r="D296"/>
  <c r="E296"/>
  <c r="F296"/>
  <c r="G296"/>
  <c r="H296"/>
  <c r="I296"/>
  <c r="J296"/>
  <c r="K296"/>
  <c r="L296"/>
  <c r="M296"/>
  <c r="N296"/>
  <c r="O296"/>
  <c r="P296"/>
  <c r="Q296"/>
  <c r="R296"/>
  <c r="S296"/>
  <c r="T296"/>
  <c r="U296"/>
  <c r="V296"/>
  <c r="W296"/>
  <c r="X296"/>
  <c r="Y296"/>
  <c r="Z296"/>
  <c r="AA296"/>
  <c r="AB296"/>
  <c r="AC296"/>
  <c r="AD296"/>
  <c r="AE296"/>
  <c r="AF296"/>
  <c r="AG296"/>
  <c r="AH296"/>
  <c r="AI296"/>
  <c r="AJ296"/>
  <c r="AK296"/>
  <c r="AL296"/>
  <c r="AM296"/>
  <c r="AN296"/>
  <c r="AO296"/>
  <c r="AP296"/>
  <c r="C297"/>
  <c r="D297"/>
  <c r="E297"/>
  <c r="F297"/>
  <c r="G297"/>
  <c r="H297"/>
  <c r="I297"/>
  <c r="J297"/>
  <c r="K297"/>
  <c r="L297"/>
  <c r="M297"/>
  <c r="N297"/>
  <c r="O297"/>
  <c r="P297"/>
  <c r="Q297"/>
  <c r="R297"/>
  <c r="S297"/>
  <c r="T297"/>
  <c r="U297"/>
  <c r="V297"/>
  <c r="W297"/>
  <c r="X297"/>
  <c r="Y297"/>
  <c r="Z297"/>
  <c r="AA297"/>
  <c r="AB297"/>
  <c r="AC297"/>
  <c r="AD297"/>
  <c r="AE297"/>
  <c r="AF297"/>
  <c r="AG297"/>
  <c r="AH297"/>
  <c r="AI297"/>
  <c r="AJ297"/>
  <c r="AK297"/>
  <c r="AL297"/>
  <c r="AM297"/>
  <c r="AN297"/>
  <c r="AO297"/>
  <c r="AP297"/>
  <c r="C298"/>
  <c r="D298"/>
  <c r="E298"/>
  <c r="F298"/>
  <c r="G298"/>
  <c r="H298"/>
  <c r="I298"/>
  <c r="J298"/>
  <c r="K298"/>
  <c r="L298"/>
  <c r="M298"/>
  <c r="N298"/>
  <c r="O298"/>
  <c r="P298"/>
  <c r="Q298"/>
  <c r="R298"/>
  <c r="S298"/>
  <c r="T298"/>
  <c r="U298"/>
  <c r="V298"/>
  <c r="W298"/>
  <c r="X298"/>
  <c r="Y298"/>
  <c r="Z298"/>
  <c r="AA298"/>
  <c r="AB298"/>
  <c r="AC298"/>
  <c r="AD298"/>
  <c r="AE298"/>
  <c r="AF298"/>
  <c r="AG298"/>
  <c r="AH298"/>
  <c r="AI298"/>
  <c r="AJ298"/>
  <c r="AK298"/>
  <c r="AL298"/>
  <c r="AM298"/>
  <c r="AN298"/>
  <c r="AO298"/>
  <c r="AP298"/>
  <c r="C299"/>
  <c r="D299"/>
  <c r="E299"/>
  <c r="F299"/>
  <c r="G299"/>
  <c r="H299"/>
  <c r="I299"/>
  <c r="J299"/>
  <c r="K299"/>
  <c r="L299"/>
  <c r="M299"/>
  <c r="N299"/>
  <c r="O299"/>
  <c r="P299"/>
  <c r="Q299"/>
  <c r="R299"/>
  <c r="S299"/>
  <c r="T299"/>
  <c r="U299"/>
  <c r="V299"/>
  <c r="W299"/>
  <c r="X299"/>
  <c r="Y299"/>
  <c r="Z299"/>
  <c r="AA299"/>
  <c r="AB299"/>
  <c r="AC299"/>
  <c r="AD299"/>
  <c r="AE299"/>
  <c r="AF299"/>
  <c r="AG299"/>
  <c r="AH299"/>
  <c r="AI299"/>
  <c r="AJ299"/>
  <c r="AK299"/>
  <c r="AL299"/>
  <c r="AM299"/>
  <c r="AN299"/>
  <c r="AO299"/>
  <c r="AP299"/>
  <c r="C300"/>
  <c r="D300"/>
  <c r="E300"/>
  <c r="F300"/>
  <c r="G300"/>
  <c r="H300"/>
  <c r="I300"/>
  <c r="J300"/>
  <c r="K300"/>
  <c r="L300"/>
  <c r="M300"/>
  <c r="N300"/>
  <c r="O300"/>
  <c r="P300"/>
  <c r="Q300"/>
  <c r="R300"/>
  <c r="S300"/>
  <c r="T300"/>
  <c r="U300"/>
  <c r="V300"/>
  <c r="W300"/>
  <c r="X300"/>
  <c r="Y300"/>
  <c r="Z300"/>
  <c r="AA300"/>
  <c r="AB300"/>
  <c r="AC300"/>
  <c r="AD300"/>
  <c r="AE300"/>
  <c r="AF300"/>
  <c r="AG300"/>
  <c r="AH300"/>
  <c r="AI300"/>
  <c r="AJ300"/>
  <c r="AK300"/>
  <c r="AL300"/>
  <c r="AM300"/>
  <c r="AN300"/>
  <c r="AO300"/>
  <c r="AP300"/>
  <c r="C301"/>
  <c r="D301"/>
  <c r="E301"/>
  <c r="F301"/>
  <c r="G301"/>
  <c r="H301"/>
  <c r="I301"/>
  <c r="J301"/>
  <c r="K301"/>
  <c r="L301"/>
  <c r="M301"/>
  <c r="N301"/>
  <c r="O301"/>
  <c r="P301"/>
  <c r="Q301"/>
  <c r="R301"/>
  <c r="S301"/>
  <c r="T301"/>
  <c r="U301"/>
  <c r="V301"/>
  <c r="W301"/>
  <c r="X301"/>
  <c r="Y301"/>
  <c r="Z301"/>
  <c r="AA301"/>
  <c r="AB301"/>
  <c r="AC301"/>
  <c r="AD301"/>
  <c r="AE301"/>
  <c r="AF301"/>
  <c r="AG301"/>
  <c r="AH301"/>
  <c r="AI301"/>
  <c r="AJ301"/>
  <c r="AK301"/>
  <c r="AL301"/>
  <c r="AM301"/>
  <c r="AN301"/>
  <c r="AO301"/>
  <c r="AP301"/>
  <c r="C302"/>
  <c r="D302"/>
  <c r="E302"/>
  <c r="F302"/>
  <c r="G302"/>
  <c r="H302"/>
  <c r="I302"/>
  <c r="J302"/>
  <c r="K302"/>
  <c r="L302"/>
  <c r="M302"/>
  <c r="N302"/>
  <c r="O302"/>
  <c r="P302"/>
  <c r="Q302"/>
  <c r="R302"/>
  <c r="S302"/>
  <c r="T302"/>
  <c r="U302"/>
  <c r="V302"/>
  <c r="W302"/>
  <c r="X302"/>
  <c r="Y302"/>
  <c r="Z302"/>
  <c r="AA302"/>
  <c r="AB302"/>
  <c r="AC302"/>
  <c r="AD302"/>
  <c r="AE302"/>
  <c r="AF302"/>
  <c r="AG302"/>
  <c r="AH302"/>
  <c r="AI302"/>
  <c r="AJ302"/>
  <c r="AK302"/>
  <c r="AL302"/>
  <c r="AM302"/>
  <c r="AN302"/>
  <c r="AO302"/>
  <c r="AP302"/>
  <c r="C303"/>
  <c r="D303"/>
  <c r="E303"/>
  <c r="F303"/>
  <c r="G303"/>
  <c r="H303"/>
  <c r="I303"/>
  <c r="J303"/>
  <c r="K303"/>
  <c r="L303"/>
  <c r="M303"/>
  <c r="N303"/>
  <c r="O303"/>
  <c r="P303"/>
  <c r="Q303"/>
  <c r="R303"/>
  <c r="S303"/>
  <c r="T303"/>
  <c r="U303"/>
  <c r="V303"/>
  <c r="W303"/>
  <c r="X303"/>
  <c r="Y303"/>
  <c r="Z303"/>
  <c r="AA303"/>
  <c r="AB303"/>
  <c r="AC303"/>
  <c r="AD303"/>
  <c r="AE303"/>
  <c r="AF303"/>
  <c r="AG303"/>
  <c r="AH303"/>
  <c r="AI303"/>
  <c r="AJ303"/>
  <c r="AK303"/>
  <c r="AL303"/>
  <c r="AM303"/>
  <c r="AN303"/>
  <c r="AO303"/>
  <c r="AP303"/>
  <c r="C304"/>
  <c r="D304"/>
  <c r="E304"/>
  <c r="F304"/>
  <c r="G304"/>
  <c r="H304"/>
  <c r="I304"/>
  <c r="J304"/>
  <c r="K304"/>
  <c r="L304"/>
  <c r="M304"/>
  <c r="N304"/>
  <c r="O304"/>
  <c r="P304"/>
  <c r="Q304"/>
  <c r="R304"/>
  <c r="S304"/>
  <c r="T304"/>
  <c r="U304"/>
  <c r="V304"/>
  <c r="W304"/>
  <c r="X304"/>
  <c r="Y304"/>
  <c r="Z304"/>
  <c r="AA304"/>
  <c r="AB304"/>
  <c r="AC304"/>
  <c r="AD304"/>
  <c r="AE304"/>
  <c r="AF304"/>
  <c r="AG304"/>
  <c r="AH304"/>
  <c r="AI304"/>
  <c r="AJ304"/>
  <c r="AK304"/>
  <c r="AL304"/>
  <c r="AM304"/>
  <c r="AN304"/>
  <c r="AO304"/>
  <c r="AP304"/>
  <c r="C305"/>
  <c r="D305"/>
  <c r="E305"/>
  <c r="F305"/>
  <c r="G305"/>
  <c r="H305"/>
  <c r="I305"/>
  <c r="J305"/>
  <c r="K305"/>
  <c r="L305"/>
  <c r="M305"/>
  <c r="N305"/>
  <c r="O305"/>
  <c r="P305"/>
  <c r="Q305"/>
  <c r="R305"/>
  <c r="S305"/>
  <c r="T305"/>
  <c r="U305"/>
  <c r="V305"/>
  <c r="W305"/>
  <c r="X305"/>
  <c r="Y305"/>
  <c r="Z305"/>
  <c r="AA305"/>
  <c r="AB305"/>
  <c r="AC305"/>
  <c r="AD305"/>
  <c r="AE305"/>
  <c r="AF305"/>
  <c r="AG305"/>
  <c r="AH305"/>
  <c r="AI305"/>
  <c r="AJ305"/>
  <c r="AK305"/>
  <c r="AL305"/>
  <c r="AM305"/>
  <c r="AN305"/>
  <c r="AO305"/>
  <c r="AP305"/>
  <c r="C306"/>
  <c r="D306"/>
  <c r="E306"/>
  <c r="F306"/>
  <c r="G306"/>
  <c r="H306"/>
  <c r="I306"/>
  <c r="J306"/>
  <c r="K306"/>
  <c r="L306"/>
  <c r="M306"/>
  <c r="N306"/>
  <c r="O306"/>
  <c r="P306"/>
  <c r="Q306"/>
  <c r="R306"/>
  <c r="S306"/>
  <c r="T306"/>
  <c r="U306"/>
  <c r="V306"/>
  <c r="W306"/>
  <c r="X306"/>
  <c r="Y306"/>
  <c r="Z306"/>
  <c r="AA306"/>
  <c r="AB306"/>
  <c r="AC306"/>
  <c r="AD306"/>
  <c r="AE306"/>
  <c r="AF306"/>
  <c r="AG306"/>
  <c r="AH306"/>
  <c r="AI306"/>
  <c r="AJ306"/>
  <c r="AK306"/>
  <c r="AL306"/>
  <c r="AM306"/>
  <c r="AN306"/>
  <c r="AO306"/>
  <c r="AP306"/>
  <c r="C307"/>
  <c r="D307"/>
  <c r="E307"/>
  <c r="F307"/>
  <c r="G307"/>
  <c r="H307"/>
  <c r="I307"/>
  <c r="J307"/>
  <c r="K307"/>
  <c r="L307"/>
  <c r="M307"/>
  <c r="N307"/>
  <c r="O307"/>
  <c r="P307"/>
  <c r="Q307"/>
  <c r="R307"/>
  <c r="S307"/>
  <c r="T307"/>
  <c r="U307"/>
  <c r="V307"/>
  <c r="W307"/>
  <c r="X307"/>
  <c r="Y307"/>
  <c r="Z307"/>
  <c r="AA307"/>
  <c r="AB307"/>
  <c r="AC307"/>
  <c r="AD307"/>
  <c r="AE307"/>
  <c r="AF307"/>
  <c r="AG307"/>
  <c r="AH307"/>
  <c r="AI307"/>
  <c r="AJ307"/>
  <c r="AK307"/>
  <c r="AL307"/>
  <c r="AM307"/>
  <c r="AN307"/>
  <c r="AO307"/>
  <c r="AP307"/>
  <c r="C308"/>
  <c r="D308"/>
  <c r="E308"/>
  <c r="F308"/>
  <c r="G308"/>
  <c r="H308"/>
  <c r="I308"/>
  <c r="J308"/>
  <c r="K308"/>
  <c r="L308"/>
  <c r="M308"/>
  <c r="N308"/>
  <c r="O308"/>
  <c r="P308"/>
  <c r="Q308"/>
  <c r="R308"/>
  <c r="S308"/>
  <c r="T308"/>
  <c r="U308"/>
  <c r="V308"/>
  <c r="W308"/>
  <c r="X308"/>
  <c r="Y308"/>
  <c r="Z308"/>
  <c r="AA308"/>
  <c r="AB308"/>
  <c r="AC308"/>
  <c r="AD308"/>
  <c r="AE308"/>
  <c r="AF308"/>
  <c r="AG308"/>
  <c r="AH308"/>
  <c r="AI308"/>
  <c r="AJ308"/>
  <c r="AK308"/>
  <c r="AL308"/>
  <c r="AM308"/>
  <c r="AN308"/>
  <c r="AO308"/>
  <c r="AP308"/>
  <c r="C309"/>
  <c r="D309"/>
  <c r="E309"/>
  <c r="F309"/>
  <c r="G309"/>
  <c r="H309"/>
  <c r="I309"/>
  <c r="J309"/>
  <c r="K309"/>
  <c r="L309"/>
  <c r="M309"/>
  <c r="N309"/>
  <c r="O309"/>
  <c r="P309"/>
  <c r="Q309"/>
  <c r="R309"/>
  <c r="S309"/>
  <c r="T309"/>
  <c r="U309"/>
  <c r="V309"/>
  <c r="W309"/>
  <c r="X309"/>
  <c r="Y309"/>
  <c r="Z309"/>
  <c r="AA309"/>
  <c r="AB309"/>
  <c r="AC309"/>
  <c r="AD309"/>
  <c r="AE309"/>
  <c r="AF309"/>
  <c r="AG309"/>
  <c r="AH309"/>
  <c r="AI309"/>
  <c r="AJ309"/>
  <c r="AK309"/>
  <c r="AL309"/>
  <c r="AM309"/>
  <c r="AN309"/>
  <c r="AO309"/>
  <c r="AP309"/>
  <c r="C310"/>
  <c r="D310"/>
  <c r="E310"/>
  <c r="F310"/>
  <c r="G310"/>
  <c r="H310"/>
  <c r="I310"/>
  <c r="J310"/>
  <c r="K310"/>
  <c r="L310"/>
  <c r="M310"/>
  <c r="N310"/>
  <c r="O310"/>
  <c r="P310"/>
  <c r="Q310"/>
  <c r="R310"/>
  <c r="S310"/>
  <c r="T310"/>
  <c r="U310"/>
  <c r="V310"/>
  <c r="W310"/>
  <c r="X310"/>
  <c r="Y310"/>
  <c r="Z310"/>
  <c r="AA310"/>
  <c r="AB310"/>
  <c r="AC310"/>
  <c r="AD310"/>
  <c r="AE310"/>
  <c r="AF310"/>
  <c r="AG310"/>
  <c r="AH310"/>
  <c r="AI310"/>
  <c r="AJ310"/>
  <c r="AK310"/>
  <c r="AL310"/>
  <c r="AM310"/>
  <c r="AN310"/>
  <c r="AO310"/>
  <c r="AP310"/>
  <c r="C311"/>
  <c r="D311"/>
  <c r="E311"/>
  <c r="F311"/>
  <c r="G311"/>
  <c r="H311"/>
  <c r="I311"/>
  <c r="J311"/>
  <c r="K311"/>
  <c r="L311"/>
  <c r="M311"/>
  <c r="N311"/>
  <c r="O311"/>
  <c r="P311"/>
  <c r="Q311"/>
  <c r="R311"/>
  <c r="S311"/>
  <c r="T311"/>
  <c r="U311"/>
  <c r="V311"/>
  <c r="W311"/>
  <c r="X311"/>
  <c r="Y311"/>
  <c r="Z311"/>
  <c r="AA311"/>
  <c r="AB311"/>
  <c r="AC311"/>
  <c r="AD311"/>
  <c r="AE311"/>
  <c r="AF311"/>
  <c r="AG311"/>
  <c r="AH311"/>
  <c r="AI311"/>
  <c r="AJ311"/>
  <c r="AK311"/>
  <c r="AL311"/>
  <c r="AM311"/>
  <c r="AN311"/>
  <c r="AO311"/>
  <c r="AP311"/>
  <c r="C312"/>
  <c r="D312"/>
  <c r="E312"/>
  <c r="F312"/>
  <c r="G312"/>
  <c r="H312"/>
  <c r="I312"/>
  <c r="J312"/>
  <c r="K312"/>
  <c r="L312"/>
  <c r="M312"/>
  <c r="N312"/>
  <c r="O312"/>
  <c r="P312"/>
  <c r="Q312"/>
  <c r="R312"/>
  <c r="S312"/>
  <c r="T312"/>
  <c r="U312"/>
  <c r="V312"/>
  <c r="W312"/>
  <c r="X312"/>
  <c r="Y312"/>
  <c r="Z312"/>
  <c r="AA312"/>
  <c r="AB312"/>
  <c r="AC312"/>
  <c r="AD312"/>
  <c r="AE312"/>
  <c r="AF312"/>
  <c r="AG312"/>
  <c r="AH312"/>
  <c r="AI312"/>
  <c r="AJ312"/>
  <c r="AK312"/>
  <c r="AL312"/>
  <c r="AM312"/>
  <c r="AN312"/>
  <c r="AO312"/>
  <c r="AP312"/>
  <c r="C313"/>
  <c r="D313"/>
  <c r="E313"/>
  <c r="F313"/>
  <c r="G313"/>
  <c r="H313"/>
  <c r="I313"/>
  <c r="J313"/>
  <c r="K313"/>
  <c r="L313"/>
  <c r="M313"/>
  <c r="N313"/>
  <c r="O313"/>
  <c r="P313"/>
  <c r="Q313"/>
  <c r="R313"/>
  <c r="S313"/>
  <c r="T313"/>
  <c r="U313"/>
  <c r="V313"/>
  <c r="W313"/>
  <c r="X313"/>
  <c r="Y313"/>
  <c r="Z313"/>
  <c r="AA313"/>
  <c r="AB313"/>
  <c r="AC313"/>
  <c r="AD313"/>
  <c r="AE313"/>
  <c r="AF313"/>
  <c r="AG313"/>
  <c r="AH313"/>
  <c r="AI313"/>
  <c r="AJ313"/>
  <c r="AK313"/>
  <c r="AL313"/>
  <c r="AM313"/>
  <c r="AN313"/>
  <c r="AO313"/>
  <c r="AP313"/>
  <c r="C314"/>
  <c r="D314"/>
  <c r="E314"/>
  <c r="F314"/>
  <c r="G314"/>
  <c r="H314"/>
  <c r="I314"/>
  <c r="J314"/>
  <c r="K314"/>
  <c r="L314"/>
  <c r="M314"/>
  <c r="N314"/>
  <c r="O314"/>
  <c r="P314"/>
  <c r="Q314"/>
  <c r="R314"/>
  <c r="S314"/>
  <c r="T314"/>
  <c r="U314"/>
  <c r="V314"/>
  <c r="W314"/>
  <c r="X314"/>
  <c r="Y314"/>
  <c r="Z314"/>
  <c r="AA314"/>
  <c r="AB314"/>
  <c r="AC314"/>
  <c r="AD314"/>
  <c r="AE314"/>
  <c r="AF314"/>
  <c r="AG314"/>
  <c r="AH314"/>
  <c r="AI314"/>
  <c r="AJ314"/>
  <c r="AK314"/>
  <c r="AL314"/>
  <c r="AM314"/>
  <c r="AN314"/>
  <c r="AO314"/>
  <c r="AP314"/>
  <c r="C315"/>
  <c r="D315"/>
  <c r="E315"/>
  <c r="F315"/>
  <c r="G315"/>
  <c r="H315"/>
  <c r="I315"/>
  <c r="J315"/>
  <c r="K315"/>
  <c r="L315"/>
  <c r="M315"/>
  <c r="N315"/>
  <c r="O315"/>
  <c r="P315"/>
  <c r="Q315"/>
  <c r="R315"/>
  <c r="S315"/>
  <c r="T315"/>
  <c r="U315"/>
  <c r="V315"/>
  <c r="W315"/>
  <c r="X315"/>
  <c r="Y315"/>
  <c r="Z315"/>
  <c r="AA315"/>
  <c r="AB315"/>
  <c r="AC315"/>
  <c r="AD315"/>
  <c r="AE315"/>
  <c r="AF315"/>
  <c r="AG315"/>
  <c r="AH315"/>
  <c r="AI315"/>
  <c r="AJ315"/>
  <c r="AK315"/>
  <c r="AL315"/>
  <c r="AM315"/>
  <c r="AN315"/>
  <c r="AO315"/>
  <c r="AP315"/>
  <c r="C316"/>
  <c r="D316"/>
  <c r="E316"/>
  <c r="F316"/>
  <c r="G316"/>
  <c r="H316"/>
  <c r="I316"/>
  <c r="J316"/>
  <c r="K316"/>
  <c r="L316"/>
  <c r="M316"/>
  <c r="N316"/>
  <c r="O316"/>
  <c r="P316"/>
  <c r="Q316"/>
  <c r="R316"/>
  <c r="S316"/>
  <c r="T316"/>
  <c r="U316"/>
  <c r="V316"/>
  <c r="W316"/>
  <c r="X316"/>
  <c r="Y316"/>
  <c r="Z316"/>
  <c r="AA316"/>
  <c r="AB316"/>
  <c r="AC316"/>
  <c r="AD316"/>
  <c r="AE316"/>
  <c r="AF316"/>
  <c r="AG316"/>
  <c r="AH316"/>
  <c r="AI316"/>
  <c r="AJ316"/>
  <c r="AK316"/>
  <c r="AL316"/>
  <c r="AM316"/>
  <c r="AN316"/>
  <c r="AO316"/>
  <c r="AP316"/>
  <c r="C317"/>
  <c r="D317"/>
  <c r="E317"/>
  <c r="F317"/>
  <c r="G317"/>
  <c r="H317"/>
  <c r="I317"/>
  <c r="J317"/>
  <c r="K317"/>
  <c r="L317"/>
  <c r="M317"/>
  <c r="N317"/>
  <c r="O317"/>
  <c r="P317"/>
  <c r="Q317"/>
  <c r="R317"/>
  <c r="S317"/>
  <c r="T317"/>
  <c r="U317"/>
  <c r="V317"/>
  <c r="W317"/>
  <c r="X317"/>
  <c r="Y317"/>
  <c r="Z317"/>
  <c r="AA317"/>
  <c r="AB317"/>
  <c r="AC317"/>
  <c r="AD317"/>
  <c r="AE317"/>
  <c r="AF317"/>
  <c r="AG317"/>
  <c r="AH317"/>
  <c r="AI317"/>
  <c r="AJ317"/>
  <c r="AK317"/>
  <c r="AL317"/>
  <c r="AM317"/>
  <c r="AN317"/>
  <c r="AO317"/>
  <c r="AP317"/>
  <c r="C318"/>
  <c r="D318"/>
  <c r="E318"/>
  <c r="F318"/>
  <c r="G318"/>
  <c r="H318"/>
  <c r="I318"/>
  <c r="J318"/>
  <c r="K318"/>
  <c r="L318"/>
  <c r="M318"/>
  <c r="N318"/>
  <c r="O318"/>
  <c r="P318"/>
  <c r="Q318"/>
  <c r="R318"/>
  <c r="S318"/>
  <c r="T318"/>
  <c r="U318"/>
  <c r="V318"/>
  <c r="W318"/>
  <c r="X318"/>
  <c r="Y318"/>
  <c r="Z318"/>
  <c r="AA318"/>
  <c r="AB318"/>
  <c r="AC318"/>
  <c r="AD318"/>
  <c r="AE318"/>
  <c r="AF318"/>
  <c r="AG318"/>
  <c r="AH318"/>
  <c r="AI318"/>
  <c r="AJ318"/>
  <c r="AK318"/>
  <c r="AL318"/>
  <c r="AM318"/>
  <c r="AN318"/>
  <c r="AO318"/>
  <c r="AP318"/>
  <c r="C319"/>
  <c r="D319"/>
  <c r="E319"/>
  <c r="F319"/>
  <c r="G319"/>
  <c r="H319"/>
  <c r="I319"/>
  <c r="J319"/>
  <c r="K319"/>
  <c r="L319"/>
  <c r="M319"/>
  <c r="N319"/>
  <c r="O319"/>
  <c r="P319"/>
  <c r="Q319"/>
  <c r="R319"/>
  <c r="S319"/>
  <c r="T319"/>
  <c r="U319"/>
  <c r="V319"/>
  <c r="W319"/>
  <c r="X319"/>
  <c r="Y319"/>
  <c r="Z319"/>
  <c r="AA319"/>
  <c r="AB319"/>
  <c r="AC319"/>
  <c r="AD319"/>
  <c r="AE319"/>
  <c r="AF319"/>
  <c r="AG319"/>
  <c r="AH319"/>
  <c r="AI319"/>
  <c r="AJ319"/>
  <c r="AK319"/>
  <c r="AL319"/>
  <c r="AM319"/>
  <c r="AN319"/>
  <c r="AO319"/>
  <c r="AP319"/>
  <c r="C320"/>
  <c r="D320"/>
  <c r="E320"/>
  <c r="F320"/>
  <c r="G320"/>
  <c r="H320"/>
  <c r="I320"/>
  <c r="J320"/>
  <c r="K320"/>
  <c r="L320"/>
  <c r="M320"/>
  <c r="N320"/>
  <c r="O320"/>
  <c r="P320"/>
  <c r="Q320"/>
  <c r="R320"/>
  <c r="S320"/>
  <c r="T320"/>
  <c r="U320"/>
  <c r="V320"/>
  <c r="W320"/>
  <c r="X320"/>
  <c r="Y320"/>
  <c r="Z320"/>
  <c r="AA320"/>
  <c r="AB320"/>
  <c r="AC320"/>
  <c r="AD320"/>
  <c r="AE320"/>
  <c r="AF320"/>
  <c r="AG320"/>
  <c r="AH320"/>
  <c r="AI320"/>
  <c r="AJ320"/>
  <c r="AK320"/>
  <c r="AL320"/>
  <c r="AM320"/>
  <c r="AN320"/>
  <c r="AO320"/>
  <c r="AP320"/>
  <c r="C321"/>
  <c r="D321"/>
  <c r="E321"/>
  <c r="F321"/>
  <c r="G321"/>
  <c r="H321"/>
  <c r="I321"/>
  <c r="J321"/>
  <c r="K321"/>
  <c r="L321"/>
  <c r="M321"/>
  <c r="N321"/>
  <c r="O321"/>
  <c r="P321"/>
  <c r="Q321"/>
  <c r="R321"/>
  <c r="S321"/>
  <c r="T321"/>
  <c r="U321"/>
  <c r="V321"/>
  <c r="W321"/>
  <c r="X321"/>
  <c r="Y321"/>
  <c r="Z321"/>
  <c r="AA321"/>
  <c r="AB321"/>
  <c r="AC321"/>
  <c r="AD321"/>
  <c r="AE321"/>
  <c r="AF321"/>
  <c r="AG321"/>
  <c r="AH321"/>
  <c r="AI321"/>
  <c r="AJ321"/>
  <c r="AK321"/>
  <c r="AL321"/>
  <c r="AM321"/>
  <c r="AN321"/>
  <c r="AO321"/>
  <c r="AP321"/>
  <c r="C322"/>
  <c r="D322"/>
  <c r="E322"/>
  <c r="F322"/>
  <c r="G322"/>
  <c r="H322"/>
  <c r="I322"/>
  <c r="J322"/>
  <c r="K322"/>
  <c r="L322"/>
  <c r="M322"/>
  <c r="N322"/>
  <c r="O322"/>
  <c r="P322"/>
  <c r="Q322"/>
  <c r="R322"/>
  <c r="S322"/>
  <c r="T322"/>
  <c r="U322"/>
  <c r="V322"/>
  <c r="W322"/>
  <c r="X322"/>
  <c r="Y322"/>
  <c r="Z322"/>
  <c r="AA322"/>
  <c r="AB322"/>
  <c r="AC322"/>
  <c r="AD322"/>
  <c r="AE322"/>
  <c r="AF322"/>
  <c r="AG322"/>
  <c r="AH322"/>
  <c r="AI322"/>
  <c r="AJ322"/>
  <c r="AK322"/>
  <c r="AL322"/>
  <c r="AM322"/>
  <c r="AN322"/>
  <c r="AO322"/>
  <c r="AP322"/>
  <c r="C323"/>
  <c r="D323"/>
  <c r="E323"/>
  <c r="F323"/>
  <c r="G323"/>
  <c r="H323"/>
  <c r="I323"/>
  <c r="J323"/>
  <c r="K323"/>
  <c r="L323"/>
  <c r="M323"/>
  <c r="N323"/>
  <c r="O323"/>
  <c r="P323"/>
  <c r="Q323"/>
  <c r="R323"/>
  <c r="S323"/>
  <c r="T323"/>
  <c r="U323"/>
  <c r="V323"/>
  <c r="W323"/>
  <c r="X323"/>
  <c r="Y323"/>
  <c r="Z323"/>
  <c r="AA323"/>
  <c r="AB323"/>
  <c r="AC323"/>
  <c r="AD323"/>
  <c r="AE323"/>
  <c r="AF323"/>
  <c r="AG323"/>
  <c r="AH323"/>
  <c r="AI323"/>
  <c r="AJ323"/>
  <c r="AK323"/>
  <c r="AL323"/>
  <c r="AM323"/>
  <c r="AN323"/>
  <c r="AO323"/>
  <c r="AP323"/>
  <c r="C324"/>
  <c r="D324"/>
  <c r="E324"/>
  <c r="F324"/>
  <c r="G324"/>
  <c r="H324"/>
  <c r="I324"/>
  <c r="J324"/>
  <c r="K324"/>
  <c r="L324"/>
  <c r="M324"/>
  <c r="N324"/>
  <c r="O324"/>
  <c r="P324"/>
  <c r="Q324"/>
  <c r="R324"/>
  <c r="S324"/>
  <c r="T324"/>
  <c r="U324"/>
  <c r="V324"/>
  <c r="W324"/>
  <c r="X324"/>
  <c r="Y324"/>
  <c r="Z324"/>
  <c r="AA324"/>
  <c r="AB324"/>
  <c r="AC324"/>
  <c r="AD324"/>
  <c r="AE324"/>
  <c r="AF324"/>
  <c r="AG324"/>
  <c r="AH324"/>
  <c r="AI324"/>
  <c r="AJ324"/>
  <c r="AK324"/>
  <c r="AL324"/>
  <c r="AM324"/>
  <c r="AN324"/>
  <c r="AO324"/>
  <c r="AP324"/>
  <c r="C325"/>
  <c r="D325"/>
  <c r="E325"/>
  <c r="F325"/>
  <c r="G325"/>
  <c r="H325"/>
  <c r="I325"/>
  <c r="J325"/>
  <c r="K325"/>
  <c r="L325"/>
  <c r="M325"/>
  <c r="N325"/>
  <c r="O325"/>
  <c r="P325"/>
  <c r="Q325"/>
  <c r="R325"/>
  <c r="S325"/>
  <c r="T325"/>
  <c r="U325"/>
  <c r="V325"/>
  <c r="W325"/>
  <c r="X325"/>
  <c r="Y325"/>
  <c r="Z325"/>
  <c r="AA325"/>
  <c r="AB325"/>
  <c r="AC325"/>
  <c r="AD325"/>
  <c r="AE325"/>
  <c r="AF325"/>
  <c r="AG325"/>
  <c r="AH325"/>
  <c r="AI325"/>
  <c r="AJ325"/>
  <c r="AK325"/>
  <c r="AL325"/>
  <c r="AM325"/>
  <c r="AN325"/>
  <c r="AO325"/>
  <c r="AP325"/>
  <c r="C326"/>
  <c r="D326"/>
  <c r="E326"/>
  <c r="F326"/>
  <c r="G326"/>
  <c r="H326"/>
  <c r="I326"/>
  <c r="J326"/>
  <c r="K326"/>
  <c r="L326"/>
  <c r="M326"/>
  <c r="N326"/>
  <c r="O326"/>
  <c r="P326"/>
  <c r="Q326"/>
  <c r="R326"/>
  <c r="S326"/>
  <c r="T326"/>
  <c r="U326"/>
  <c r="V326"/>
  <c r="W326"/>
  <c r="X326"/>
  <c r="Y326"/>
  <c r="Z326"/>
  <c r="AA326"/>
  <c r="AB326"/>
  <c r="AC326"/>
  <c r="AD326"/>
  <c r="AE326"/>
  <c r="AF326"/>
  <c r="AG326"/>
  <c r="AH326"/>
  <c r="AI326"/>
  <c r="AJ326"/>
  <c r="AK326"/>
  <c r="AL326"/>
  <c r="AM326"/>
  <c r="AN326"/>
  <c r="AO326"/>
  <c r="AP326"/>
  <c r="C327"/>
  <c r="D327"/>
  <c r="E327"/>
  <c r="F327"/>
  <c r="G327"/>
  <c r="H327"/>
  <c r="I327"/>
  <c r="J327"/>
  <c r="K327"/>
  <c r="L327"/>
  <c r="M327"/>
  <c r="N327"/>
  <c r="O327"/>
  <c r="P327"/>
  <c r="Q327"/>
  <c r="R327"/>
  <c r="S327"/>
  <c r="T327"/>
  <c r="U327"/>
  <c r="V327"/>
  <c r="W327"/>
  <c r="X327"/>
  <c r="Y327"/>
  <c r="Z327"/>
  <c r="AA327"/>
  <c r="AB327"/>
  <c r="AC327"/>
  <c r="AD327"/>
  <c r="AE327"/>
  <c r="AF327"/>
  <c r="AG327"/>
  <c r="AH327"/>
  <c r="AI327"/>
  <c r="AJ327"/>
  <c r="AK327"/>
  <c r="AL327"/>
  <c r="AM327"/>
  <c r="AN327"/>
  <c r="AO327"/>
  <c r="AP327"/>
  <c r="C328"/>
  <c r="D328"/>
  <c r="E328"/>
  <c r="F328"/>
  <c r="G328"/>
  <c r="H328"/>
  <c r="I328"/>
  <c r="J328"/>
  <c r="K328"/>
  <c r="L328"/>
  <c r="M328"/>
  <c r="N328"/>
  <c r="O328"/>
  <c r="P328"/>
  <c r="Q328"/>
  <c r="R328"/>
  <c r="S328"/>
  <c r="T328"/>
  <c r="U328"/>
  <c r="V328"/>
  <c r="W328"/>
  <c r="X328"/>
  <c r="Y328"/>
  <c r="Z328"/>
  <c r="AA328"/>
  <c r="AB328"/>
  <c r="AC328"/>
  <c r="AD328"/>
  <c r="AE328"/>
  <c r="AF328"/>
  <c r="AG328"/>
  <c r="AH328"/>
  <c r="AI328"/>
  <c r="AJ328"/>
  <c r="AK328"/>
  <c r="AL328"/>
  <c r="AM328"/>
  <c r="AN328"/>
  <c r="AO328"/>
  <c r="AP328"/>
  <c r="C329"/>
  <c r="D329"/>
  <c r="E329"/>
  <c r="F329"/>
  <c r="G329"/>
  <c r="H329"/>
  <c r="I329"/>
  <c r="J329"/>
  <c r="K329"/>
  <c r="L329"/>
  <c r="M329"/>
  <c r="N329"/>
  <c r="O329"/>
  <c r="P329"/>
  <c r="Q329"/>
  <c r="R329"/>
  <c r="S329"/>
  <c r="T329"/>
  <c r="U329"/>
  <c r="V329"/>
  <c r="W329"/>
  <c r="X329"/>
  <c r="Y329"/>
  <c r="Z329"/>
  <c r="AA329"/>
  <c r="AB329"/>
  <c r="AC329"/>
  <c r="AD329"/>
  <c r="AE329"/>
  <c r="AF329"/>
  <c r="AG329"/>
  <c r="AH329"/>
  <c r="AI329"/>
  <c r="AJ329"/>
  <c r="AK329"/>
  <c r="AL329"/>
  <c r="AM329"/>
  <c r="AN329"/>
  <c r="AO329"/>
  <c r="AP329"/>
  <c r="C330"/>
  <c r="D330"/>
  <c r="E330"/>
  <c r="F330"/>
  <c r="G330"/>
  <c r="H330"/>
  <c r="I330"/>
  <c r="J330"/>
  <c r="K330"/>
  <c r="L330"/>
  <c r="M330"/>
  <c r="N330"/>
  <c r="O330"/>
  <c r="P330"/>
  <c r="Q330"/>
  <c r="R330"/>
  <c r="S330"/>
  <c r="T330"/>
  <c r="U330"/>
  <c r="V330"/>
  <c r="W330"/>
  <c r="X330"/>
  <c r="Y330"/>
  <c r="Z330"/>
  <c r="AA330"/>
  <c r="AB330"/>
  <c r="AC330"/>
  <c r="AD330"/>
  <c r="AE330"/>
  <c r="AF330"/>
  <c r="AG330"/>
  <c r="AH330"/>
  <c r="AI330"/>
  <c r="AJ330"/>
  <c r="AK330"/>
  <c r="AL330"/>
  <c r="AM330"/>
  <c r="AN330"/>
  <c r="AO330"/>
  <c r="AP330"/>
  <c r="C331"/>
  <c r="D331"/>
  <c r="E331"/>
  <c r="F331"/>
  <c r="G331"/>
  <c r="H331"/>
  <c r="I331"/>
  <c r="J331"/>
  <c r="K331"/>
  <c r="L331"/>
  <c r="M331"/>
  <c r="N331"/>
  <c r="O331"/>
  <c r="P331"/>
  <c r="Q331"/>
  <c r="R331"/>
  <c r="S331"/>
  <c r="T331"/>
  <c r="U331"/>
  <c r="V331"/>
  <c r="W331"/>
  <c r="X331"/>
  <c r="Y331"/>
  <c r="Z331"/>
  <c r="AA331"/>
  <c r="AB331"/>
  <c r="AC331"/>
  <c r="AD331"/>
  <c r="AE331"/>
  <c r="AF331"/>
  <c r="AG331"/>
  <c r="AH331"/>
  <c r="AI331"/>
  <c r="AJ331"/>
  <c r="AK331"/>
  <c r="AL331"/>
  <c r="AM331"/>
  <c r="AN331"/>
  <c r="AO331"/>
  <c r="AP331"/>
  <c r="C332"/>
  <c r="D332"/>
  <c r="E332"/>
  <c r="F332"/>
  <c r="G332"/>
  <c r="H332"/>
  <c r="I332"/>
  <c r="J332"/>
  <c r="K332"/>
  <c r="L332"/>
  <c r="M332"/>
  <c r="N332"/>
  <c r="O332"/>
  <c r="P332"/>
  <c r="Q332"/>
  <c r="R332"/>
  <c r="S332"/>
  <c r="T332"/>
  <c r="U332"/>
  <c r="V332"/>
  <c r="W332"/>
  <c r="X332"/>
  <c r="Y332"/>
  <c r="Z332"/>
  <c r="AA332"/>
  <c r="AB332"/>
  <c r="AC332"/>
  <c r="AD332"/>
  <c r="AE332"/>
  <c r="AF332"/>
  <c r="AG332"/>
  <c r="AH332"/>
  <c r="AI332"/>
  <c r="AJ332"/>
  <c r="AK332"/>
  <c r="AL332"/>
  <c r="AM332"/>
  <c r="AN332"/>
  <c r="AO332"/>
  <c r="AP332"/>
  <c r="C333"/>
  <c r="D333"/>
  <c r="E333"/>
  <c r="F333"/>
  <c r="G333"/>
  <c r="H333"/>
  <c r="I333"/>
  <c r="J333"/>
  <c r="K333"/>
  <c r="L333"/>
  <c r="M333"/>
  <c r="N333"/>
  <c r="O333"/>
  <c r="P333"/>
  <c r="Q333"/>
  <c r="R333"/>
  <c r="S333"/>
  <c r="T333"/>
  <c r="U333"/>
  <c r="V333"/>
  <c r="W333"/>
  <c r="X333"/>
  <c r="Y333"/>
  <c r="Z333"/>
  <c r="AA333"/>
  <c r="AB333"/>
  <c r="AC333"/>
  <c r="AD333"/>
  <c r="AE333"/>
  <c r="AF333"/>
  <c r="AG333"/>
  <c r="AH333"/>
  <c r="AI333"/>
  <c r="AJ333"/>
  <c r="AK333"/>
  <c r="AL333"/>
  <c r="AM333"/>
  <c r="AN333"/>
  <c r="AO333"/>
  <c r="AP333"/>
  <c r="C334"/>
  <c r="D334"/>
  <c r="E334"/>
  <c r="F334"/>
  <c r="G334"/>
  <c r="H334"/>
  <c r="I334"/>
  <c r="J334"/>
  <c r="K334"/>
  <c r="L334"/>
  <c r="M334"/>
  <c r="N334"/>
  <c r="O334"/>
  <c r="P334"/>
  <c r="Q334"/>
  <c r="R334"/>
  <c r="S334"/>
  <c r="T334"/>
  <c r="U334"/>
  <c r="V334"/>
  <c r="W334"/>
  <c r="X334"/>
  <c r="Y334"/>
  <c r="Z334"/>
  <c r="AA334"/>
  <c r="AB334"/>
  <c r="AC334"/>
  <c r="AD334"/>
  <c r="AE334"/>
  <c r="AF334"/>
  <c r="AG334"/>
  <c r="AH334"/>
  <c r="AI334"/>
  <c r="AJ334"/>
  <c r="AK334"/>
  <c r="AL334"/>
  <c r="AM334"/>
  <c r="AN334"/>
  <c r="AO334"/>
  <c r="AP334"/>
  <c r="C335"/>
  <c r="D335"/>
  <c r="E335"/>
  <c r="F335"/>
  <c r="G335"/>
  <c r="H335"/>
  <c r="I335"/>
  <c r="J335"/>
  <c r="K335"/>
  <c r="L335"/>
  <c r="M335"/>
  <c r="N335"/>
  <c r="O335"/>
  <c r="P335"/>
  <c r="Q335"/>
  <c r="R335"/>
  <c r="S335"/>
  <c r="T335"/>
  <c r="U335"/>
  <c r="V335"/>
  <c r="W335"/>
  <c r="X335"/>
  <c r="Y335"/>
  <c r="Z335"/>
  <c r="AA335"/>
  <c r="AB335"/>
  <c r="AC335"/>
  <c r="AD335"/>
  <c r="AE335"/>
  <c r="AF335"/>
  <c r="AG335"/>
  <c r="AH335"/>
  <c r="AI335"/>
  <c r="AJ335"/>
  <c r="AK335"/>
  <c r="AL335"/>
  <c r="AM335"/>
  <c r="AN335"/>
  <c r="AO335"/>
  <c r="AP335"/>
  <c r="C336"/>
  <c r="D336"/>
  <c r="E336"/>
  <c r="F336"/>
  <c r="G336"/>
  <c r="H336"/>
  <c r="I336"/>
  <c r="J336"/>
  <c r="K336"/>
  <c r="L336"/>
  <c r="M336"/>
  <c r="N336"/>
  <c r="O336"/>
  <c r="P336"/>
  <c r="Q336"/>
  <c r="R336"/>
  <c r="S336"/>
  <c r="T336"/>
  <c r="U336"/>
  <c r="V336"/>
  <c r="W336"/>
  <c r="X336"/>
  <c r="Y336"/>
  <c r="Z336"/>
  <c r="AA336"/>
  <c r="AB336"/>
  <c r="AC336"/>
  <c r="AD336"/>
  <c r="AE336"/>
  <c r="AF336"/>
  <c r="AG336"/>
  <c r="AH336"/>
  <c r="AI336"/>
  <c r="AJ336"/>
  <c r="AK336"/>
  <c r="AL336"/>
  <c r="AM336"/>
  <c r="AN336"/>
  <c r="AO336"/>
  <c r="AP336"/>
  <c r="C337"/>
  <c r="D337"/>
  <c r="E337"/>
  <c r="F337"/>
  <c r="G337"/>
  <c r="H337"/>
  <c r="I337"/>
  <c r="J337"/>
  <c r="K337"/>
  <c r="L337"/>
  <c r="M337"/>
  <c r="N337"/>
  <c r="O337"/>
  <c r="P337"/>
  <c r="Q337"/>
  <c r="R337"/>
  <c r="S337"/>
  <c r="T337"/>
  <c r="U337"/>
  <c r="V337"/>
  <c r="W337"/>
  <c r="X337"/>
  <c r="Y337"/>
  <c r="Z337"/>
  <c r="AA337"/>
  <c r="AB337"/>
  <c r="AC337"/>
  <c r="AD337"/>
  <c r="AE337"/>
  <c r="AF337"/>
  <c r="AG337"/>
  <c r="AH337"/>
  <c r="AI337"/>
  <c r="AJ337"/>
  <c r="AK337"/>
  <c r="AL337"/>
  <c r="AM337"/>
  <c r="AN337"/>
  <c r="AO337"/>
  <c r="AP337"/>
  <c r="C338"/>
  <c r="D338"/>
  <c r="E338"/>
  <c r="F338"/>
  <c r="G338"/>
  <c r="H338"/>
  <c r="I338"/>
  <c r="J338"/>
  <c r="K338"/>
  <c r="L338"/>
  <c r="M338"/>
  <c r="N338"/>
  <c r="O338"/>
  <c r="P338"/>
  <c r="Q338"/>
  <c r="R338"/>
  <c r="S338"/>
  <c r="T338"/>
  <c r="U338"/>
  <c r="V338"/>
  <c r="W338"/>
  <c r="X338"/>
  <c r="Y338"/>
  <c r="Z338"/>
  <c r="AA338"/>
  <c r="AB338"/>
  <c r="AC338"/>
  <c r="AD338"/>
  <c r="AE338"/>
  <c r="AF338"/>
  <c r="AG338"/>
  <c r="AH338"/>
  <c r="AI338"/>
  <c r="AJ338"/>
  <c r="AK338"/>
  <c r="AL338"/>
  <c r="AM338"/>
  <c r="AN338"/>
  <c r="AO338"/>
  <c r="AP338"/>
  <c r="C339"/>
  <c r="D339"/>
  <c r="E339"/>
  <c r="F339"/>
  <c r="G339"/>
  <c r="H339"/>
  <c r="I339"/>
  <c r="J339"/>
  <c r="K339"/>
  <c r="L339"/>
  <c r="M339"/>
  <c r="N339"/>
  <c r="O339"/>
  <c r="P339"/>
  <c r="Q339"/>
  <c r="R339"/>
  <c r="S339"/>
  <c r="T339"/>
  <c r="U339"/>
  <c r="V339"/>
  <c r="W339"/>
  <c r="X339"/>
  <c r="Y339"/>
  <c r="Z339"/>
  <c r="AA339"/>
  <c r="AB339"/>
  <c r="AC339"/>
  <c r="AD339"/>
  <c r="AE339"/>
  <c r="AF339"/>
  <c r="AG339"/>
  <c r="AH339"/>
  <c r="AI339"/>
  <c r="AJ339"/>
  <c r="AK339"/>
  <c r="AL339"/>
  <c r="AM339"/>
  <c r="AN339"/>
  <c r="AO339"/>
  <c r="AP339"/>
  <c r="C340"/>
  <c r="D340"/>
  <c r="E340"/>
  <c r="F340"/>
  <c r="G340"/>
  <c r="H340"/>
  <c r="I340"/>
  <c r="J340"/>
  <c r="K340"/>
  <c r="L340"/>
  <c r="M340"/>
  <c r="N340"/>
  <c r="O340"/>
  <c r="P340"/>
  <c r="Q340"/>
  <c r="R340"/>
  <c r="S340"/>
  <c r="T340"/>
  <c r="U340"/>
  <c r="V340"/>
  <c r="W340"/>
  <c r="X340"/>
  <c r="Y340"/>
  <c r="Z340"/>
  <c r="AA340"/>
  <c r="AB340"/>
  <c r="AC340"/>
  <c r="AD340"/>
  <c r="AE340"/>
  <c r="AF340"/>
  <c r="AG340"/>
  <c r="AH340"/>
  <c r="AI340"/>
  <c r="AJ340"/>
  <c r="AK340"/>
  <c r="AL340"/>
  <c r="AM340"/>
  <c r="AN340"/>
  <c r="AO340"/>
  <c r="AP340"/>
  <c r="C341"/>
  <c r="D341"/>
  <c r="E341"/>
  <c r="F341"/>
  <c r="G341"/>
  <c r="H341"/>
  <c r="I341"/>
  <c r="J341"/>
  <c r="K341"/>
  <c r="L341"/>
  <c r="M341"/>
  <c r="N341"/>
  <c r="O341"/>
  <c r="P341"/>
  <c r="Q341"/>
  <c r="R341"/>
  <c r="S341"/>
  <c r="T341"/>
  <c r="U341"/>
  <c r="V341"/>
  <c r="W341"/>
  <c r="X341"/>
  <c r="Y341"/>
  <c r="Z341"/>
  <c r="AA341"/>
  <c r="AB341"/>
  <c r="AC341"/>
  <c r="AD341"/>
  <c r="AE341"/>
  <c r="AF341"/>
  <c r="AG341"/>
  <c r="AH341"/>
  <c r="AI341"/>
  <c r="AJ341"/>
  <c r="AK341"/>
  <c r="AL341"/>
  <c r="AM341"/>
  <c r="AN341"/>
  <c r="AO341"/>
  <c r="AP341"/>
  <c r="C342"/>
  <c r="D342"/>
  <c r="E342"/>
  <c r="F342"/>
  <c r="G342"/>
  <c r="H342"/>
  <c r="I342"/>
  <c r="J342"/>
  <c r="K342"/>
  <c r="L342"/>
  <c r="M342"/>
  <c r="N342"/>
  <c r="O342"/>
  <c r="P342"/>
  <c r="Q342"/>
  <c r="R342"/>
  <c r="S342"/>
  <c r="T342"/>
  <c r="U342"/>
  <c r="V342"/>
  <c r="W342"/>
  <c r="X342"/>
  <c r="Y342"/>
  <c r="Z342"/>
  <c r="AA342"/>
  <c r="AB342"/>
  <c r="AC342"/>
  <c r="AD342"/>
  <c r="AE342"/>
  <c r="AF342"/>
  <c r="AG342"/>
  <c r="AH342"/>
  <c r="AI342"/>
  <c r="AJ342"/>
  <c r="AK342"/>
  <c r="AL342"/>
  <c r="AM342"/>
  <c r="AN342"/>
  <c r="AO342"/>
  <c r="AP342"/>
  <c r="C343"/>
  <c r="D343"/>
  <c r="E343"/>
  <c r="F343"/>
  <c r="G343"/>
  <c r="H343"/>
  <c r="I343"/>
  <c r="J343"/>
  <c r="K343"/>
  <c r="L343"/>
  <c r="M343"/>
  <c r="N343"/>
  <c r="O343"/>
  <c r="P343"/>
  <c r="Q343"/>
  <c r="R343"/>
  <c r="S343"/>
  <c r="T343"/>
  <c r="U343"/>
  <c r="V343"/>
  <c r="W343"/>
  <c r="X343"/>
  <c r="Y343"/>
  <c r="Z343"/>
  <c r="AA343"/>
  <c r="AB343"/>
  <c r="AC343"/>
  <c r="AD343"/>
  <c r="AE343"/>
  <c r="AF343"/>
  <c r="AG343"/>
  <c r="AH343"/>
  <c r="AI343"/>
  <c r="AJ343"/>
  <c r="AK343"/>
  <c r="AL343"/>
  <c r="AM343"/>
  <c r="AN343"/>
  <c r="AO343"/>
  <c r="AP343"/>
  <c r="C344"/>
  <c r="D344"/>
  <c r="E344"/>
  <c r="F344"/>
  <c r="G344"/>
  <c r="H344"/>
  <c r="I344"/>
  <c r="J344"/>
  <c r="K344"/>
  <c r="L344"/>
  <c r="M344"/>
  <c r="N344"/>
  <c r="O344"/>
  <c r="P344"/>
  <c r="Q344"/>
  <c r="R344"/>
  <c r="S344"/>
  <c r="T344"/>
  <c r="U344"/>
  <c r="V344"/>
  <c r="W344"/>
  <c r="X344"/>
  <c r="Y344"/>
  <c r="Z344"/>
  <c r="AA344"/>
  <c r="AB344"/>
  <c r="AC344"/>
  <c r="AD344"/>
  <c r="AE344"/>
  <c r="AF344"/>
  <c r="AG344"/>
  <c r="AH344"/>
  <c r="AI344"/>
  <c r="AJ344"/>
  <c r="AK344"/>
  <c r="AL344"/>
  <c r="AM344"/>
  <c r="AN344"/>
  <c r="AO344"/>
  <c r="AP344"/>
  <c r="C345"/>
  <c r="D345"/>
  <c r="E345"/>
  <c r="F345"/>
  <c r="G345"/>
  <c r="H345"/>
  <c r="I345"/>
  <c r="J345"/>
  <c r="K345"/>
  <c r="L345"/>
  <c r="M345"/>
  <c r="N345"/>
  <c r="O345"/>
  <c r="P345"/>
  <c r="Q345"/>
  <c r="R345"/>
  <c r="S345"/>
  <c r="T345"/>
  <c r="U345"/>
  <c r="V345"/>
  <c r="W345"/>
  <c r="X345"/>
  <c r="Y345"/>
  <c r="Z345"/>
  <c r="AA345"/>
  <c r="AB345"/>
  <c r="AC345"/>
  <c r="AD345"/>
  <c r="AE345"/>
  <c r="AF345"/>
  <c r="AG345"/>
  <c r="AH345"/>
  <c r="AI345"/>
  <c r="AJ345"/>
  <c r="AK345"/>
  <c r="AL345"/>
  <c r="AM345"/>
  <c r="AN345"/>
  <c r="AO345"/>
  <c r="AP345"/>
  <c r="C346"/>
  <c r="D346"/>
  <c r="E346"/>
  <c r="F346"/>
  <c r="G346"/>
  <c r="H346"/>
  <c r="I346"/>
  <c r="J346"/>
  <c r="K346"/>
  <c r="L346"/>
  <c r="M346"/>
  <c r="N346"/>
  <c r="O346"/>
  <c r="P346"/>
  <c r="Q346"/>
  <c r="R346"/>
  <c r="S346"/>
  <c r="T346"/>
  <c r="U346"/>
  <c r="V346"/>
  <c r="W346"/>
  <c r="X346"/>
  <c r="Y346"/>
  <c r="Z346"/>
  <c r="AA346"/>
  <c r="AB346"/>
  <c r="AC346"/>
  <c r="AD346"/>
  <c r="AE346"/>
  <c r="AF346"/>
  <c r="AG346"/>
  <c r="AH346"/>
  <c r="AI346"/>
  <c r="AJ346"/>
  <c r="AK346"/>
  <c r="AL346"/>
  <c r="AM346"/>
  <c r="AN346"/>
  <c r="AO346"/>
  <c r="AP346"/>
  <c r="C347"/>
  <c r="D347"/>
  <c r="E347"/>
  <c r="F347"/>
  <c r="G347"/>
  <c r="H347"/>
  <c r="I347"/>
  <c r="J347"/>
  <c r="K347"/>
  <c r="L347"/>
  <c r="M347"/>
  <c r="N347"/>
  <c r="O347"/>
  <c r="P347"/>
  <c r="Q347"/>
  <c r="R347"/>
  <c r="S347"/>
  <c r="T347"/>
  <c r="U347"/>
  <c r="V347"/>
  <c r="W347"/>
  <c r="X347"/>
  <c r="Y347"/>
  <c r="Z347"/>
  <c r="AA347"/>
  <c r="AB347"/>
  <c r="AC347"/>
  <c r="AD347"/>
  <c r="AE347"/>
  <c r="AF347"/>
  <c r="AG347"/>
  <c r="AH347"/>
  <c r="AI347"/>
  <c r="AJ347"/>
  <c r="AK347"/>
  <c r="AL347"/>
  <c r="AM347"/>
  <c r="AN347"/>
  <c r="AO347"/>
  <c r="AP347"/>
  <c r="C348"/>
  <c r="D348"/>
  <c r="E348"/>
  <c r="F348"/>
  <c r="G348"/>
  <c r="H348"/>
  <c r="I348"/>
  <c r="J348"/>
  <c r="K348"/>
  <c r="L348"/>
  <c r="M348"/>
  <c r="N348"/>
  <c r="O348"/>
  <c r="P348"/>
  <c r="Q348"/>
  <c r="R348"/>
  <c r="S348"/>
  <c r="T348"/>
  <c r="U348"/>
  <c r="V348"/>
  <c r="W348"/>
  <c r="X348"/>
  <c r="Y348"/>
  <c r="Z348"/>
  <c r="AA348"/>
  <c r="AB348"/>
  <c r="AC348"/>
  <c r="AD348"/>
  <c r="AE348"/>
  <c r="AF348"/>
  <c r="AG348"/>
  <c r="AH348"/>
  <c r="AI348"/>
  <c r="AJ348"/>
  <c r="AK348"/>
  <c r="AL348"/>
  <c r="AM348"/>
  <c r="AN348"/>
  <c r="AO348"/>
  <c r="AP348"/>
  <c r="C349"/>
  <c r="D349"/>
  <c r="E349"/>
  <c r="F349"/>
  <c r="G349"/>
  <c r="H349"/>
  <c r="I349"/>
  <c r="J349"/>
  <c r="K349"/>
  <c r="L349"/>
  <c r="M349"/>
  <c r="N349"/>
  <c r="O349"/>
  <c r="P349"/>
  <c r="Q349"/>
  <c r="R349"/>
  <c r="S349"/>
  <c r="T349"/>
  <c r="U349"/>
  <c r="V349"/>
  <c r="W349"/>
  <c r="X349"/>
  <c r="Y349"/>
  <c r="Z349"/>
  <c r="AA349"/>
  <c r="AB349"/>
  <c r="AC349"/>
  <c r="AD349"/>
  <c r="AE349"/>
  <c r="AF349"/>
  <c r="AG349"/>
  <c r="AH349"/>
  <c r="AI349"/>
  <c r="AJ349"/>
  <c r="AK349"/>
  <c r="AL349"/>
  <c r="AM349"/>
  <c r="AN349"/>
  <c r="AO349"/>
  <c r="AP349"/>
  <c r="C350"/>
  <c r="D350"/>
  <c r="E350"/>
  <c r="F350"/>
  <c r="G350"/>
  <c r="H350"/>
  <c r="I350"/>
  <c r="J350"/>
  <c r="K350"/>
  <c r="L350"/>
  <c r="M350"/>
  <c r="N350"/>
  <c r="O350"/>
  <c r="P350"/>
  <c r="Q350"/>
  <c r="R350"/>
  <c r="S350"/>
  <c r="T350"/>
  <c r="U350"/>
  <c r="V350"/>
  <c r="W350"/>
  <c r="X350"/>
  <c r="Y350"/>
  <c r="Z350"/>
  <c r="AA350"/>
  <c r="AB350"/>
  <c r="AC350"/>
  <c r="AD350"/>
  <c r="AE350"/>
  <c r="AF350"/>
  <c r="AG350"/>
  <c r="AH350"/>
  <c r="AI350"/>
  <c r="AJ350"/>
  <c r="AK350"/>
  <c r="AL350"/>
  <c r="AM350"/>
  <c r="AN350"/>
  <c r="AO350"/>
  <c r="AP350"/>
  <c r="C351"/>
  <c r="D351"/>
  <c r="E351"/>
  <c r="F351"/>
  <c r="G351"/>
  <c r="H351"/>
  <c r="I351"/>
  <c r="J351"/>
  <c r="K351"/>
  <c r="L351"/>
  <c r="M351"/>
  <c r="N351"/>
  <c r="O351"/>
  <c r="P351"/>
  <c r="Q351"/>
  <c r="R351"/>
  <c r="S351"/>
  <c r="T351"/>
  <c r="U351"/>
  <c r="V351"/>
  <c r="W351"/>
  <c r="X351"/>
  <c r="Y351"/>
  <c r="Z351"/>
  <c r="AA351"/>
  <c r="AB351"/>
  <c r="AC351"/>
  <c r="AD351"/>
  <c r="AE351"/>
  <c r="AF351"/>
  <c r="AG351"/>
  <c r="AH351"/>
  <c r="AI351"/>
  <c r="AJ351"/>
  <c r="AK351"/>
  <c r="AL351"/>
  <c r="AM351"/>
  <c r="AN351"/>
  <c r="AO351"/>
  <c r="AP351"/>
  <c r="C352"/>
  <c r="D352"/>
  <c r="E352"/>
  <c r="F352"/>
  <c r="G352"/>
  <c r="H352"/>
  <c r="I352"/>
  <c r="J352"/>
  <c r="K352"/>
  <c r="L352"/>
  <c r="M352"/>
  <c r="N352"/>
  <c r="O352"/>
  <c r="P352"/>
  <c r="Q352"/>
  <c r="R352"/>
  <c r="S352"/>
  <c r="T352"/>
  <c r="U352"/>
  <c r="V352"/>
  <c r="W352"/>
  <c r="X352"/>
  <c r="Y352"/>
  <c r="Z352"/>
  <c r="AA352"/>
  <c r="AB352"/>
  <c r="AC352"/>
  <c r="AD352"/>
  <c r="AE352"/>
  <c r="AF352"/>
  <c r="AG352"/>
  <c r="AH352"/>
  <c r="AI352"/>
  <c r="AJ352"/>
  <c r="AK352"/>
  <c r="AL352"/>
  <c r="AM352"/>
  <c r="AN352"/>
  <c r="AO352"/>
  <c r="AP352"/>
  <c r="C353"/>
  <c r="D353"/>
  <c r="E353"/>
  <c r="F353"/>
  <c r="G353"/>
  <c r="H353"/>
  <c r="I353"/>
  <c r="J353"/>
  <c r="K353"/>
  <c r="L353"/>
  <c r="M353"/>
  <c r="N353"/>
  <c r="O353"/>
  <c r="P353"/>
  <c r="Q353"/>
  <c r="R353"/>
  <c r="S353"/>
  <c r="T353"/>
  <c r="U353"/>
  <c r="V353"/>
  <c r="W353"/>
  <c r="X353"/>
  <c r="Y353"/>
  <c r="Z353"/>
  <c r="AA353"/>
  <c r="AB353"/>
  <c r="AC353"/>
  <c r="AD353"/>
  <c r="AE353"/>
  <c r="AF353"/>
  <c r="AG353"/>
  <c r="AH353"/>
  <c r="AI353"/>
  <c r="AJ353"/>
  <c r="AK353"/>
  <c r="AL353"/>
  <c r="AM353"/>
  <c r="AN353"/>
  <c r="AO353"/>
  <c r="AP353"/>
  <c r="C354"/>
  <c r="D354"/>
  <c r="E354"/>
  <c r="F354"/>
  <c r="G354"/>
  <c r="H354"/>
  <c r="I354"/>
  <c r="J354"/>
  <c r="K354"/>
  <c r="L354"/>
  <c r="M354"/>
  <c r="N354"/>
  <c r="O354"/>
  <c r="P354"/>
  <c r="Q354"/>
  <c r="R354"/>
  <c r="S354"/>
  <c r="T354"/>
  <c r="U354"/>
  <c r="V354"/>
  <c r="W354"/>
  <c r="X354"/>
  <c r="Y354"/>
  <c r="Z354"/>
  <c r="AA354"/>
  <c r="AB354"/>
  <c r="AC354"/>
  <c r="AD354"/>
  <c r="AE354"/>
  <c r="AF354"/>
  <c r="AG354"/>
  <c r="AH354"/>
  <c r="AI354"/>
  <c r="AJ354"/>
  <c r="AK354"/>
  <c r="AL354"/>
  <c r="AM354"/>
  <c r="AN354"/>
  <c r="AO354"/>
  <c r="AP354"/>
  <c r="C355"/>
  <c r="D355"/>
  <c r="E355"/>
  <c r="F355"/>
  <c r="G355"/>
  <c r="H355"/>
  <c r="I355"/>
  <c r="J355"/>
  <c r="K355"/>
  <c r="L355"/>
  <c r="M355"/>
  <c r="N355"/>
  <c r="O355"/>
  <c r="P355"/>
  <c r="Q355"/>
  <c r="R355"/>
  <c r="S355"/>
  <c r="T355"/>
  <c r="U355"/>
  <c r="V355"/>
  <c r="W355"/>
  <c r="X355"/>
  <c r="Y355"/>
  <c r="Z355"/>
  <c r="AA355"/>
  <c r="AB355"/>
  <c r="AC355"/>
  <c r="AD355"/>
  <c r="AE355"/>
  <c r="AF355"/>
  <c r="AG355"/>
  <c r="AH355"/>
  <c r="AI355"/>
  <c r="AJ355"/>
  <c r="AK355"/>
  <c r="AL355"/>
  <c r="AM355"/>
  <c r="AN355"/>
  <c r="AO355"/>
  <c r="AP355"/>
  <c r="C356"/>
  <c r="D356"/>
  <c r="E356"/>
  <c r="F356"/>
  <c r="G356"/>
  <c r="H356"/>
  <c r="I356"/>
  <c r="J356"/>
  <c r="K356"/>
  <c r="L356"/>
  <c r="M356"/>
  <c r="N356"/>
  <c r="O356"/>
  <c r="P356"/>
  <c r="Q356"/>
  <c r="R356"/>
  <c r="S356"/>
  <c r="T356"/>
  <c r="U356"/>
  <c r="V356"/>
  <c r="W356"/>
  <c r="X356"/>
  <c r="Y356"/>
  <c r="Z356"/>
  <c r="AA356"/>
  <c r="AB356"/>
  <c r="AC356"/>
  <c r="AD356"/>
  <c r="AE356"/>
  <c r="AF356"/>
  <c r="AG356"/>
  <c r="AH356"/>
  <c r="AI356"/>
  <c r="AJ356"/>
  <c r="AK356"/>
  <c r="AL356"/>
  <c r="AM356"/>
  <c r="AN356"/>
  <c r="AO356"/>
  <c r="AP356"/>
  <c r="C357"/>
  <c r="D357"/>
  <c r="E357"/>
  <c r="F357"/>
  <c r="G357"/>
  <c r="H357"/>
  <c r="I357"/>
  <c r="J357"/>
  <c r="K357"/>
  <c r="L357"/>
  <c r="M357"/>
  <c r="N357"/>
  <c r="O357"/>
  <c r="P357"/>
  <c r="Q357"/>
  <c r="R357"/>
  <c r="S357"/>
  <c r="T357"/>
  <c r="U357"/>
  <c r="V357"/>
  <c r="W357"/>
  <c r="X357"/>
  <c r="Y357"/>
  <c r="Z357"/>
  <c r="AA357"/>
  <c r="AB357"/>
  <c r="AC357"/>
  <c r="AD357"/>
  <c r="AE357"/>
  <c r="AF357"/>
  <c r="AG357"/>
  <c r="AH357"/>
  <c r="AI357"/>
  <c r="AJ357"/>
  <c r="AK357"/>
  <c r="AL357"/>
  <c r="AM357"/>
  <c r="AN357"/>
  <c r="AO357"/>
  <c r="AP357"/>
  <c r="C358"/>
  <c r="D358"/>
  <c r="E358"/>
  <c r="F358"/>
  <c r="G358"/>
  <c r="H358"/>
  <c r="I358"/>
  <c r="J358"/>
  <c r="K358"/>
  <c r="L358"/>
  <c r="M358"/>
  <c r="N358"/>
  <c r="O358"/>
  <c r="P358"/>
  <c r="Q358"/>
  <c r="R358"/>
  <c r="S358"/>
  <c r="T358"/>
  <c r="U358"/>
  <c r="V358"/>
  <c r="W358"/>
  <c r="X358"/>
  <c r="Y358"/>
  <c r="Z358"/>
  <c r="AA358"/>
  <c r="AB358"/>
  <c r="AC358"/>
  <c r="AD358"/>
  <c r="AE358"/>
  <c r="AF358"/>
  <c r="AG358"/>
  <c r="AH358"/>
  <c r="AI358"/>
  <c r="AJ358"/>
  <c r="AK358"/>
  <c r="AL358"/>
  <c r="AM358"/>
  <c r="AN358"/>
  <c r="AO358"/>
  <c r="AP358"/>
  <c r="C359"/>
  <c r="D359"/>
  <c r="E359"/>
  <c r="F359"/>
  <c r="G359"/>
  <c r="H359"/>
  <c r="I359"/>
  <c r="J359"/>
  <c r="K359"/>
  <c r="L359"/>
  <c r="M359"/>
  <c r="N359"/>
  <c r="O359"/>
  <c r="P359"/>
  <c r="Q359"/>
  <c r="R359"/>
  <c r="S359"/>
  <c r="T359"/>
  <c r="U359"/>
  <c r="V359"/>
  <c r="W359"/>
  <c r="X359"/>
  <c r="Y359"/>
  <c r="Z359"/>
  <c r="AA359"/>
  <c r="AB359"/>
  <c r="AC359"/>
  <c r="AD359"/>
  <c r="AE359"/>
  <c r="AF359"/>
  <c r="AG359"/>
  <c r="AH359"/>
  <c r="AI359"/>
  <c r="AJ359"/>
  <c r="AK359"/>
  <c r="AL359"/>
  <c r="AM359"/>
  <c r="AN359"/>
  <c r="AO359"/>
  <c r="AP359"/>
  <c r="C360"/>
  <c r="D360"/>
  <c r="E360"/>
  <c r="F360"/>
  <c r="G360"/>
  <c r="H360"/>
  <c r="I360"/>
  <c r="J360"/>
  <c r="K360"/>
  <c r="L360"/>
  <c r="M360"/>
  <c r="N360"/>
  <c r="O360"/>
  <c r="P360"/>
  <c r="Q360"/>
  <c r="R360"/>
  <c r="S360"/>
  <c r="T360"/>
  <c r="U360"/>
  <c r="V360"/>
  <c r="W360"/>
  <c r="X360"/>
  <c r="Y360"/>
  <c r="Z360"/>
  <c r="AA360"/>
  <c r="AB360"/>
  <c r="AC360"/>
  <c r="AD360"/>
  <c r="AE360"/>
  <c r="AF360"/>
  <c r="AG360"/>
  <c r="AH360"/>
  <c r="AI360"/>
  <c r="AJ360"/>
  <c r="AK360"/>
  <c r="AL360"/>
  <c r="AM360"/>
  <c r="AN360"/>
  <c r="AO360"/>
  <c r="AP360"/>
  <c r="C361"/>
  <c r="D361"/>
  <c r="E361"/>
  <c r="F361"/>
  <c r="G361"/>
  <c r="H361"/>
  <c r="I361"/>
  <c r="J361"/>
  <c r="K361"/>
  <c r="L361"/>
  <c r="M361"/>
  <c r="N361"/>
  <c r="O361"/>
  <c r="P361"/>
  <c r="Q361"/>
  <c r="R361"/>
  <c r="S361"/>
  <c r="T361"/>
  <c r="U361"/>
  <c r="V361"/>
  <c r="W361"/>
  <c r="X361"/>
  <c r="Y361"/>
  <c r="Z361"/>
  <c r="AA361"/>
  <c r="AB361"/>
  <c r="AC361"/>
  <c r="AD361"/>
  <c r="AE361"/>
  <c r="AF361"/>
  <c r="AG361"/>
  <c r="AH361"/>
  <c r="AI361"/>
  <c r="AJ361"/>
  <c r="AK361"/>
  <c r="AL361"/>
  <c r="AM361"/>
  <c r="AN361"/>
  <c r="AO361"/>
  <c r="AP361"/>
  <c r="C362"/>
  <c r="D362"/>
  <c r="E362"/>
  <c r="F362"/>
  <c r="G362"/>
  <c r="H362"/>
  <c r="I362"/>
  <c r="J362"/>
  <c r="K362"/>
  <c r="L362"/>
  <c r="M362"/>
  <c r="N362"/>
  <c r="O362"/>
  <c r="P362"/>
  <c r="Q362"/>
  <c r="R362"/>
  <c r="S362"/>
  <c r="T362"/>
  <c r="U362"/>
  <c r="V362"/>
  <c r="W362"/>
  <c r="X362"/>
  <c r="Y362"/>
  <c r="Z362"/>
  <c r="AA362"/>
  <c r="AB362"/>
  <c r="AC362"/>
  <c r="AD362"/>
  <c r="AE362"/>
  <c r="AF362"/>
  <c r="AG362"/>
  <c r="AH362"/>
  <c r="AI362"/>
  <c r="AJ362"/>
  <c r="AK362"/>
  <c r="AL362"/>
  <c r="AM362"/>
  <c r="AN362"/>
  <c r="AO362"/>
  <c r="AP362"/>
  <c r="C363"/>
  <c r="D363"/>
  <c r="E363"/>
  <c r="F363"/>
  <c r="G363"/>
  <c r="H363"/>
  <c r="I363"/>
  <c r="J363"/>
  <c r="K363"/>
  <c r="L363"/>
  <c r="M363"/>
  <c r="N363"/>
  <c r="O363"/>
  <c r="P363"/>
  <c r="Q363"/>
  <c r="R363"/>
  <c r="S363"/>
  <c r="T363"/>
  <c r="U363"/>
  <c r="V363"/>
  <c r="W363"/>
  <c r="X363"/>
  <c r="Y363"/>
  <c r="Z363"/>
  <c r="AA363"/>
  <c r="AB363"/>
  <c r="AC363"/>
  <c r="AD363"/>
  <c r="AE363"/>
  <c r="AF363"/>
  <c r="AG363"/>
  <c r="AH363"/>
  <c r="AI363"/>
  <c r="AJ363"/>
  <c r="AK363"/>
  <c r="AL363"/>
  <c r="AM363"/>
  <c r="AN363"/>
  <c r="AO363"/>
  <c r="AP363"/>
  <c r="C364"/>
  <c r="D364"/>
  <c r="E364"/>
  <c r="F364"/>
  <c r="G364"/>
  <c r="H364"/>
  <c r="I364"/>
  <c r="J364"/>
  <c r="K364"/>
  <c r="L364"/>
  <c r="M364"/>
  <c r="N364"/>
  <c r="O364"/>
  <c r="P364"/>
  <c r="Q364"/>
  <c r="R364"/>
  <c r="S364"/>
  <c r="T364"/>
  <c r="U364"/>
  <c r="V364"/>
  <c r="W364"/>
  <c r="X364"/>
  <c r="Y364"/>
  <c r="Z364"/>
  <c r="AA364"/>
  <c r="AB364"/>
  <c r="AC364"/>
  <c r="AD364"/>
  <c r="AE364"/>
  <c r="AF364"/>
  <c r="AG364"/>
  <c r="AH364"/>
  <c r="AI364"/>
  <c r="AJ364"/>
  <c r="AK364"/>
  <c r="AL364"/>
  <c r="AM364"/>
  <c r="AN364"/>
  <c r="AO364"/>
  <c r="AP364"/>
  <c r="C365"/>
  <c r="D365"/>
  <c r="E365"/>
  <c r="F365"/>
  <c r="G365"/>
  <c r="H365"/>
  <c r="I365"/>
  <c r="J365"/>
  <c r="K365"/>
  <c r="L365"/>
  <c r="M365"/>
  <c r="N365"/>
  <c r="O365"/>
  <c r="P365"/>
  <c r="Q365"/>
  <c r="R365"/>
  <c r="S365"/>
  <c r="T365"/>
  <c r="U365"/>
  <c r="V365"/>
  <c r="W365"/>
  <c r="X365"/>
  <c r="Y365"/>
  <c r="Z365"/>
  <c r="AA365"/>
  <c r="AB365"/>
  <c r="AC365"/>
  <c r="AD365"/>
  <c r="AE365"/>
  <c r="AF365"/>
  <c r="AG365"/>
  <c r="AH365"/>
  <c r="AI365"/>
  <c r="AJ365"/>
  <c r="AK365"/>
  <c r="AL365"/>
  <c r="AM365"/>
  <c r="AN365"/>
  <c r="AO365"/>
  <c r="AP365"/>
  <c r="C366"/>
  <c r="D366"/>
  <c r="E366"/>
  <c r="F366"/>
  <c r="G366"/>
  <c r="H366"/>
  <c r="I366"/>
  <c r="J366"/>
  <c r="K366"/>
  <c r="L366"/>
  <c r="M366"/>
  <c r="N366"/>
  <c r="O366"/>
  <c r="P366"/>
  <c r="Q366"/>
  <c r="R366"/>
  <c r="S366"/>
  <c r="T366"/>
  <c r="U366"/>
  <c r="V366"/>
  <c r="W366"/>
  <c r="X366"/>
  <c r="Y366"/>
  <c r="Z366"/>
  <c r="AA366"/>
  <c r="AB366"/>
  <c r="AC366"/>
  <c r="AD366"/>
  <c r="AE366"/>
  <c r="AF366"/>
  <c r="AG366"/>
  <c r="AH366"/>
  <c r="AI366"/>
  <c r="AJ366"/>
  <c r="AK366"/>
  <c r="AL366"/>
  <c r="AM366"/>
  <c r="AN366"/>
  <c r="AO366"/>
  <c r="AP366"/>
  <c r="C367"/>
  <c r="D367"/>
  <c r="E367"/>
  <c r="F367"/>
  <c r="G367"/>
  <c r="H367"/>
  <c r="I367"/>
  <c r="J367"/>
  <c r="K367"/>
  <c r="L367"/>
  <c r="M367"/>
  <c r="N367"/>
  <c r="O367"/>
  <c r="P367"/>
  <c r="Q367"/>
  <c r="R367"/>
  <c r="S367"/>
  <c r="T367"/>
  <c r="U367"/>
  <c r="V367"/>
  <c r="W367"/>
  <c r="X367"/>
  <c r="Y367"/>
  <c r="Z367"/>
  <c r="AA367"/>
  <c r="AB367"/>
  <c r="AC367"/>
  <c r="AD367"/>
  <c r="AE367"/>
  <c r="AF367"/>
  <c r="AG367"/>
  <c r="AH367"/>
  <c r="AI367"/>
  <c r="AJ367"/>
  <c r="AK367"/>
  <c r="AL367"/>
  <c r="AM367"/>
  <c r="AN367"/>
  <c r="AO367"/>
  <c r="AP367"/>
  <c r="C368"/>
  <c r="D368"/>
  <c r="E368"/>
  <c r="F368"/>
  <c r="G368"/>
  <c r="H368"/>
  <c r="I368"/>
  <c r="J368"/>
  <c r="K368"/>
  <c r="L368"/>
  <c r="M368"/>
  <c r="N368"/>
  <c r="O368"/>
  <c r="P368"/>
  <c r="Q368"/>
  <c r="R368"/>
  <c r="S368"/>
  <c r="T368"/>
  <c r="U368"/>
  <c r="V368"/>
  <c r="W368"/>
  <c r="X368"/>
  <c r="Y368"/>
  <c r="Z368"/>
  <c r="AA368"/>
  <c r="AB368"/>
  <c r="AC368"/>
  <c r="AD368"/>
  <c r="AE368"/>
  <c r="AF368"/>
  <c r="AG368"/>
  <c r="AH368"/>
  <c r="AI368"/>
  <c r="AJ368"/>
  <c r="AK368"/>
  <c r="AL368"/>
  <c r="AM368"/>
  <c r="AN368"/>
  <c r="AO368"/>
  <c r="AP368"/>
  <c r="C369"/>
  <c r="D369"/>
  <c r="E369"/>
  <c r="F369"/>
  <c r="G369"/>
  <c r="H369"/>
  <c r="I369"/>
  <c r="J369"/>
  <c r="K369"/>
  <c r="L369"/>
  <c r="M369"/>
  <c r="N369"/>
  <c r="O369"/>
  <c r="P369"/>
  <c r="Q369"/>
  <c r="R369"/>
  <c r="S369"/>
  <c r="T369"/>
  <c r="U369"/>
  <c r="V369"/>
  <c r="W369"/>
  <c r="X369"/>
  <c r="Y369"/>
  <c r="Z369"/>
  <c r="AA369"/>
  <c r="AB369"/>
  <c r="AC369"/>
  <c r="AD369"/>
  <c r="AE369"/>
  <c r="AF369"/>
  <c r="AG369"/>
  <c r="AH369"/>
  <c r="AI369"/>
  <c r="AJ369"/>
  <c r="AK369"/>
  <c r="AL369"/>
  <c r="AM369"/>
  <c r="AN369"/>
  <c r="AO369"/>
  <c r="AP369"/>
  <c r="C370"/>
  <c r="D370"/>
  <c r="E370"/>
  <c r="F370"/>
  <c r="G370"/>
  <c r="H370"/>
  <c r="I370"/>
  <c r="J370"/>
  <c r="K370"/>
  <c r="L370"/>
  <c r="M370"/>
  <c r="N370"/>
  <c r="O370"/>
  <c r="P370"/>
  <c r="Q370"/>
  <c r="R370"/>
  <c r="S370"/>
  <c r="T370"/>
  <c r="U370"/>
  <c r="V370"/>
  <c r="W370"/>
  <c r="X370"/>
  <c r="Y370"/>
  <c r="Z370"/>
  <c r="AA370"/>
  <c r="AB370"/>
  <c r="AC370"/>
  <c r="AD370"/>
  <c r="AE370"/>
  <c r="AF370"/>
  <c r="AG370"/>
  <c r="AH370"/>
  <c r="AI370"/>
  <c r="AJ370"/>
  <c r="AK370"/>
  <c r="AL370"/>
  <c r="AM370"/>
  <c r="AN370"/>
  <c r="AO370"/>
  <c r="AP370"/>
  <c r="C371"/>
  <c r="D371"/>
  <c r="E371"/>
  <c r="F371"/>
  <c r="G371"/>
  <c r="H371"/>
  <c r="I371"/>
  <c r="J371"/>
  <c r="K371"/>
  <c r="L371"/>
  <c r="M371"/>
  <c r="N371"/>
  <c r="O371"/>
  <c r="P371"/>
  <c r="Q371"/>
  <c r="R371"/>
  <c r="S371"/>
  <c r="T371"/>
  <c r="U371"/>
  <c r="V371"/>
  <c r="W371"/>
  <c r="X371"/>
  <c r="Y371"/>
  <c r="Z371"/>
  <c r="AA371"/>
  <c r="AB371"/>
  <c r="AC371"/>
  <c r="AD371"/>
  <c r="AE371"/>
  <c r="AF371"/>
  <c r="AG371"/>
  <c r="AH371"/>
  <c r="AI371"/>
  <c r="AJ371"/>
  <c r="AK371"/>
  <c r="AL371"/>
  <c r="AM371"/>
  <c r="AN371"/>
  <c r="AO371"/>
  <c r="AP371"/>
  <c r="C372"/>
  <c r="D372"/>
  <c r="E372"/>
  <c r="F372"/>
  <c r="G372"/>
  <c r="H372"/>
  <c r="I372"/>
  <c r="J372"/>
  <c r="K372"/>
  <c r="L372"/>
  <c r="M372"/>
  <c r="N372"/>
  <c r="O372"/>
  <c r="P372"/>
  <c r="Q372"/>
  <c r="R372"/>
  <c r="S372"/>
  <c r="T372"/>
  <c r="U372"/>
  <c r="V372"/>
  <c r="W372"/>
  <c r="X372"/>
  <c r="Y372"/>
  <c r="Z372"/>
  <c r="AA372"/>
  <c r="AB372"/>
  <c r="AC372"/>
  <c r="AD372"/>
  <c r="AE372"/>
  <c r="AF372"/>
  <c r="AG372"/>
  <c r="AH372"/>
  <c r="AI372"/>
  <c r="AJ372"/>
  <c r="AK372"/>
  <c r="AL372"/>
  <c r="AM372"/>
  <c r="AN372"/>
  <c r="AO372"/>
  <c r="AP372"/>
  <c r="C373"/>
  <c r="D373"/>
  <c r="E373"/>
  <c r="F373"/>
  <c r="G373"/>
  <c r="H373"/>
  <c r="I373"/>
  <c r="J373"/>
  <c r="K373"/>
  <c r="L373"/>
  <c r="M373"/>
  <c r="N373"/>
  <c r="O373"/>
  <c r="P373"/>
  <c r="Q373"/>
  <c r="R373"/>
  <c r="S373"/>
  <c r="T373"/>
  <c r="U373"/>
  <c r="V373"/>
  <c r="W373"/>
  <c r="X373"/>
  <c r="Y373"/>
  <c r="Z373"/>
  <c r="AA373"/>
  <c r="AB373"/>
  <c r="AC373"/>
  <c r="AD373"/>
  <c r="AE373"/>
  <c r="AF373"/>
  <c r="AG373"/>
  <c r="AH373"/>
  <c r="AI373"/>
  <c r="AJ373"/>
  <c r="AK373"/>
  <c r="AL373"/>
  <c r="AM373"/>
  <c r="AN373"/>
  <c r="AO373"/>
  <c r="AP373"/>
  <c r="C374"/>
  <c r="D374"/>
  <c r="E374"/>
  <c r="F374"/>
  <c r="G374"/>
  <c r="H374"/>
  <c r="I374"/>
  <c r="J374"/>
  <c r="K374"/>
  <c r="L374"/>
  <c r="M374"/>
  <c r="N374"/>
  <c r="O374"/>
  <c r="P374"/>
  <c r="Q374"/>
  <c r="R374"/>
  <c r="S374"/>
  <c r="T374"/>
  <c r="U374"/>
  <c r="V374"/>
  <c r="W374"/>
  <c r="X374"/>
  <c r="Y374"/>
  <c r="Z374"/>
  <c r="AA374"/>
  <c r="AB374"/>
  <c r="AC374"/>
  <c r="AD374"/>
  <c r="AE374"/>
  <c r="AF374"/>
  <c r="AG374"/>
  <c r="AH374"/>
  <c r="AI374"/>
  <c r="AJ374"/>
  <c r="AK374"/>
  <c r="AL374"/>
  <c r="AM374"/>
  <c r="AN374"/>
  <c r="AO374"/>
  <c r="AP374"/>
  <c r="C375"/>
  <c r="D375"/>
  <c r="E375"/>
  <c r="F375"/>
  <c r="G375"/>
  <c r="H375"/>
  <c r="I375"/>
  <c r="J375"/>
  <c r="K375"/>
  <c r="L375"/>
  <c r="M375"/>
  <c r="N375"/>
  <c r="O375"/>
  <c r="P375"/>
  <c r="Q375"/>
  <c r="R375"/>
  <c r="S375"/>
  <c r="T375"/>
  <c r="U375"/>
  <c r="V375"/>
  <c r="W375"/>
  <c r="X375"/>
  <c r="Y375"/>
  <c r="Z375"/>
  <c r="AA375"/>
  <c r="AB375"/>
  <c r="AC375"/>
  <c r="AD375"/>
  <c r="AE375"/>
  <c r="AF375"/>
  <c r="AG375"/>
  <c r="AH375"/>
  <c r="AI375"/>
  <c r="AJ375"/>
  <c r="AK375"/>
  <c r="AL375"/>
  <c r="AM375"/>
  <c r="AN375"/>
  <c r="AO375"/>
  <c r="AP375"/>
  <c r="C376"/>
  <c r="D376"/>
  <c r="E376"/>
  <c r="F376"/>
  <c r="G376"/>
  <c r="H376"/>
  <c r="I376"/>
  <c r="J376"/>
  <c r="K376"/>
  <c r="L376"/>
  <c r="M376"/>
  <c r="N376"/>
  <c r="O376"/>
  <c r="P376"/>
  <c r="Q376"/>
  <c r="R376"/>
  <c r="S376"/>
  <c r="T376"/>
  <c r="U376"/>
  <c r="V376"/>
  <c r="W376"/>
  <c r="X376"/>
  <c r="Y376"/>
  <c r="Z376"/>
  <c r="AA376"/>
  <c r="AB376"/>
  <c r="AC376"/>
  <c r="AD376"/>
  <c r="AE376"/>
  <c r="AF376"/>
  <c r="AG376"/>
  <c r="AH376"/>
  <c r="AI376"/>
  <c r="AJ376"/>
  <c r="AK376"/>
  <c r="AL376"/>
  <c r="AM376"/>
  <c r="AN376"/>
  <c r="AO376"/>
  <c r="AP376"/>
  <c r="C377"/>
  <c r="D377"/>
  <c r="E377"/>
  <c r="F377"/>
  <c r="G377"/>
  <c r="H377"/>
  <c r="I377"/>
  <c r="J377"/>
  <c r="K377"/>
  <c r="L377"/>
  <c r="M377"/>
  <c r="N377"/>
  <c r="O377"/>
  <c r="P377"/>
  <c r="Q377"/>
  <c r="R377"/>
  <c r="S377"/>
  <c r="T377"/>
  <c r="U377"/>
  <c r="V377"/>
  <c r="W377"/>
  <c r="X377"/>
  <c r="Y377"/>
  <c r="Z377"/>
  <c r="AA377"/>
  <c r="AB377"/>
  <c r="AC377"/>
  <c r="AD377"/>
  <c r="AE377"/>
  <c r="AF377"/>
  <c r="AG377"/>
  <c r="AH377"/>
  <c r="AI377"/>
  <c r="AJ377"/>
  <c r="AK377"/>
  <c r="AL377"/>
  <c r="AM377"/>
  <c r="AN377"/>
  <c r="AO377"/>
  <c r="AP377"/>
  <c r="C378"/>
  <c r="D378"/>
  <c r="E378"/>
  <c r="F378"/>
  <c r="G378"/>
  <c r="H378"/>
  <c r="I378"/>
  <c r="J378"/>
  <c r="K378"/>
  <c r="L378"/>
  <c r="M378"/>
  <c r="N378"/>
  <c r="O378"/>
  <c r="P378"/>
  <c r="Q378"/>
  <c r="R378"/>
  <c r="S378"/>
  <c r="T378"/>
  <c r="U378"/>
  <c r="V378"/>
  <c r="W378"/>
  <c r="X378"/>
  <c r="Y378"/>
  <c r="Z378"/>
  <c r="AA378"/>
  <c r="AB378"/>
  <c r="AC378"/>
  <c r="AD378"/>
  <c r="AE378"/>
  <c r="AF378"/>
  <c r="AG378"/>
  <c r="AH378"/>
  <c r="AI378"/>
  <c r="AJ378"/>
  <c r="AK378"/>
  <c r="AL378"/>
  <c r="AM378"/>
  <c r="AN378"/>
  <c r="AO378"/>
  <c r="AP378"/>
  <c r="C379"/>
  <c r="D379"/>
  <c r="E379"/>
  <c r="F379"/>
  <c r="G379"/>
  <c r="H379"/>
  <c r="I379"/>
  <c r="J379"/>
  <c r="K379"/>
  <c r="L379"/>
  <c r="M379"/>
  <c r="N379"/>
  <c r="O379"/>
  <c r="P379"/>
  <c r="Q379"/>
  <c r="R379"/>
  <c r="S379"/>
  <c r="T379"/>
  <c r="U379"/>
  <c r="V379"/>
  <c r="W379"/>
  <c r="X379"/>
  <c r="Y379"/>
  <c r="Z379"/>
  <c r="AA379"/>
  <c r="AB379"/>
  <c r="AC379"/>
  <c r="AD379"/>
  <c r="AE379"/>
  <c r="AF379"/>
  <c r="AG379"/>
  <c r="AH379"/>
  <c r="AI379"/>
  <c r="AJ379"/>
  <c r="AK379"/>
  <c r="AL379"/>
  <c r="AM379"/>
  <c r="AN379"/>
  <c r="AO379"/>
  <c r="AP379"/>
  <c r="C380"/>
  <c r="D380"/>
  <c r="E380"/>
  <c r="F380"/>
  <c r="G380"/>
  <c r="H380"/>
  <c r="I380"/>
  <c r="J380"/>
  <c r="K380"/>
  <c r="L380"/>
  <c r="M380"/>
  <c r="N380"/>
  <c r="O380"/>
  <c r="P380"/>
  <c r="Q380"/>
  <c r="R380"/>
  <c r="S380"/>
  <c r="T380"/>
  <c r="U380"/>
  <c r="V380"/>
  <c r="W380"/>
  <c r="X380"/>
  <c r="Y380"/>
  <c r="Z380"/>
  <c r="AA380"/>
  <c r="AB380"/>
  <c r="AC380"/>
  <c r="AD380"/>
  <c r="AE380"/>
  <c r="AF380"/>
  <c r="AG380"/>
  <c r="AH380"/>
  <c r="AI380"/>
  <c r="AJ380"/>
  <c r="AK380"/>
  <c r="AL380"/>
  <c r="AM380"/>
  <c r="AN380"/>
  <c r="AO380"/>
  <c r="AP380"/>
  <c r="C381"/>
  <c r="D381"/>
  <c r="E381"/>
  <c r="F381"/>
  <c r="G381"/>
  <c r="H381"/>
  <c r="I381"/>
  <c r="J381"/>
  <c r="K381"/>
  <c r="L381"/>
  <c r="M381"/>
  <c r="N381"/>
  <c r="O381"/>
  <c r="P381"/>
  <c r="Q381"/>
  <c r="R381"/>
  <c r="S381"/>
  <c r="T381"/>
  <c r="U381"/>
  <c r="V381"/>
  <c r="W381"/>
  <c r="X381"/>
  <c r="Y381"/>
  <c r="Z381"/>
  <c r="AA381"/>
  <c r="AB381"/>
  <c r="AC381"/>
  <c r="AD381"/>
  <c r="AE381"/>
  <c r="AF381"/>
  <c r="AG381"/>
  <c r="AH381"/>
  <c r="AI381"/>
  <c r="AJ381"/>
  <c r="AK381"/>
  <c r="AL381"/>
  <c r="AM381"/>
  <c r="AN381"/>
  <c r="AO381"/>
  <c r="AP381"/>
  <c r="C382"/>
  <c r="D382"/>
  <c r="E382"/>
  <c r="F382"/>
  <c r="G382"/>
  <c r="H382"/>
  <c r="I382"/>
  <c r="J382"/>
  <c r="K382"/>
  <c r="L382"/>
  <c r="M382"/>
  <c r="N382"/>
  <c r="O382"/>
  <c r="P382"/>
  <c r="Q382"/>
  <c r="R382"/>
  <c r="S382"/>
  <c r="T382"/>
  <c r="U382"/>
  <c r="V382"/>
  <c r="W382"/>
  <c r="X382"/>
  <c r="Y382"/>
  <c r="Z382"/>
  <c r="AA382"/>
  <c r="AB382"/>
  <c r="AC382"/>
  <c r="AD382"/>
  <c r="AE382"/>
  <c r="AF382"/>
  <c r="AG382"/>
  <c r="AH382"/>
  <c r="AI382"/>
  <c r="AJ382"/>
  <c r="AK382"/>
  <c r="AL382"/>
  <c r="AM382"/>
  <c r="AN382"/>
  <c r="AO382"/>
  <c r="AP382"/>
  <c r="C383"/>
  <c r="D383"/>
  <c r="E383"/>
  <c r="F383"/>
  <c r="G383"/>
  <c r="H383"/>
  <c r="I383"/>
  <c r="J383"/>
  <c r="K383"/>
  <c r="L383"/>
  <c r="M383"/>
  <c r="N383"/>
  <c r="O383"/>
  <c r="P383"/>
  <c r="Q383"/>
  <c r="R383"/>
  <c r="S383"/>
  <c r="T383"/>
  <c r="U383"/>
  <c r="V383"/>
  <c r="W383"/>
  <c r="X383"/>
  <c r="Y383"/>
  <c r="Z383"/>
  <c r="AA383"/>
  <c r="AB383"/>
  <c r="AC383"/>
  <c r="AD383"/>
  <c r="AE383"/>
  <c r="AF383"/>
  <c r="AG383"/>
  <c r="AH383"/>
  <c r="AI383"/>
  <c r="AJ383"/>
  <c r="AK383"/>
  <c r="AL383"/>
  <c r="AM383"/>
  <c r="AN383"/>
  <c r="AO383"/>
  <c r="AP383"/>
  <c r="C384"/>
  <c r="D384"/>
  <c r="E384"/>
  <c r="F384"/>
  <c r="G384"/>
  <c r="H384"/>
  <c r="I384"/>
  <c r="J384"/>
  <c r="K384"/>
  <c r="L384"/>
  <c r="M384"/>
  <c r="N384"/>
  <c r="O384"/>
  <c r="P384"/>
  <c r="Q384"/>
  <c r="R384"/>
  <c r="S384"/>
  <c r="T384"/>
  <c r="U384"/>
  <c r="V384"/>
  <c r="W384"/>
  <c r="X384"/>
  <c r="Y384"/>
  <c r="Z384"/>
  <c r="AA384"/>
  <c r="AB384"/>
  <c r="AC384"/>
  <c r="AD384"/>
  <c r="AE384"/>
  <c r="AF384"/>
  <c r="AG384"/>
  <c r="AH384"/>
  <c r="AI384"/>
  <c r="AJ384"/>
  <c r="AK384"/>
  <c r="AL384"/>
  <c r="AM384"/>
  <c r="AN384"/>
  <c r="AO384"/>
  <c r="AP384"/>
  <c r="C385"/>
  <c r="D385"/>
  <c r="E385"/>
  <c r="F385"/>
  <c r="G385"/>
  <c r="H385"/>
  <c r="I385"/>
  <c r="J385"/>
  <c r="K385"/>
  <c r="L385"/>
  <c r="M385"/>
  <c r="N385"/>
  <c r="O385"/>
  <c r="P385"/>
  <c r="Q385"/>
  <c r="R385"/>
  <c r="S385"/>
  <c r="T385"/>
  <c r="U385"/>
  <c r="V385"/>
  <c r="W385"/>
  <c r="X385"/>
  <c r="Y385"/>
  <c r="Z385"/>
  <c r="AA385"/>
  <c r="AB385"/>
  <c r="AC385"/>
  <c r="AD385"/>
  <c r="AE385"/>
  <c r="AF385"/>
  <c r="AG385"/>
  <c r="AH385"/>
  <c r="AI385"/>
  <c r="AJ385"/>
  <c r="AK385"/>
  <c r="AL385"/>
  <c r="AM385"/>
  <c r="AN385"/>
  <c r="AO385"/>
  <c r="AP385"/>
  <c r="C386"/>
  <c r="D386"/>
  <c r="E386"/>
  <c r="F386"/>
  <c r="G386"/>
  <c r="H386"/>
  <c r="I386"/>
  <c r="J386"/>
  <c r="K386"/>
  <c r="L386"/>
  <c r="M386"/>
  <c r="N386"/>
  <c r="O386"/>
  <c r="P386"/>
  <c r="Q386"/>
  <c r="R386"/>
  <c r="S386"/>
  <c r="T386"/>
  <c r="U386"/>
  <c r="V386"/>
  <c r="W386"/>
  <c r="X386"/>
  <c r="Y386"/>
  <c r="Z386"/>
  <c r="AA386"/>
  <c r="AB386"/>
  <c r="AC386"/>
  <c r="AD386"/>
  <c r="AE386"/>
  <c r="AF386"/>
  <c r="AG386"/>
  <c r="AH386"/>
  <c r="AI386"/>
  <c r="AJ386"/>
  <c r="AK386"/>
  <c r="AL386"/>
  <c r="AM386"/>
  <c r="AN386"/>
  <c r="AO386"/>
  <c r="AP386"/>
  <c r="C387"/>
  <c r="D387"/>
  <c r="E387"/>
  <c r="F387"/>
  <c r="G387"/>
  <c r="H387"/>
  <c r="I387"/>
  <c r="J387"/>
  <c r="K387"/>
  <c r="L387"/>
  <c r="M387"/>
  <c r="N387"/>
  <c r="O387"/>
  <c r="P387"/>
  <c r="Q387"/>
  <c r="R387"/>
  <c r="S387"/>
  <c r="T387"/>
  <c r="U387"/>
  <c r="V387"/>
  <c r="W387"/>
  <c r="X387"/>
  <c r="Y387"/>
  <c r="Z387"/>
  <c r="AA387"/>
  <c r="AB387"/>
  <c r="AC387"/>
  <c r="AD387"/>
  <c r="AE387"/>
  <c r="AF387"/>
  <c r="AG387"/>
  <c r="AH387"/>
  <c r="AI387"/>
  <c r="AJ387"/>
  <c r="AK387"/>
  <c r="AL387"/>
  <c r="AM387"/>
  <c r="AN387"/>
  <c r="AO387"/>
  <c r="AP387"/>
  <c r="C388"/>
  <c r="D388"/>
  <c r="E388"/>
  <c r="F388"/>
  <c r="G388"/>
  <c r="H388"/>
  <c r="I388"/>
  <c r="J388"/>
  <c r="K388"/>
  <c r="L388"/>
  <c r="M388"/>
  <c r="N388"/>
  <c r="O388"/>
  <c r="P388"/>
  <c r="Q388"/>
  <c r="R388"/>
  <c r="S388"/>
  <c r="T388"/>
  <c r="U388"/>
  <c r="V388"/>
  <c r="W388"/>
  <c r="X388"/>
  <c r="Y388"/>
  <c r="Z388"/>
  <c r="AA388"/>
  <c r="AB388"/>
  <c r="AC388"/>
  <c r="AD388"/>
  <c r="AE388"/>
  <c r="AF388"/>
  <c r="AG388"/>
  <c r="AH388"/>
  <c r="AI388"/>
  <c r="AJ388"/>
  <c r="AK388"/>
  <c r="AL388"/>
  <c r="AM388"/>
  <c r="AN388"/>
  <c r="AO388"/>
  <c r="AP388"/>
  <c r="C389"/>
  <c r="D389"/>
  <c r="E389"/>
  <c r="F389"/>
  <c r="G389"/>
  <c r="H389"/>
  <c r="I389"/>
  <c r="J389"/>
  <c r="K389"/>
  <c r="L389"/>
  <c r="M389"/>
  <c r="N389"/>
  <c r="O389"/>
  <c r="P389"/>
  <c r="Q389"/>
  <c r="R389"/>
  <c r="S389"/>
  <c r="T389"/>
  <c r="U389"/>
  <c r="V389"/>
  <c r="W389"/>
  <c r="X389"/>
  <c r="Y389"/>
  <c r="Z389"/>
  <c r="AA389"/>
  <c r="AB389"/>
  <c r="AC389"/>
  <c r="AD389"/>
  <c r="AE389"/>
  <c r="AF389"/>
  <c r="AG389"/>
  <c r="AH389"/>
  <c r="AI389"/>
  <c r="AJ389"/>
  <c r="AK389"/>
  <c r="AL389"/>
  <c r="AM389"/>
  <c r="AN389"/>
  <c r="AO389"/>
  <c r="AP389"/>
  <c r="C390"/>
  <c r="D390"/>
  <c r="E390"/>
  <c r="F390"/>
  <c r="G390"/>
  <c r="H390"/>
  <c r="I390"/>
  <c r="J390"/>
  <c r="K390"/>
  <c r="L390"/>
  <c r="M390"/>
  <c r="N390"/>
  <c r="O390"/>
  <c r="P390"/>
  <c r="Q390"/>
  <c r="R390"/>
  <c r="S390"/>
  <c r="T390"/>
  <c r="U390"/>
  <c r="V390"/>
  <c r="W390"/>
  <c r="X390"/>
  <c r="Y390"/>
  <c r="Z390"/>
  <c r="AA390"/>
  <c r="AB390"/>
  <c r="AC390"/>
  <c r="AD390"/>
  <c r="AE390"/>
  <c r="AF390"/>
  <c r="AG390"/>
  <c r="AH390"/>
  <c r="AI390"/>
  <c r="AJ390"/>
  <c r="AK390"/>
  <c r="AL390"/>
  <c r="AM390"/>
  <c r="AN390"/>
  <c r="AO390"/>
  <c r="AP390"/>
  <c r="C391"/>
  <c r="D391"/>
  <c r="E391"/>
  <c r="F391"/>
  <c r="G391"/>
  <c r="H391"/>
  <c r="I391"/>
  <c r="J391"/>
  <c r="K391"/>
  <c r="L391"/>
  <c r="M391"/>
  <c r="N391"/>
  <c r="O391"/>
  <c r="P391"/>
  <c r="Q391"/>
  <c r="R391"/>
  <c r="S391"/>
  <c r="T391"/>
  <c r="U391"/>
  <c r="V391"/>
  <c r="W391"/>
  <c r="X391"/>
  <c r="Y391"/>
  <c r="Z391"/>
  <c r="AA391"/>
  <c r="AB391"/>
  <c r="AC391"/>
  <c r="AD391"/>
  <c r="AE391"/>
  <c r="AF391"/>
  <c r="AG391"/>
  <c r="AH391"/>
  <c r="AI391"/>
  <c r="AJ391"/>
  <c r="AK391"/>
  <c r="AL391"/>
  <c r="AM391"/>
  <c r="AN391"/>
  <c r="AO391"/>
  <c r="AP391"/>
  <c r="C392"/>
  <c r="D392"/>
  <c r="E392"/>
  <c r="F392"/>
  <c r="G392"/>
  <c r="H392"/>
  <c r="I392"/>
  <c r="J392"/>
  <c r="K392"/>
  <c r="L392"/>
  <c r="M392"/>
  <c r="N392"/>
  <c r="O392"/>
  <c r="P392"/>
  <c r="Q392"/>
  <c r="R392"/>
  <c r="S392"/>
  <c r="T392"/>
  <c r="U392"/>
  <c r="V392"/>
  <c r="W392"/>
  <c r="X392"/>
  <c r="Y392"/>
  <c r="Z392"/>
  <c r="AA392"/>
  <c r="AB392"/>
  <c r="AC392"/>
  <c r="AD392"/>
  <c r="AE392"/>
  <c r="AF392"/>
  <c r="AG392"/>
  <c r="AH392"/>
  <c r="AI392"/>
  <c r="AJ392"/>
  <c r="AK392"/>
  <c r="AL392"/>
  <c r="AM392"/>
  <c r="AN392"/>
  <c r="AO392"/>
  <c r="AP392"/>
  <c r="C393"/>
  <c r="D393"/>
  <c r="E393"/>
  <c r="F393"/>
  <c r="G393"/>
  <c r="H393"/>
  <c r="I393"/>
  <c r="J393"/>
  <c r="K393"/>
  <c r="L393"/>
  <c r="M393"/>
  <c r="N393"/>
  <c r="O393"/>
  <c r="P393"/>
  <c r="Q393"/>
  <c r="R393"/>
  <c r="S393"/>
  <c r="T393"/>
  <c r="U393"/>
  <c r="V393"/>
  <c r="W393"/>
  <c r="X393"/>
  <c r="Y393"/>
  <c r="Z393"/>
  <c r="AA393"/>
  <c r="AB393"/>
  <c r="AC393"/>
  <c r="AD393"/>
  <c r="AE393"/>
  <c r="AF393"/>
  <c r="AG393"/>
  <c r="AH393"/>
  <c r="AI393"/>
  <c r="AJ393"/>
  <c r="AK393"/>
  <c r="AL393"/>
  <c r="AM393"/>
  <c r="AN393"/>
  <c r="AO393"/>
  <c r="AP393"/>
  <c r="C394"/>
  <c r="D394"/>
  <c r="E394"/>
  <c r="F394"/>
  <c r="G394"/>
  <c r="H394"/>
  <c r="I394"/>
  <c r="J394"/>
  <c r="K394"/>
  <c r="L394"/>
  <c r="M394"/>
  <c r="N394"/>
  <c r="O394"/>
  <c r="P394"/>
  <c r="Q394"/>
  <c r="R394"/>
  <c r="S394"/>
  <c r="T394"/>
  <c r="U394"/>
  <c r="V394"/>
  <c r="W394"/>
  <c r="X394"/>
  <c r="Y394"/>
  <c r="Z394"/>
  <c r="AA394"/>
  <c r="AB394"/>
  <c r="AC394"/>
  <c r="AD394"/>
  <c r="AE394"/>
  <c r="AF394"/>
  <c r="AG394"/>
  <c r="AH394"/>
  <c r="AI394"/>
  <c r="AJ394"/>
  <c r="AK394"/>
  <c r="AL394"/>
  <c r="AM394"/>
  <c r="AN394"/>
  <c r="AO394"/>
  <c r="AP394"/>
  <c r="C395"/>
  <c r="D395"/>
  <c r="E395"/>
  <c r="F395"/>
  <c r="G395"/>
  <c r="H395"/>
  <c r="I395"/>
  <c r="J395"/>
  <c r="K395"/>
  <c r="L395"/>
  <c r="M395"/>
  <c r="N395"/>
  <c r="O395"/>
  <c r="P395"/>
  <c r="Q395"/>
  <c r="R395"/>
  <c r="S395"/>
  <c r="T395"/>
  <c r="U395"/>
  <c r="V395"/>
  <c r="W395"/>
  <c r="X395"/>
  <c r="Y395"/>
  <c r="Z395"/>
  <c r="AA395"/>
  <c r="AB395"/>
  <c r="AC395"/>
  <c r="AD395"/>
  <c r="AE395"/>
  <c r="AF395"/>
  <c r="AG395"/>
  <c r="AH395"/>
  <c r="AI395"/>
  <c r="AJ395"/>
  <c r="AK395"/>
  <c r="AL395"/>
  <c r="AM395"/>
  <c r="AN395"/>
  <c r="AO395"/>
  <c r="AP395"/>
  <c r="C396"/>
  <c r="D396"/>
  <c r="E396"/>
  <c r="F396"/>
  <c r="G396"/>
  <c r="H396"/>
  <c r="I396"/>
  <c r="J396"/>
  <c r="K396"/>
  <c r="L396"/>
  <c r="M396"/>
  <c r="N396"/>
  <c r="O396"/>
  <c r="P396"/>
  <c r="Q396"/>
  <c r="R396"/>
  <c r="S396"/>
  <c r="T396"/>
  <c r="U396"/>
  <c r="V396"/>
  <c r="W396"/>
  <c r="X396"/>
  <c r="Y396"/>
  <c r="Z396"/>
  <c r="AA396"/>
  <c r="AB396"/>
  <c r="AC396"/>
  <c r="AD396"/>
  <c r="AE396"/>
  <c r="AF396"/>
  <c r="AG396"/>
  <c r="AH396"/>
  <c r="AI396"/>
  <c r="AJ396"/>
  <c r="AK396"/>
  <c r="AL396"/>
  <c r="AM396"/>
  <c r="AN396"/>
  <c r="AO396"/>
  <c r="AP396"/>
  <c r="C397"/>
  <c r="D397"/>
  <c r="E397"/>
  <c r="F397"/>
  <c r="G397"/>
  <c r="H397"/>
  <c r="I397"/>
  <c r="J397"/>
  <c r="K397"/>
  <c r="L397"/>
  <c r="M397"/>
  <c r="N397"/>
  <c r="O397"/>
  <c r="P397"/>
  <c r="Q397"/>
  <c r="R397"/>
  <c r="S397"/>
  <c r="T397"/>
  <c r="U397"/>
  <c r="V397"/>
  <c r="W397"/>
  <c r="X397"/>
  <c r="Y397"/>
  <c r="Z397"/>
  <c r="AA397"/>
  <c r="AB397"/>
  <c r="AC397"/>
  <c r="AD397"/>
  <c r="AE397"/>
  <c r="AF397"/>
  <c r="AG397"/>
  <c r="AH397"/>
  <c r="AI397"/>
  <c r="AJ397"/>
  <c r="AK397"/>
  <c r="AL397"/>
  <c r="AM397"/>
  <c r="AN397"/>
  <c r="AO397"/>
  <c r="AP397"/>
  <c r="C398"/>
  <c r="D398"/>
  <c r="E398"/>
  <c r="F398"/>
  <c r="G398"/>
  <c r="H398"/>
  <c r="I398"/>
  <c r="J398"/>
  <c r="K398"/>
  <c r="L398"/>
  <c r="M398"/>
  <c r="N398"/>
  <c r="O398"/>
  <c r="P398"/>
  <c r="Q398"/>
  <c r="R398"/>
  <c r="S398"/>
  <c r="T398"/>
  <c r="U398"/>
  <c r="V398"/>
  <c r="W398"/>
  <c r="X398"/>
  <c r="Y398"/>
  <c r="Z398"/>
  <c r="AA398"/>
  <c r="AB398"/>
  <c r="AC398"/>
  <c r="AD398"/>
  <c r="AE398"/>
  <c r="AF398"/>
  <c r="AG398"/>
  <c r="AH398"/>
  <c r="AI398"/>
  <c r="AJ398"/>
  <c r="AK398"/>
  <c r="AL398"/>
  <c r="AM398"/>
  <c r="AN398"/>
  <c r="AO398"/>
  <c r="AP398"/>
  <c r="C399"/>
  <c r="D399"/>
  <c r="E399"/>
  <c r="F399"/>
  <c r="G399"/>
  <c r="H399"/>
  <c r="I399"/>
  <c r="J399"/>
  <c r="K399"/>
  <c r="L399"/>
  <c r="M399"/>
  <c r="N399"/>
  <c r="O399"/>
  <c r="P399"/>
  <c r="Q399"/>
  <c r="R399"/>
  <c r="S399"/>
  <c r="T399"/>
  <c r="U399"/>
  <c r="V399"/>
  <c r="W399"/>
  <c r="X399"/>
  <c r="Y399"/>
  <c r="Z399"/>
  <c r="AA399"/>
  <c r="AB399"/>
  <c r="AC399"/>
  <c r="AD399"/>
  <c r="AE399"/>
  <c r="AF399"/>
  <c r="AG399"/>
  <c r="AH399"/>
  <c r="AI399"/>
  <c r="AJ399"/>
  <c r="AK399"/>
  <c r="AL399"/>
  <c r="AM399"/>
  <c r="AN399"/>
  <c r="AO399"/>
  <c r="AP399"/>
  <c r="C400"/>
  <c r="D400"/>
  <c r="E400"/>
  <c r="F400"/>
  <c r="G400"/>
  <c r="H400"/>
  <c r="I400"/>
  <c r="J400"/>
  <c r="K400"/>
  <c r="L400"/>
  <c r="M400"/>
  <c r="N400"/>
  <c r="O400"/>
  <c r="P400"/>
  <c r="Q400"/>
  <c r="R400"/>
  <c r="S400"/>
  <c r="T400"/>
  <c r="U400"/>
  <c r="V400"/>
  <c r="W400"/>
  <c r="X400"/>
  <c r="Y400"/>
  <c r="Z400"/>
  <c r="AA400"/>
  <c r="AB400"/>
  <c r="AC400"/>
  <c r="AD400"/>
  <c r="AE400"/>
  <c r="AF400"/>
  <c r="AG400"/>
  <c r="AH400"/>
  <c r="AI400"/>
  <c r="AJ400"/>
  <c r="AK400"/>
  <c r="AL400"/>
  <c r="AM400"/>
  <c r="AN400"/>
  <c r="AO400"/>
  <c r="AP400"/>
  <c r="C401"/>
  <c r="D401"/>
  <c r="E401"/>
  <c r="F401"/>
  <c r="G401"/>
  <c r="H401"/>
  <c r="I401"/>
  <c r="J401"/>
  <c r="K401"/>
  <c r="L401"/>
  <c r="M401"/>
  <c r="N401"/>
  <c r="O401"/>
  <c r="P401"/>
  <c r="Q401"/>
  <c r="R401"/>
  <c r="S401"/>
  <c r="T401"/>
  <c r="U401"/>
  <c r="V401"/>
  <c r="W401"/>
  <c r="X401"/>
  <c r="Y401"/>
  <c r="Z401"/>
  <c r="AA401"/>
  <c r="AB401"/>
  <c r="AC401"/>
  <c r="AD401"/>
  <c r="AE401"/>
  <c r="AF401"/>
  <c r="AG401"/>
  <c r="AH401"/>
  <c r="AI401"/>
  <c r="AJ401"/>
  <c r="AK401"/>
  <c r="AL401"/>
  <c r="AM401"/>
  <c r="AN401"/>
  <c r="AO401"/>
  <c r="AP401"/>
  <c r="C402"/>
  <c r="D402"/>
  <c r="E402"/>
  <c r="F402"/>
  <c r="G402"/>
  <c r="H402"/>
  <c r="I402"/>
  <c r="J402"/>
  <c r="K402"/>
  <c r="L402"/>
  <c r="M402"/>
  <c r="N402"/>
  <c r="O402"/>
  <c r="P402"/>
  <c r="Q402"/>
  <c r="R402"/>
  <c r="S402"/>
  <c r="T402"/>
  <c r="U402"/>
  <c r="V402"/>
  <c r="W402"/>
  <c r="X402"/>
  <c r="Y402"/>
  <c r="Z402"/>
  <c r="AA402"/>
  <c r="AB402"/>
  <c r="AC402"/>
  <c r="AD402"/>
  <c r="AE402"/>
  <c r="AF402"/>
  <c r="AG402"/>
  <c r="AH402"/>
  <c r="AI402"/>
  <c r="AJ402"/>
  <c r="AK402"/>
  <c r="AL402"/>
  <c r="AM402"/>
  <c r="AN402"/>
  <c r="AO402"/>
  <c r="AP402"/>
  <c r="C403"/>
  <c r="D403"/>
  <c r="E403"/>
  <c r="F403"/>
  <c r="G403"/>
  <c r="H403"/>
  <c r="I403"/>
  <c r="J403"/>
  <c r="K403"/>
  <c r="L403"/>
  <c r="M403"/>
  <c r="N403"/>
  <c r="O403"/>
  <c r="P403"/>
  <c r="Q403"/>
  <c r="R403"/>
  <c r="S403"/>
  <c r="T403"/>
  <c r="U403"/>
  <c r="V403"/>
  <c r="W403"/>
  <c r="X403"/>
  <c r="Y403"/>
  <c r="Z403"/>
  <c r="AA403"/>
  <c r="AB403"/>
  <c r="AC403"/>
  <c r="AD403"/>
  <c r="AE403"/>
  <c r="AF403"/>
  <c r="AG403"/>
  <c r="AH403"/>
  <c r="AI403"/>
  <c r="AJ403"/>
  <c r="AK403"/>
  <c r="AL403"/>
  <c r="AM403"/>
  <c r="AN403"/>
  <c r="AO403"/>
  <c r="AP403"/>
  <c r="C404"/>
  <c r="D404"/>
  <c r="E404"/>
  <c r="F404"/>
  <c r="G404"/>
  <c r="H404"/>
  <c r="I404"/>
  <c r="J404"/>
  <c r="K404"/>
  <c r="L404"/>
  <c r="M404"/>
  <c r="N404"/>
  <c r="O404"/>
  <c r="P404"/>
  <c r="Q404"/>
  <c r="R404"/>
  <c r="S404"/>
  <c r="T404"/>
  <c r="U404"/>
  <c r="V404"/>
  <c r="W404"/>
  <c r="X404"/>
  <c r="Y404"/>
  <c r="Z404"/>
  <c r="AA404"/>
  <c r="AB404"/>
  <c r="AC404"/>
  <c r="AD404"/>
  <c r="AE404"/>
  <c r="AF404"/>
  <c r="AG404"/>
  <c r="AH404"/>
  <c r="AI404"/>
  <c r="AJ404"/>
  <c r="AK404"/>
  <c r="AL404"/>
  <c r="AM404"/>
  <c r="AN404"/>
  <c r="AO404"/>
  <c r="AP404"/>
  <c r="C405"/>
  <c r="D405"/>
  <c r="E405"/>
  <c r="F405"/>
  <c r="G405"/>
  <c r="H405"/>
  <c r="I405"/>
  <c r="J405"/>
  <c r="K405"/>
  <c r="L405"/>
  <c r="M405"/>
  <c r="N405"/>
  <c r="O405"/>
  <c r="P405"/>
  <c r="Q405"/>
  <c r="R405"/>
  <c r="S405"/>
  <c r="T405"/>
  <c r="U405"/>
  <c r="V405"/>
  <c r="W405"/>
  <c r="X405"/>
  <c r="Y405"/>
  <c r="Z405"/>
  <c r="AA405"/>
  <c r="AB405"/>
  <c r="AC405"/>
  <c r="AD405"/>
  <c r="AE405"/>
  <c r="AF405"/>
  <c r="AG405"/>
  <c r="AH405"/>
  <c r="AI405"/>
  <c r="AJ405"/>
  <c r="AK405"/>
  <c r="AL405"/>
  <c r="AM405"/>
  <c r="AN405"/>
  <c r="AO405"/>
  <c r="AP405"/>
  <c r="C406"/>
  <c r="D406"/>
  <c r="E406"/>
  <c r="F406"/>
  <c r="G406"/>
  <c r="H406"/>
  <c r="I406"/>
  <c r="J406"/>
  <c r="K406"/>
  <c r="L406"/>
  <c r="M406"/>
  <c r="N406"/>
  <c r="O406"/>
  <c r="P406"/>
  <c r="Q406"/>
  <c r="R406"/>
  <c r="S406"/>
  <c r="T406"/>
  <c r="U406"/>
  <c r="V406"/>
  <c r="W406"/>
  <c r="X406"/>
  <c r="Y406"/>
  <c r="Z406"/>
  <c r="AA406"/>
  <c r="AB406"/>
  <c r="AC406"/>
  <c r="AD406"/>
  <c r="AE406"/>
  <c r="AF406"/>
  <c r="AG406"/>
  <c r="AH406"/>
  <c r="AI406"/>
  <c r="AJ406"/>
  <c r="AK406"/>
  <c r="AL406"/>
  <c r="AM406"/>
  <c r="AN406"/>
  <c r="AO406"/>
  <c r="AP406"/>
  <c r="C407"/>
  <c r="D407"/>
  <c r="E407"/>
  <c r="F407"/>
  <c r="G407"/>
  <c r="H407"/>
  <c r="I407"/>
  <c r="J407"/>
  <c r="K407"/>
  <c r="L407"/>
  <c r="M407"/>
  <c r="N407"/>
  <c r="O407"/>
  <c r="P407"/>
  <c r="Q407"/>
  <c r="R407"/>
  <c r="S407"/>
  <c r="T407"/>
  <c r="U407"/>
  <c r="V407"/>
  <c r="W407"/>
  <c r="X407"/>
  <c r="Y407"/>
  <c r="Z407"/>
  <c r="AA407"/>
  <c r="AB407"/>
  <c r="AC407"/>
  <c r="AD407"/>
  <c r="AE407"/>
  <c r="AF407"/>
  <c r="AG407"/>
  <c r="AH407"/>
  <c r="AI407"/>
  <c r="AJ407"/>
  <c r="AK407"/>
  <c r="AL407"/>
  <c r="AM407"/>
  <c r="AN407"/>
  <c r="AO407"/>
  <c r="AP407"/>
  <c r="C408"/>
  <c r="D408"/>
  <c r="E408"/>
  <c r="F408"/>
  <c r="G408"/>
  <c r="H408"/>
  <c r="I408"/>
  <c r="J408"/>
  <c r="K408"/>
  <c r="L408"/>
  <c r="M408"/>
  <c r="N408"/>
  <c r="O408"/>
  <c r="P408"/>
  <c r="Q408"/>
  <c r="R408"/>
  <c r="S408"/>
  <c r="T408"/>
  <c r="U408"/>
  <c r="V408"/>
  <c r="W408"/>
  <c r="X408"/>
  <c r="Y408"/>
  <c r="Z408"/>
  <c r="AA408"/>
  <c r="AB408"/>
  <c r="AC408"/>
  <c r="AD408"/>
  <c r="AE408"/>
  <c r="AF408"/>
  <c r="AG408"/>
  <c r="AH408"/>
  <c r="AI408"/>
  <c r="AJ408"/>
  <c r="AK408"/>
  <c r="AL408"/>
  <c r="AM408"/>
  <c r="AN408"/>
  <c r="AO408"/>
  <c r="AP408"/>
  <c r="C409"/>
  <c r="D409"/>
  <c r="E409"/>
  <c r="F409"/>
  <c r="G409"/>
  <c r="H409"/>
  <c r="I409"/>
  <c r="J409"/>
  <c r="K409"/>
  <c r="L409"/>
  <c r="M409"/>
  <c r="N409"/>
  <c r="O409"/>
  <c r="P409"/>
  <c r="Q409"/>
  <c r="R409"/>
  <c r="S409"/>
  <c r="T409"/>
  <c r="U409"/>
  <c r="V409"/>
  <c r="W409"/>
  <c r="X409"/>
  <c r="Y409"/>
  <c r="Z409"/>
  <c r="AA409"/>
  <c r="AB409"/>
  <c r="AC409"/>
  <c r="AD409"/>
  <c r="AE409"/>
  <c r="AF409"/>
  <c r="AG409"/>
  <c r="AH409"/>
  <c r="AI409"/>
  <c r="AJ409"/>
  <c r="AK409"/>
  <c r="AL409"/>
  <c r="AM409"/>
  <c r="AN409"/>
  <c r="AO409"/>
  <c r="AP409"/>
  <c r="C410"/>
  <c r="D410"/>
  <c r="E410"/>
  <c r="F410"/>
  <c r="G410"/>
  <c r="H410"/>
  <c r="I410"/>
  <c r="J410"/>
  <c r="K410"/>
  <c r="L410"/>
  <c r="M410"/>
  <c r="N410"/>
  <c r="O410"/>
  <c r="P410"/>
  <c r="Q410"/>
  <c r="R410"/>
  <c r="S410"/>
  <c r="T410"/>
  <c r="U410"/>
  <c r="V410"/>
  <c r="W410"/>
  <c r="X410"/>
  <c r="Y410"/>
  <c r="Z410"/>
  <c r="AA410"/>
  <c r="AB410"/>
  <c r="AC410"/>
  <c r="AD410"/>
  <c r="AE410"/>
  <c r="AF410"/>
  <c r="AG410"/>
  <c r="AH410"/>
  <c r="AI410"/>
  <c r="AJ410"/>
  <c r="AK410"/>
  <c r="AL410"/>
  <c r="AM410"/>
  <c r="AN410"/>
  <c r="AO410"/>
  <c r="AP410"/>
  <c r="C411"/>
  <c r="D411"/>
  <c r="E411"/>
  <c r="F411"/>
  <c r="G411"/>
  <c r="H411"/>
  <c r="I411"/>
  <c r="J411"/>
  <c r="K411"/>
  <c r="L411"/>
  <c r="M411"/>
  <c r="N411"/>
  <c r="O411"/>
  <c r="P411"/>
  <c r="Q411"/>
  <c r="R411"/>
  <c r="S411"/>
  <c r="T411"/>
  <c r="U411"/>
  <c r="V411"/>
  <c r="W411"/>
  <c r="X411"/>
  <c r="Y411"/>
  <c r="Z411"/>
  <c r="AA411"/>
  <c r="AB411"/>
  <c r="AC411"/>
  <c r="AD411"/>
  <c r="AE411"/>
  <c r="AF411"/>
  <c r="AG411"/>
  <c r="AH411"/>
  <c r="AI411"/>
  <c r="AJ411"/>
  <c r="AK411"/>
  <c r="AL411"/>
  <c r="AM411"/>
  <c r="AN411"/>
  <c r="AO411"/>
  <c r="AP411"/>
  <c r="C412"/>
  <c r="D412"/>
  <c r="E412"/>
  <c r="F412"/>
  <c r="G412"/>
  <c r="H412"/>
  <c r="I412"/>
  <c r="J412"/>
  <c r="K412"/>
  <c r="L412"/>
  <c r="M412"/>
  <c r="N412"/>
  <c r="O412"/>
  <c r="P412"/>
  <c r="Q412"/>
  <c r="R412"/>
  <c r="S412"/>
  <c r="T412"/>
  <c r="U412"/>
  <c r="V412"/>
  <c r="W412"/>
  <c r="X412"/>
  <c r="Y412"/>
  <c r="Z412"/>
  <c r="AA412"/>
  <c r="AB412"/>
  <c r="AC412"/>
  <c r="AD412"/>
  <c r="AE412"/>
  <c r="AF412"/>
  <c r="AG412"/>
  <c r="AH412"/>
  <c r="AI412"/>
  <c r="AJ412"/>
  <c r="AK412"/>
  <c r="AL412"/>
  <c r="AM412"/>
  <c r="AN412"/>
  <c r="AO412"/>
  <c r="AP412"/>
  <c r="C413"/>
  <c r="D413"/>
  <c r="E413"/>
  <c r="F413"/>
  <c r="G413"/>
  <c r="H413"/>
  <c r="I413"/>
  <c r="J413"/>
  <c r="K413"/>
  <c r="L413"/>
  <c r="M413"/>
  <c r="N413"/>
  <c r="O413"/>
  <c r="P413"/>
  <c r="Q413"/>
  <c r="R413"/>
  <c r="S413"/>
  <c r="T413"/>
  <c r="U413"/>
  <c r="V413"/>
  <c r="W413"/>
  <c r="X413"/>
  <c r="Y413"/>
  <c r="Z413"/>
  <c r="AA413"/>
  <c r="AB413"/>
  <c r="AC413"/>
  <c r="AD413"/>
  <c r="AE413"/>
  <c r="AF413"/>
  <c r="AG413"/>
  <c r="AH413"/>
  <c r="AI413"/>
  <c r="AJ413"/>
  <c r="AK413"/>
  <c r="AL413"/>
  <c r="AM413"/>
  <c r="AN413"/>
  <c r="AO413"/>
  <c r="AP413"/>
  <c r="C414"/>
  <c r="D414"/>
  <c r="E414"/>
  <c r="F414"/>
  <c r="G414"/>
  <c r="H414"/>
  <c r="I414"/>
  <c r="J414"/>
  <c r="K414"/>
  <c r="L414"/>
  <c r="M414"/>
  <c r="N414"/>
  <c r="O414"/>
  <c r="P414"/>
  <c r="Q414"/>
  <c r="R414"/>
  <c r="S414"/>
  <c r="T414"/>
  <c r="U414"/>
  <c r="V414"/>
  <c r="W414"/>
  <c r="X414"/>
  <c r="Y414"/>
  <c r="Z414"/>
  <c r="AA414"/>
  <c r="AB414"/>
  <c r="AC414"/>
  <c r="AD414"/>
  <c r="AE414"/>
  <c r="AF414"/>
  <c r="AG414"/>
  <c r="AH414"/>
  <c r="AI414"/>
  <c r="AJ414"/>
  <c r="AK414"/>
  <c r="AL414"/>
  <c r="AM414"/>
  <c r="AN414"/>
  <c r="AO414"/>
  <c r="AP414"/>
  <c r="C415"/>
  <c r="D415"/>
  <c r="E415"/>
  <c r="F415"/>
  <c r="G415"/>
  <c r="H415"/>
  <c r="I415"/>
  <c r="J415"/>
  <c r="K415"/>
  <c r="L415"/>
  <c r="M415"/>
  <c r="N415"/>
  <c r="O415"/>
  <c r="P415"/>
  <c r="Q415"/>
  <c r="R415"/>
  <c r="S415"/>
  <c r="T415"/>
  <c r="U415"/>
  <c r="V415"/>
  <c r="W415"/>
  <c r="X415"/>
  <c r="Y415"/>
  <c r="Z415"/>
  <c r="AA415"/>
  <c r="AB415"/>
  <c r="AC415"/>
  <c r="AD415"/>
  <c r="AE415"/>
  <c r="AF415"/>
  <c r="AG415"/>
  <c r="AH415"/>
  <c r="AI415"/>
  <c r="AJ415"/>
  <c r="AK415"/>
  <c r="AL415"/>
  <c r="AM415"/>
  <c r="AN415"/>
  <c r="AO415"/>
  <c r="AP415"/>
  <c r="C416"/>
  <c r="D416"/>
  <c r="E416"/>
  <c r="F416"/>
  <c r="G416"/>
  <c r="H416"/>
  <c r="I416"/>
  <c r="J416"/>
  <c r="K416"/>
  <c r="L416"/>
  <c r="M416"/>
  <c r="N416"/>
  <c r="O416"/>
  <c r="P416"/>
  <c r="Q416"/>
  <c r="R416"/>
  <c r="S416"/>
  <c r="T416"/>
  <c r="U416"/>
  <c r="V416"/>
  <c r="W416"/>
  <c r="X416"/>
  <c r="Y416"/>
  <c r="Z416"/>
  <c r="AA416"/>
  <c r="AB416"/>
  <c r="AC416"/>
  <c r="AD416"/>
  <c r="AE416"/>
  <c r="AF416"/>
  <c r="AG416"/>
  <c r="AH416"/>
  <c r="AI416"/>
  <c r="AJ416"/>
  <c r="AK416"/>
  <c r="AL416"/>
  <c r="AM416"/>
  <c r="AN416"/>
  <c r="AO416"/>
  <c r="AP416"/>
  <c r="C417"/>
  <c r="D417"/>
  <c r="E417"/>
  <c r="F417"/>
  <c r="G417"/>
  <c r="H417"/>
  <c r="I417"/>
  <c r="J417"/>
  <c r="K417"/>
  <c r="L417"/>
  <c r="M417"/>
  <c r="N417"/>
  <c r="O417"/>
  <c r="P417"/>
  <c r="Q417"/>
  <c r="R417"/>
  <c r="S417"/>
  <c r="T417"/>
  <c r="U417"/>
  <c r="V417"/>
  <c r="W417"/>
  <c r="X417"/>
  <c r="Y417"/>
  <c r="Z417"/>
  <c r="AA417"/>
  <c r="AB417"/>
  <c r="AC417"/>
  <c r="AD417"/>
  <c r="AE417"/>
  <c r="AF417"/>
  <c r="AG417"/>
  <c r="AH417"/>
  <c r="AI417"/>
  <c r="AJ417"/>
  <c r="AK417"/>
  <c r="AL417"/>
  <c r="AM417"/>
  <c r="AN417"/>
  <c r="AO417"/>
  <c r="AP417"/>
  <c r="C418"/>
  <c r="D418"/>
  <c r="E418"/>
  <c r="F418"/>
  <c r="G418"/>
  <c r="H418"/>
  <c r="I418"/>
  <c r="J418"/>
  <c r="K418"/>
  <c r="L418"/>
  <c r="M418"/>
  <c r="N418"/>
  <c r="O418"/>
  <c r="P418"/>
  <c r="Q418"/>
  <c r="R418"/>
  <c r="S418"/>
  <c r="T418"/>
  <c r="U418"/>
  <c r="V418"/>
  <c r="W418"/>
  <c r="X418"/>
  <c r="Y418"/>
  <c r="Z418"/>
  <c r="AA418"/>
  <c r="AB418"/>
  <c r="AC418"/>
  <c r="AD418"/>
  <c r="AE418"/>
  <c r="AF418"/>
  <c r="AG418"/>
  <c r="AH418"/>
  <c r="AI418"/>
  <c r="AJ418"/>
  <c r="AK418"/>
  <c r="AL418"/>
  <c r="AM418"/>
  <c r="AN418"/>
  <c r="AO418"/>
  <c r="AP418"/>
  <c r="C419"/>
  <c r="D419"/>
  <c r="E419"/>
  <c r="F419"/>
  <c r="G419"/>
  <c r="H419"/>
  <c r="I419"/>
  <c r="J419"/>
  <c r="K419"/>
  <c r="L419"/>
  <c r="M419"/>
  <c r="N419"/>
  <c r="O419"/>
  <c r="P419"/>
  <c r="Q419"/>
  <c r="R419"/>
  <c r="S419"/>
  <c r="T419"/>
  <c r="U419"/>
  <c r="V419"/>
  <c r="W419"/>
  <c r="X419"/>
  <c r="Y419"/>
  <c r="Z419"/>
  <c r="AA419"/>
  <c r="AB419"/>
  <c r="AC419"/>
  <c r="AD419"/>
  <c r="AE419"/>
  <c r="AF419"/>
  <c r="AG419"/>
  <c r="AH419"/>
  <c r="AI419"/>
  <c r="AJ419"/>
  <c r="AK419"/>
  <c r="AL419"/>
  <c r="AM419"/>
  <c r="AN419"/>
  <c r="AO419"/>
  <c r="AP419"/>
  <c r="C420"/>
  <c r="D420"/>
  <c r="E420"/>
  <c r="F420"/>
  <c r="G420"/>
  <c r="H420"/>
  <c r="I420"/>
  <c r="J420"/>
  <c r="K420"/>
  <c r="L420"/>
  <c r="M420"/>
  <c r="N420"/>
  <c r="O420"/>
  <c r="P420"/>
  <c r="Q420"/>
  <c r="R420"/>
  <c r="S420"/>
  <c r="T420"/>
  <c r="U420"/>
  <c r="V420"/>
  <c r="W420"/>
  <c r="X420"/>
  <c r="Y420"/>
  <c r="Z420"/>
  <c r="AA420"/>
  <c r="AB420"/>
  <c r="AC420"/>
  <c r="AD420"/>
  <c r="AE420"/>
  <c r="AF420"/>
  <c r="AG420"/>
  <c r="AH420"/>
  <c r="AI420"/>
  <c r="AJ420"/>
  <c r="AK420"/>
  <c r="AL420"/>
  <c r="AM420"/>
  <c r="AN420"/>
  <c r="AO420"/>
  <c r="AP420"/>
  <c r="C421"/>
  <c r="D421"/>
  <c r="E421"/>
  <c r="F421"/>
  <c r="G421"/>
  <c r="H421"/>
  <c r="I421"/>
  <c r="J421"/>
  <c r="K421"/>
  <c r="L421"/>
  <c r="M421"/>
  <c r="N421"/>
  <c r="O421"/>
  <c r="P421"/>
  <c r="Q421"/>
  <c r="R421"/>
  <c r="S421"/>
  <c r="T421"/>
  <c r="U421"/>
  <c r="V421"/>
  <c r="W421"/>
  <c r="X421"/>
  <c r="Y421"/>
  <c r="Z421"/>
  <c r="AA421"/>
  <c r="AB421"/>
  <c r="AC421"/>
  <c r="AD421"/>
  <c r="AE421"/>
  <c r="AF421"/>
  <c r="AG421"/>
  <c r="AH421"/>
  <c r="AI421"/>
  <c r="AJ421"/>
  <c r="AK421"/>
  <c r="AL421"/>
  <c r="AM421"/>
  <c r="AN421"/>
  <c r="AO421"/>
  <c r="AP421"/>
  <c r="C422"/>
  <c r="D422"/>
  <c r="E422"/>
  <c r="F422"/>
  <c r="G422"/>
  <c r="H422"/>
  <c r="I422"/>
  <c r="J422"/>
  <c r="K422"/>
  <c r="L422"/>
  <c r="M422"/>
  <c r="N422"/>
  <c r="O422"/>
  <c r="P422"/>
  <c r="Q422"/>
  <c r="R422"/>
  <c r="S422"/>
  <c r="T422"/>
  <c r="U422"/>
  <c r="V422"/>
  <c r="W422"/>
  <c r="X422"/>
  <c r="Y422"/>
  <c r="Z422"/>
  <c r="AA422"/>
  <c r="AB422"/>
  <c r="AC422"/>
  <c r="AD422"/>
  <c r="AE422"/>
  <c r="AF422"/>
  <c r="AG422"/>
  <c r="AH422"/>
  <c r="AI422"/>
  <c r="AJ422"/>
  <c r="AK422"/>
  <c r="AL422"/>
  <c r="AM422"/>
  <c r="AN422"/>
  <c r="AO422"/>
  <c r="AP422"/>
  <c r="C423"/>
  <c r="D423"/>
  <c r="E423"/>
  <c r="F423"/>
  <c r="G423"/>
  <c r="H423"/>
  <c r="I423"/>
  <c r="J423"/>
  <c r="K423"/>
  <c r="L423"/>
  <c r="M423"/>
  <c r="N423"/>
  <c r="O423"/>
  <c r="P423"/>
  <c r="Q423"/>
  <c r="R423"/>
  <c r="S423"/>
  <c r="T423"/>
  <c r="U423"/>
  <c r="V423"/>
  <c r="W423"/>
  <c r="X423"/>
  <c r="Y423"/>
  <c r="Z423"/>
  <c r="AA423"/>
  <c r="AB423"/>
  <c r="AC423"/>
  <c r="AD423"/>
  <c r="AE423"/>
  <c r="AF423"/>
  <c r="AG423"/>
  <c r="AH423"/>
  <c r="AI423"/>
  <c r="AJ423"/>
  <c r="AK423"/>
  <c r="AL423"/>
  <c r="AM423"/>
  <c r="AN423"/>
  <c r="AO423"/>
  <c r="AP423"/>
  <c r="C424"/>
  <c r="D424"/>
  <c r="E424"/>
  <c r="F424"/>
  <c r="G424"/>
  <c r="H424"/>
  <c r="I424"/>
  <c r="J424"/>
  <c r="K424"/>
  <c r="L424"/>
  <c r="M424"/>
  <c r="N424"/>
  <c r="O424"/>
  <c r="P424"/>
  <c r="Q424"/>
  <c r="R424"/>
  <c r="S424"/>
  <c r="T424"/>
  <c r="U424"/>
  <c r="V424"/>
  <c r="W424"/>
  <c r="X424"/>
  <c r="Y424"/>
  <c r="Z424"/>
  <c r="AA424"/>
  <c r="AB424"/>
  <c r="AC424"/>
  <c r="AD424"/>
  <c r="AE424"/>
  <c r="AF424"/>
  <c r="AG424"/>
  <c r="AH424"/>
  <c r="AI424"/>
  <c r="AJ424"/>
  <c r="AK424"/>
  <c r="AL424"/>
  <c r="AM424"/>
  <c r="AN424"/>
  <c r="AO424"/>
  <c r="AP424"/>
  <c r="C425"/>
  <c r="D425"/>
  <c r="E425"/>
  <c r="F425"/>
  <c r="G425"/>
  <c r="H425"/>
  <c r="I425"/>
  <c r="J425"/>
  <c r="K425"/>
  <c r="L425"/>
  <c r="M425"/>
  <c r="N425"/>
  <c r="O425"/>
  <c r="P425"/>
  <c r="Q425"/>
  <c r="R425"/>
  <c r="S425"/>
  <c r="T425"/>
  <c r="U425"/>
  <c r="V425"/>
  <c r="W425"/>
  <c r="X425"/>
  <c r="Y425"/>
  <c r="Z425"/>
  <c r="AA425"/>
  <c r="AB425"/>
  <c r="AC425"/>
  <c r="AD425"/>
  <c r="AE425"/>
  <c r="AF425"/>
  <c r="AG425"/>
  <c r="AH425"/>
  <c r="AI425"/>
  <c r="AJ425"/>
  <c r="AK425"/>
  <c r="AL425"/>
  <c r="AM425"/>
  <c r="AN425"/>
  <c r="AO425"/>
  <c r="AP425"/>
  <c r="C426"/>
  <c r="D426"/>
  <c r="E426"/>
  <c r="F426"/>
  <c r="G426"/>
  <c r="H426"/>
  <c r="I426"/>
  <c r="J426"/>
  <c r="K426"/>
  <c r="L426"/>
  <c r="M426"/>
  <c r="N426"/>
  <c r="O426"/>
  <c r="P426"/>
  <c r="Q426"/>
  <c r="R426"/>
  <c r="S426"/>
  <c r="T426"/>
  <c r="U426"/>
  <c r="V426"/>
  <c r="W426"/>
  <c r="X426"/>
  <c r="Y426"/>
  <c r="Z426"/>
  <c r="AA426"/>
  <c r="AB426"/>
  <c r="AC426"/>
  <c r="AD426"/>
  <c r="AE426"/>
  <c r="AF426"/>
  <c r="AG426"/>
  <c r="AH426"/>
  <c r="AI426"/>
  <c r="AJ426"/>
  <c r="AK426"/>
  <c r="AL426"/>
  <c r="AM426"/>
  <c r="AN426"/>
  <c r="AO426"/>
  <c r="AP426"/>
  <c r="C427"/>
  <c r="D427"/>
  <c r="E427"/>
  <c r="F427"/>
  <c r="G427"/>
  <c r="H427"/>
  <c r="I427"/>
  <c r="J427"/>
  <c r="K427"/>
  <c r="L427"/>
  <c r="M427"/>
  <c r="N427"/>
  <c r="O427"/>
  <c r="P427"/>
  <c r="Q427"/>
  <c r="R427"/>
  <c r="S427"/>
  <c r="T427"/>
  <c r="U427"/>
  <c r="V427"/>
  <c r="W427"/>
  <c r="X427"/>
  <c r="Y427"/>
  <c r="Z427"/>
  <c r="AA427"/>
  <c r="AB427"/>
  <c r="AC427"/>
  <c r="AD427"/>
  <c r="AE427"/>
  <c r="AF427"/>
  <c r="AG427"/>
  <c r="AH427"/>
  <c r="AI427"/>
  <c r="AJ427"/>
  <c r="AK427"/>
  <c r="AL427"/>
  <c r="AM427"/>
  <c r="AN427"/>
  <c r="AO427"/>
  <c r="AP427"/>
  <c r="C428"/>
  <c r="D428"/>
  <c r="E428"/>
  <c r="F428"/>
  <c r="G428"/>
  <c r="H428"/>
  <c r="I428"/>
  <c r="J428"/>
  <c r="K428"/>
  <c r="L428"/>
  <c r="M428"/>
  <c r="N428"/>
  <c r="O428"/>
  <c r="P428"/>
  <c r="Q428"/>
  <c r="R428"/>
  <c r="S428"/>
  <c r="T428"/>
  <c r="U428"/>
  <c r="V428"/>
  <c r="W428"/>
  <c r="X428"/>
  <c r="Y428"/>
  <c r="Z428"/>
  <c r="AA428"/>
  <c r="AB428"/>
  <c r="AC428"/>
  <c r="AD428"/>
  <c r="AE428"/>
  <c r="AF428"/>
  <c r="AG428"/>
  <c r="AH428"/>
  <c r="AI428"/>
  <c r="AJ428"/>
  <c r="AK428"/>
  <c r="AL428"/>
  <c r="AM428"/>
  <c r="AN428"/>
  <c r="AO428"/>
  <c r="AP428"/>
  <c r="C429"/>
  <c r="D429"/>
  <c r="E429"/>
  <c r="F429"/>
  <c r="G429"/>
  <c r="H429"/>
  <c r="I429"/>
  <c r="J429"/>
  <c r="K429"/>
  <c r="L429"/>
  <c r="M429"/>
  <c r="N429"/>
  <c r="O429"/>
  <c r="P429"/>
  <c r="Q429"/>
  <c r="R429"/>
  <c r="S429"/>
  <c r="T429"/>
  <c r="U429"/>
  <c r="V429"/>
  <c r="W429"/>
  <c r="X429"/>
  <c r="Y429"/>
  <c r="Z429"/>
  <c r="AA429"/>
  <c r="AB429"/>
  <c r="AC429"/>
  <c r="AD429"/>
  <c r="AE429"/>
  <c r="AF429"/>
  <c r="AG429"/>
  <c r="AH429"/>
  <c r="AI429"/>
  <c r="AJ429"/>
  <c r="AK429"/>
  <c r="AL429"/>
  <c r="AM429"/>
  <c r="AN429"/>
  <c r="AO429"/>
  <c r="AP429"/>
  <c r="C430"/>
  <c r="D430"/>
  <c r="E430"/>
  <c r="F430"/>
  <c r="G430"/>
  <c r="H430"/>
  <c r="I430"/>
  <c r="J430"/>
  <c r="K430"/>
  <c r="L430"/>
  <c r="M430"/>
  <c r="N430"/>
  <c r="O430"/>
  <c r="P430"/>
  <c r="Q430"/>
  <c r="R430"/>
  <c r="S430"/>
  <c r="T430"/>
  <c r="U430"/>
  <c r="V430"/>
  <c r="W430"/>
  <c r="X430"/>
  <c r="Y430"/>
  <c r="Z430"/>
  <c r="AA430"/>
  <c r="AB430"/>
  <c r="AC430"/>
  <c r="AD430"/>
  <c r="AE430"/>
  <c r="AF430"/>
  <c r="AG430"/>
  <c r="AH430"/>
  <c r="AI430"/>
  <c r="AJ430"/>
  <c r="AK430"/>
  <c r="AL430"/>
  <c r="AM430"/>
  <c r="AN430"/>
  <c r="AO430"/>
  <c r="AP430"/>
  <c r="C431"/>
  <c r="D431"/>
  <c r="E431"/>
  <c r="F431"/>
  <c r="G431"/>
  <c r="H431"/>
  <c r="I431"/>
  <c r="J431"/>
  <c r="K431"/>
  <c r="L431"/>
  <c r="M431"/>
  <c r="N431"/>
  <c r="O431"/>
  <c r="P431"/>
  <c r="Q431"/>
  <c r="R431"/>
  <c r="S431"/>
  <c r="T431"/>
  <c r="U431"/>
  <c r="V431"/>
  <c r="W431"/>
  <c r="X431"/>
  <c r="Y431"/>
  <c r="Z431"/>
  <c r="AA431"/>
  <c r="AB431"/>
  <c r="AC431"/>
  <c r="AD431"/>
  <c r="AE431"/>
  <c r="AF431"/>
  <c r="AG431"/>
  <c r="AH431"/>
  <c r="AI431"/>
  <c r="AJ431"/>
  <c r="AK431"/>
  <c r="AL431"/>
  <c r="AM431"/>
  <c r="AN431"/>
  <c r="AO431"/>
  <c r="AP431"/>
  <c r="C432"/>
  <c r="D432"/>
  <c r="E432"/>
  <c r="F432"/>
  <c r="G432"/>
  <c r="H432"/>
  <c r="I432"/>
  <c r="J432"/>
  <c r="K432"/>
  <c r="L432"/>
  <c r="M432"/>
  <c r="N432"/>
  <c r="O432"/>
  <c r="P432"/>
  <c r="Q432"/>
  <c r="R432"/>
  <c r="S432"/>
  <c r="T432"/>
  <c r="U432"/>
  <c r="V432"/>
  <c r="W432"/>
  <c r="X432"/>
  <c r="Y432"/>
  <c r="Z432"/>
  <c r="AA432"/>
  <c r="AB432"/>
  <c r="AC432"/>
  <c r="AD432"/>
  <c r="AE432"/>
  <c r="AF432"/>
  <c r="AG432"/>
  <c r="AH432"/>
  <c r="AI432"/>
  <c r="AJ432"/>
  <c r="AK432"/>
  <c r="AL432"/>
  <c r="AM432"/>
  <c r="AN432"/>
  <c r="AO432"/>
  <c r="AP432"/>
  <c r="C433"/>
  <c r="D433"/>
  <c r="E433"/>
  <c r="F433"/>
  <c r="G433"/>
  <c r="H433"/>
  <c r="I433"/>
  <c r="J433"/>
  <c r="K433"/>
  <c r="L433"/>
  <c r="M433"/>
  <c r="N433"/>
  <c r="O433"/>
  <c r="P433"/>
  <c r="Q433"/>
  <c r="R433"/>
  <c r="S433"/>
  <c r="T433"/>
  <c r="U433"/>
  <c r="V433"/>
  <c r="W433"/>
  <c r="X433"/>
  <c r="Y433"/>
  <c r="Z433"/>
  <c r="AA433"/>
  <c r="AB433"/>
  <c r="AC433"/>
  <c r="AD433"/>
  <c r="AE433"/>
  <c r="AF433"/>
  <c r="AG433"/>
  <c r="AH433"/>
  <c r="AI433"/>
  <c r="AJ433"/>
  <c r="AK433"/>
  <c r="AL433"/>
  <c r="AM433"/>
  <c r="AN433"/>
  <c r="AO433"/>
  <c r="AP433"/>
  <c r="C434"/>
  <c r="D434"/>
  <c r="E434"/>
  <c r="F434"/>
  <c r="G434"/>
  <c r="H434"/>
  <c r="I434"/>
  <c r="J434"/>
  <c r="K434"/>
  <c r="L434"/>
  <c r="M434"/>
  <c r="N434"/>
  <c r="O434"/>
  <c r="P434"/>
  <c r="Q434"/>
  <c r="R434"/>
  <c r="S434"/>
  <c r="T434"/>
  <c r="U434"/>
  <c r="V434"/>
  <c r="W434"/>
  <c r="X434"/>
  <c r="Y434"/>
  <c r="Z434"/>
  <c r="AA434"/>
  <c r="AB434"/>
  <c r="AC434"/>
  <c r="AD434"/>
  <c r="AE434"/>
  <c r="AF434"/>
  <c r="AG434"/>
  <c r="AH434"/>
  <c r="AI434"/>
  <c r="AJ434"/>
  <c r="AK434"/>
  <c r="AL434"/>
  <c r="AM434"/>
  <c r="AN434"/>
  <c r="AO434"/>
  <c r="AP434"/>
  <c r="C435"/>
  <c r="D435"/>
  <c r="E435"/>
  <c r="F435"/>
  <c r="G435"/>
  <c r="H435"/>
  <c r="I435"/>
  <c r="J435"/>
  <c r="K435"/>
  <c r="L435"/>
  <c r="M435"/>
  <c r="N435"/>
  <c r="O435"/>
  <c r="P435"/>
  <c r="Q435"/>
  <c r="R435"/>
  <c r="S435"/>
  <c r="T435"/>
  <c r="U435"/>
  <c r="V435"/>
  <c r="W435"/>
  <c r="X435"/>
  <c r="Y435"/>
  <c r="Z435"/>
  <c r="AA435"/>
  <c r="AB435"/>
  <c r="AC435"/>
  <c r="AD435"/>
  <c r="AE435"/>
  <c r="AF435"/>
  <c r="AG435"/>
  <c r="AH435"/>
  <c r="AI435"/>
  <c r="AJ435"/>
  <c r="AK435"/>
  <c r="AL435"/>
  <c r="AM435"/>
  <c r="AN435"/>
  <c r="AO435"/>
  <c r="AP435"/>
  <c r="C436"/>
  <c r="D436"/>
  <c r="E436"/>
  <c r="F436"/>
  <c r="G436"/>
  <c r="H436"/>
  <c r="I436"/>
  <c r="J436"/>
  <c r="K436"/>
  <c r="L436"/>
  <c r="M436"/>
  <c r="N436"/>
  <c r="O436"/>
  <c r="P436"/>
  <c r="Q436"/>
  <c r="R436"/>
  <c r="S436"/>
  <c r="T436"/>
  <c r="U436"/>
  <c r="V436"/>
  <c r="W436"/>
  <c r="X436"/>
  <c r="Y436"/>
  <c r="Z436"/>
  <c r="AA436"/>
  <c r="AB436"/>
  <c r="AC436"/>
  <c r="AD436"/>
  <c r="AE436"/>
  <c r="AF436"/>
  <c r="AG436"/>
  <c r="AH436"/>
  <c r="AI436"/>
  <c r="AJ436"/>
  <c r="AK436"/>
  <c r="AL436"/>
  <c r="AM436"/>
  <c r="AN436"/>
  <c r="AO436"/>
  <c r="AP436"/>
  <c r="C437"/>
  <c r="D437"/>
  <c r="E437"/>
  <c r="F437"/>
  <c r="G437"/>
  <c r="H437"/>
  <c r="I437"/>
  <c r="J437"/>
  <c r="K437"/>
  <c r="L437"/>
  <c r="M437"/>
  <c r="N437"/>
  <c r="O437"/>
  <c r="P437"/>
  <c r="Q437"/>
  <c r="R437"/>
  <c r="S437"/>
  <c r="T437"/>
  <c r="U437"/>
  <c r="V437"/>
  <c r="W437"/>
  <c r="X437"/>
  <c r="Y437"/>
  <c r="Z437"/>
  <c r="AA437"/>
  <c r="AB437"/>
  <c r="AC437"/>
  <c r="AD437"/>
  <c r="AE437"/>
  <c r="AF437"/>
  <c r="AG437"/>
  <c r="AH437"/>
  <c r="AI437"/>
  <c r="AJ437"/>
  <c r="AK437"/>
  <c r="AL437"/>
  <c r="AM437"/>
  <c r="AN437"/>
  <c r="AO437"/>
  <c r="AP437"/>
  <c r="C438"/>
  <c r="D438"/>
  <c r="E438"/>
  <c r="F438"/>
  <c r="G438"/>
  <c r="H438"/>
  <c r="I438"/>
  <c r="J438"/>
  <c r="K438"/>
  <c r="L438"/>
  <c r="M438"/>
  <c r="N438"/>
  <c r="O438"/>
  <c r="P438"/>
  <c r="Q438"/>
  <c r="R438"/>
  <c r="S438"/>
  <c r="T438"/>
  <c r="U438"/>
  <c r="V438"/>
  <c r="W438"/>
  <c r="X438"/>
  <c r="Y438"/>
  <c r="Z438"/>
  <c r="AA438"/>
  <c r="AB438"/>
  <c r="AC438"/>
  <c r="AD438"/>
  <c r="AE438"/>
  <c r="AF438"/>
  <c r="AG438"/>
  <c r="AH438"/>
  <c r="AI438"/>
  <c r="AJ438"/>
  <c r="AK438"/>
  <c r="AL438"/>
  <c r="AM438"/>
  <c r="AN438"/>
  <c r="AO438"/>
  <c r="AP438"/>
  <c r="C439"/>
  <c r="D439"/>
  <c r="E439"/>
  <c r="F439"/>
  <c r="G439"/>
  <c r="H439"/>
  <c r="I439"/>
  <c r="J439"/>
  <c r="K439"/>
  <c r="L439"/>
  <c r="M439"/>
  <c r="N439"/>
  <c r="O439"/>
  <c r="P439"/>
  <c r="Q439"/>
  <c r="R439"/>
  <c r="S439"/>
  <c r="T439"/>
  <c r="U439"/>
  <c r="V439"/>
  <c r="W439"/>
  <c r="X439"/>
  <c r="Y439"/>
  <c r="Z439"/>
  <c r="AA439"/>
  <c r="AB439"/>
  <c r="AC439"/>
  <c r="AD439"/>
  <c r="AE439"/>
  <c r="AF439"/>
  <c r="AG439"/>
  <c r="AH439"/>
  <c r="AI439"/>
  <c r="AJ439"/>
  <c r="AK439"/>
  <c r="AL439"/>
  <c r="AM439"/>
  <c r="AN439"/>
  <c r="AO439"/>
  <c r="AP439"/>
  <c r="C440"/>
  <c r="D440"/>
  <c r="E440"/>
  <c r="F440"/>
  <c r="G440"/>
  <c r="H440"/>
  <c r="I440"/>
  <c r="J440"/>
  <c r="K440"/>
  <c r="L440"/>
  <c r="M440"/>
  <c r="N440"/>
  <c r="O440"/>
  <c r="P440"/>
  <c r="Q440"/>
  <c r="R440"/>
  <c r="S440"/>
  <c r="T440"/>
  <c r="U440"/>
  <c r="V440"/>
  <c r="W440"/>
  <c r="X440"/>
  <c r="Y440"/>
  <c r="Z440"/>
  <c r="AA440"/>
  <c r="AB440"/>
  <c r="AC440"/>
  <c r="AD440"/>
  <c r="AE440"/>
  <c r="AF440"/>
  <c r="AG440"/>
  <c r="AH440"/>
  <c r="AI440"/>
  <c r="AJ440"/>
  <c r="AK440"/>
  <c r="AL440"/>
  <c r="AM440"/>
  <c r="AN440"/>
  <c r="AO440"/>
  <c r="AP440"/>
  <c r="C441"/>
  <c r="D441"/>
  <c r="E441"/>
  <c r="F441"/>
  <c r="G441"/>
  <c r="H441"/>
  <c r="I441"/>
  <c r="J441"/>
  <c r="K441"/>
  <c r="L441"/>
  <c r="M441"/>
  <c r="N441"/>
  <c r="O441"/>
  <c r="P441"/>
  <c r="Q441"/>
  <c r="R441"/>
  <c r="S441"/>
  <c r="T441"/>
  <c r="U441"/>
  <c r="V441"/>
  <c r="W441"/>
  <c r="X441"/>
  <c r="Y441"/>
  <c r="Z441"/>
  <c r="AA441"/>
  <c r="AB441"/>
  <c r="AC441"/>
  <c r="AD441"/>
  <c r="AE441"/>
  <c r="AF441"/>
  <c r="AG441"/>
  <c r="AH441"/>
  <c r="AI441"/>
  <c r="AJ441"/>
  <c r="AK441"/>
  <c r="AL441"/>
  <c r="AM441"/>
  <c r="AN441"/>
  <c r="AO441"/>
  <c r="AP441"/>
  <c r="C442"/>
  <c r="D442"/>
  <c r="E442"/>
  <c r="F442"/>
  <c r="G442"/>
  <c r="H442"/>
  <c r="I442"/>
  <c r="J442"/>
  <c r="K442"/>
  <c r="L442"/>
  <c r="M442"/>
  <c r="N442"/>
  <c r="O442"/>
  <c r="P442"/>
  <c r="Q442"/>
  <c r="R442"/>
  <c r="S442"/>
  <c r="T442"/>
  <c r="U442"/>
  <c r="V442"/>
  <c r="W442"/>
  <c r="X442"/>
  <c r="Y442"/>
  <c r="Z442"/>
  <c r="AA442"/>
  <c r="AB442"/>
  <c r="AC442"/>
  <c r="AD442"/>
  <c r="AE442"/>
  <c r="AF442"/>
  <c r="AG442"/>
  <c r="AH442"/>
  <c r="AI442"/>
  <c r="AJ442"/>
  <c r="AK442"/>
  <c r="AL442"/>
  <c r="AM442"/>
  <c r="AN442"/>
  <c r="AO442"/>
  <c r="AP442"/>
  <c r="C443"/>
  <c r="D443"/>
  <c r="E443"/>
  <c r="F443"/>
  <c r="G443"/>
  <c r="H443"/>
  <c r="I443"/>
  <c r="J443"/>
  <c r="K443"/>
  <c r="L443"/>
  <c r="M443"/>
  <c r="N443"/>
  <c r="O443"/>
  <c r="P443"/>
  <c r="Q443"/>
  <c r="R443"/>
  <c r="S443"/>
  <c r="T443"/>
  <c r="U443"/>
  <c r="V443"/>
  <c r="W443"/>
  <c r="X443"/>
  <c r="Y443"/>
  <c r="Z443"/>
  <c r="AA443"/>
  <c r="AB443"/>
  <c r="AC443"/>
  <c r="AD443"/>
  <c r="AE443"/>
  <c r="AF443"/>
  <c r="AG443"/>
  <c r="AH443"/>
  <c r="AI443"/>
  <c r="AJ443"/>
  <c r="AK443"/>
  <c r="AL443"/>
  <c r="AM443"/>
  <c r="AN443"/>
  <c r="AO443"/>
  <c r="AP443"/>
  <c r="C444"/>
  <c r="D444"/>
  <c r="E444"/>
  <c r="F444"/>
  <c r="G444"/>
  <c r="H444"/>
  <c r="I444"/>
  <c r="J444"/>
  <c r="K444"/>
  <c r="L444"/>
  <c r="M444"/>
  <c r="N444"/>
  <c r="O444"/>
  <c r="P444"/>
  <c r="Q444"/>
  <c r="R444"/>
  <c r="S444"/>
  <c r="T444"/>
  <c r="U444"/>
  <c r="V444"/>
  <c r="W444"/>
  <c r="X444"/>
  <c r="Y444"/>
  <c r="Z444"/>
  <c r="AA444"/>
  <c r="AB444"/>
  <c r="AC444"/>
  <c r="AD444"/>
  <c r="AE444"/>
  <c r="AF444"/>
  <c r="AG444"/>
  <c r="AH444"/>
  <c r="AI444"/>
  <c r="AJ444"/>
  <c r="AK444"/>
  <c r="AL444"/>
  <c r="AM444"/>
  <c r="AN444"/>
  <c r="AO444"/>
  <c r="AP444"/>
  <c r="C445"/>
  <c r="D445"/>
  <c r="E445"/>
  <c r="F445"/>
  <c r="G445"/>
  <c r="H445"/>
  <c r="I445"/>
  <c r="J445"/>
  <c r="K445"/>
  <c r="L445"/>
  <c r="M445"/>
  <c r="N445"/>
  <c r="O445"/>
  <c r="P445"/>
  <c r="Q445"/>
  <c r="R445"/>
  <c r="S445"/>
  <c r="T445"/>
  <c r="U445"/>
  <c r="V445"/>
  <c r="W445"/>
  <c r="X445"/>
  <c r="Y445"/>
  <c r="Z445"/>
  <c r="AA445"/>
  <c r="AB445"/>
  <c r="AC445"/>
  <c r="AD445"/>
  <c r="AE445"/>
  <c r="AF445"/>
  <c r="AG445"/>
  <c r="AH445"/>
  <c r="AI445"/>
  <c r="AJ445"/>
  <c r="AK445"/>
  <c r="AL445"/>
  <c r="AM445"/>
  <c r="AN445"/>
  <c r="AO445"/>
  <c r="AP445"/>
  <c r="C446"/>
  <c r="D446"/>
  <c r="E446"/>
  <c r="F446"/>
  <c r="G446"/>
  <c r="H446"/>
  <c r="I446"/>
  <c r="J446"/>
  <c r="K446"/>
  <c r="L446"/>
  <c r="M446"/>
  <c r="N446"/>
  <c r="O446"/>
  <c r="P446"/>
  <c r="Q446"/>
  <c r="R446"/>
  <c r="S446"/>
  <c r="T446"/>
  <c r="U446"/>
  <c r="V446"/>
  <c r="W446"/>
  <c r="X446"/>
  <c r="Y446"/>
  <c r="Z446"/>
  <c r="AA446"/>
  <c r="AB446"/>
  <c r="AC446"/>
  <c r="AD446"/>
  <c r="AE446"/>
  <c r="AF446"/>
  <c r="AG446"/>
  <c r="AH446"/>
  <c r="AI446"/>
  <c r="AJ446"/>
  <c r="AK446"/>
  <c r="AL446"/>
  <c r="AM446"/>
  <c r="AN446"/>
  <c r="AO446"/>
  <c r="AP446"/>
  <c r="C447"/>
  <c r="D447"/>
  <c r="E447"/>
  <c r="F447"/>
  <c r="G447"/>
  <c r="H447"/>
  <c r="I447"/>
  <c r="J447"/>
  <c r="K447"/>
  <c r="L447"/>
  <c r="M447"/>
  <c r="N447"/>
  <c r="O447"/>
  <c r="P447"/>
  <c r="Q447"/>
  <c r="R447"/>
  <c r="S447"/>
  <c r="T447"/>
  <c r="U447"/>
  <c r="V447"/>
  <c r="W447"/>
  <c r="X447"/>
  <c r="Y447"/>
  <c r="Z447"/>
  <c r="AA447"/>
  <c r="AB447"/>
  <c r="AC447"/>
  <c r="AD447"/>
  <c r="AE447"/>
  <c r="AF447"/>
  <c r="AG447"/>
  <c r="AH447"/>
  <c r="AI447"/>
  <c r="AJ447"/>
  <c r="AK447"/>
  <c r="AL447"/>
  <c r="AM447"/>
  <c r="AN447"/>
  <c r="AO447"/>
  <c r="AP447"/>
  <c r="C448"/>
  <c r="D448"/>
  <c r="E448"/>
  <c r="F448"/>
  <c r="G448"/>
  <c r="H448"/>
  <c r="I448"/>
  <c r="J448"/>
  <c r="K448"/>
  <c r="L448"/>
  <c r="M448"/>
  <c r="N448"/>
  <c r="O448"/>
  <c r="P448"/>
  <c r="Q448"/>
  <c r="R448"/>
  <c r="S448"/>
  <c r="T448"/>
  <c r="U448"/>
  <c r="V448"/>
  <c r="W448"/>
  <c r="X448"/>
  <c r="Y448"/>
  <c r="Z448"/>
  <c r="AA448"/>
  <c r="AB448"/>
  <c r="AC448"/>
  <c r="AD448"/>
  <c r="AE448"/>
  <c r="AF448"/>
  <c r="AG448"/>
  <c r="AH448"/>
  <c r="AI448"/>
  <c r="AJ448"/>
  <c r="AK448"/>
  <c r="AL448"/>
  <c r="AM448"/>
  <c r="AN448"/>
  <c r="AO448"/>
  <c r="AP448"/>
  <c r="C449"/>
  <c r="D449"/>
  <c r="E449"/>
  <c r="F449"/>
  <c r="G449"/>
  <c r="H449"/>
  <c r="I449"/>
  <c r="J449"/>
  <c r="K449"/>
  <c r="L449"/>
  <c r="M449"/>
  <c r="N449"/>
  <c r="O449"/>
  <c r="P449"/>
  <c r="Q449"/>
  <c r="R449"/>
  <c r="S449"/>
  <c r="T449"/>
  <c r="U449"/>
  <c r="V449"/>
  <c r="W449"/>
  <c r="X449"/>
  <c r="Y449"/>
  <c r="Z449"/>
  <c r="AA449"/>
  <c r="AB449"/>
  <c r="AC449"/>
  <c r="AD449"/>
  <c r="AE449"/>
  <c r="AF449"/>
  <c r="AG449"/>
  <c r="AH449"/>
  <c r="AI449"/>
  <c r="AJ449"/>
  <c r="AK449"/>
  <c r="AL449"/>
  <c r="AM449"/>
  <c r="AN449"/>
  <c r="AO449"/>
  <c r="AP449"/>
  <c r="C450"/>
  <c r="D450"/>
  <c r="E450"/>
  <c r="F450"/>
  <c r="G450"/>
  <c r="H450"/>
  <c r="I450"/>
  <c r="J450"/>
  <c r="K450"/>
  <c r="L450"/>
  <c r="M450"/>
  <c r="N450"/>
  <c r="O450"/>
  <c r="P450"/>
  <c r="Q450"/>
  <c r="R450"/>
  <c r="S450"/>
  <c r="T450"/>
  <c r="U450"/>
  <c r="V450"/>
  <c r="W450"/>
  <c r="X450"/>
  <c r="Y450"/>
  <c r="Z450"/>
  <c r="AA450"/>
  <c r="AB450"/>
  <c r="AC450"/>
  <c r="AD450"/>
  <c r="AE450"/>
  <c r="AF450"/>
  <c r="AG450"/>
  <c r="AH450"/>
  <c r="AI450"/>
  <c r="AJ450"/>
  <c r="AK450"/>
  <c r="AL450"/>
  <c r="AM450"/>
  <c r="AN450"/>
  <c r="AO450"/>
  <c r="AP450"/>
  <c r="C451"/>
  <c r="D451"/>
  <c r="E451"/>
  <c r="F451"/>
  <c r="G451"/>
  <c r="H451"/>
  <c r="I451"/>
  <c r="J451"/>
  <c r="K451"/>
  <c r="L451"/>
  <c r="M451"/>
  <c r="N451"/>
  <c r="O451"/>
  <c r="P451"/>
  <c r="Q451"/>
  <c r="R451"/>
  <c r="S451"/>
  <c r="T451"/>
  <c r="U451"/>
  <c r="V451"/>
  <c r="W451"/>
  <c r="X451"/>
  <c r="Y451"/>
  <c r="Z451"/>
  <c r="AA451"/>
  <c r="AB451"/>
  <c r="AC451"/>
  <c r="AD451"/>
  <c r="AE451"/>
  <c r="AF451"/>
  <c r="AG451"/>
  <c r="AH451"/>
  <c r="AI451"/>
  <c r="AJ451"/>
  <c r="AK451"/>
  <c r="AL451"/>
  <c r="AM451"/>
  <c r="AN451"/>
  <c r="AO451"/>
  <c r="AP451"/>
  <c r="C452"/>
  <c r="D452"/>
  <c r="E452"/>
  <c r="F452"/>
  <c r="G452"/>
  <c r="H452"/>
  <c r="I452"/>
  <c r="J452"/>
  <c r="K452"/>
  <c r="L452"/>
  <c r="M452"/>
  <c r="N452"/>
  <c r="O452"/>
  <c r="P452"/>
  <c r="Q452"/>
  <c r="R452"/>
  <c r="S452"/>
  <c r="T452"/>
  <c r="U452"/>
  <c r="V452"/>
  <c r="W452"/>
  <c r="X452"/>
  <c r="Y452"/>
  <c r="Z452"/>
  <c r="AA452"/>
  <c r="AB452"/>
  <c r="AC452"/>
  <c r="AD452"/>
  <c r="AE452"/>
  <c r="AF452"/>
  <c r="AG452"/>
  <c r="AH452"/>
  <c r="AI452"/>
  <c r="AJ452"/>
  <c r="AK452"/>
  <c r="AL452"/>
  <c r="AM452"/>
  <c r="AN452"/>
  <c r="AO452"/>
  <c r="AP452"/>
  <c r="C453"/>
  <c r="D453"/>
  <c r="E453"/>
  <c r="F453"/>
  <c r="G453"/>
  <c r="H453"/>
  <c r="I453"/>
  <c r="J453"/>
  <c r="K453"/>
  <c r="L453"/>
  <c r="M453"/>
  <c r="N453"/>
  <c r="O453"/>
  <c r="P453"/>
  <c r="Q453"/>
  <c r="R453"/>
  <c r="S453"/>
  <c r="T453"/>
  <c r="U453"/>
  <c r="V453"/>
  <c r="W453"/>
  <c r="X453"/>
  <c r="Y453"/>
  <c r="Z453"/>
  <c r="AA453"/>
  <c r="AB453"/>
  <c r="AC453"/>
  <c r="AD453"/>
  <c r="AE453"/>
  <c r="AF453"/>
  <c r="AG453"/>
  <c r="AH453"/>
  <c r="AI453"/>
  <c r="AJ453"/>
  <c r="AK453"/>
  <c r="AL453"/>
  <c r="AM453"/>
  <c r="AN453"/>
  <c r="AO453"/>
  <c r="AP453"/>
  <c r="C454"/>
  <c r="D454"/>
  <c r="E454"/>
  <c r="F454"/>
  <c r="G454"/>
  <c r="H454"/>
  <c r="I454"/>
  <c r="J454"/>
  <c r="K454"/>
  <c r="L454"/>
  <c r="M454"/>
  <c r="N454"/>
  <c r="O454"/>
  <c r="P454"/>
  <c r="Q454"/>
  <c r="R454"/>
  <c r="S454"/>
  <c r="T454"/>
  <c r="U454"/>
  <c r="V454"/>
  <c r="W454"/>
  <c r="X454"/>
  <c r="Y454"/>
  <c r="Z454"/>
  <c r="AA454"/>
  <c r="AB454"/>
  <c r="AC454"/>
  <c r="AD454"/>
  <c r="AE454"/>
  <c r="AF454"/>
  <c r="AG454"/>
  <c r="AH454"/>
  <c r="AI454"/>
  <c r="AJ454"/>
  <c r="AK454"/>
  <c r="AL454"/>
  <c r="AM454"/>
  <c r="AN454"/>
  <c r="AO454"/>
  <c r="AP454"/>
  <c r="C455"/>
  <c r="D455"/>
  <c r="E455"/>
  <c r="F455"/>
  <c r="G455"/>
  <c r="H455"/>
  <c r="I455"/>
  <c r="J455"/>
  <c r="K455"/>
  <c r="L455"/>
  <c r="M455"/>
  <c r="N455"/>
  <c r="O455"/>
  <c r="P455"/>
  <c r="Q455"/>
  <c r="R455"/>
  <c r="S455"/>
  <c r="T455"/>
  <c r="U455"/>
  <c r="V455"/>
  <c r="W455"/>
  <c r="X455"/>
  <c r="Y455"/>
  <c r="Z455"/>
  <c r="AA455"/>
  <c r="AB455"/>
  <c r="AC455"/>
  <c r="AD455"/>
  <c r="AE455"/>
  <c r="AF455"/>
  <c r="AG455"/>
  <c r="AH455"/>
  <c r="AI455"/>
  <c r="AJ455"/>
  <c r="AK455"/>
  <c r="AL455"/>
  <c r="AM455"/>
  <c r="AN455"/>
  <c r="AO455"/>
  <c r="AP455"/>
  <c r="C456"/>
  <c r="D456"/>
  <c r="E456"/>
  <c r="F456"/>
  <c r="G456"/>
  <c r="H456"/>
  <c r="I456"/>
  <c r="J456"/>
  <c r="K456"/>
  <c r="L456"/>
  <c r="M456"/>
  <c r="N456"/>
  <c r="O456"/>
  <c r="P456"/>
  <c r="Q456"/>
  <c r="R456"/>
  <c r="S456"/>
  <c r="T456"/>
  <c r="U456"/>
  <c r="V456"/>
  <c r="W456"/>
  <c r="X456"/>
  <c r="Y456"/>
  <c r="Z456"/>
  <c r="AA456"/>
  <c r="AB456"/>
  <c r="AC456"/>
  <c r="AD456"/>
  <c r="AE456"/>
  <c r="AF456"/>
  <c r="AG456"/>
  <c r="AH456"/>
  <c r="AI456"/>
  <c r="AJ456"/>
  <c r="AK456"/>
  <c r="AL456"/>
  <c r="AM456"/>
  <c r="AN456"/>
  <c r="AO456"/>
  <c r="AP456"/>
  <c r="C457"/>
  <c r="D457"/>
  <c r="E457"/>
  <c r="F457"/>
  <c r="G457"/>
  <c r="H457"/>
  <c r="I457"/>
  <c r="J457"/>
  <c r="K457"/>
  <c r="L457"/>
  <c r="M457"/>
  <c r="N457"/>
  <c r="O457"/>
  <c r="P457"/>
  <c r="Q457"/>
  <c r="R457"/>
  <c r="S457"/>
  <c r="T457"/>
  <c r="U457"/>
  <c r="V457"/>
  <c r="W457"/>
  <c r="X457"/>
  <c r="Y457"/>
  <c r="Z457"/>
  <c r="AA457"/>
  <c r="AB457"/>
  <c r="AC457"/>
  <c r="AD457"/>
  <c r="AE457"/>
  <c r="AF457"/>
  <c r="AG457"/>
  <c r="AH457"/>
  <c r="AI457"/>
  <c r="AJ457"/>
  <c r="AK457"/>
  <c r="AL457"/>
  <c r="AM457"/>
  <c r="AN457"/>
  <c r="AO457"/>
  <c r="AP457"/>
  <c r="C458"/>
  <c r="D458"/>
  <c r="E458"/>
  <c r="F458"/>
  <c r="G458"/>
  <c r="H458"/>
  <c r="I458"/>
  <c r="J458"/>
  <c r="K458"/>
  <c r="L458"/>
  <c r="M458"/>
  <c r="N458"/>
  <c r="O458"/>
  <c r="P458"/>
  <c r="Q458"/>
  <c r="R458"/>
  <c r="S458"/>
  <c r="T458"/>
  <c r="U458"/>
  <c r="V458"/>
  <c r="W458"/>
  <c r="X458"/>
  <c r="Y458"/>
  <c r="Z458"/>
  <c r="AA458"/>
  <c r="AB458"/>
  <c r="AC458"/>
  <c r="AD458"/>
  <c r="AE458"/>
  <c r="AF458"/>
  <c r="AG458"/>
  <c r="AH458"/>
  <c r="AI458"/>
  <c r="AJ458"/>
  <c r="AK458"/>
  <c r="AL458"/>
  <c r="AM458"/>
  <c r="AN458"/>
  <c r="AO458"/>
  <c r="AP458"/>
  <c r="C459"/>
  <c r="D459"/>
  <c r="E459"/>
  <c r="F459"/>
  <c r="G459"/>
  <c r="H459"/>
  <c r="I459"/>
  <c r="J459"/>
  <c r="K459"/>
  <c r="L459"/>
  <c r="M459"/>
  <c r="N459"/>
  <c r="O459"/>
  <c r="P459"/>
  <c r="Q459"/>
  <c r="R459"/>
  <c r="S459"/>
  <c r="T459"/>
  <c r="U459"/>
  <c r="V459"/>
  <c r="W459"/>
  <c r="X459"/>
  <c r="Y459"/>
  <c r="Z459"/>
  <c r="AA459"/>
  <c r="AB459"/>
  <c r="AC459"/>
  <c r="AD459"/>
  <c r="AE459"/>
  <c r="AF459"/>
  <c r="AG459"/>
  <c r="AH459"/>
  <c r="AI459"/>
  <c r="AJ459"/>
  <c r="AK459"/>
  <c r="AL459"/>
  <c r="AM459"/>
  <c r="AN459"/>
  <c r="AO459"/>
  <c r="AP459"/>
  <c r="C460"/>
  <c r="D460"/>
  <c r="E460"/>
  <c r="F460"/>
  <c r="G460"/>
  <c r="H460"/>
  <c r="I460"/>
  <c r="J460"/>
  <c r="K460"/>
  <c r="L460"/>
  <c r="M460"/>
  <c r="N460"/>
  <c r="O460"/>
  <c r="P460"/>
  <c r="Q460"/>
  <c r="R460"/>
  <c r="S460"/>
  <c r="T460"/>
  <c r="U460"/>
  <c r="V460"/>
  <c r="W460"/>
  <c r="X460"/>
  <c r="Y460"/>
  <c r="Z460"/>
  <c r="AA460"/>
  <c r="AB460"/>
  <c r="AC460"/>
  <c r="AD460"/>
  <c r="AE460"/>
  <c r="AF460"/>
  <c r="AG460"/>
  <c r="AH460"/>
  <c r="AI460"/>
  <c r="AJ460"/>
  <c r="AK460"/>
  <c r="AL460"/>
  <c r="AM460"/>
  <c r="AN460"/>
  <c r="AO460"/>
  <c r="AP460"/>
  <c r="C461"/>
  <c r="D461"/>
  <c r="E461"/>
  <c r="F461"/>
  <c r="G461"/>
  <c r="H461"/>
  <c r="I461"/>
  <c r="J461"/>
  <c r="K461"/>
  <c r="L461"/>
  <c r="M461"/>
  <c r="N461"/>
  <c r="O461"/>
  <c r="P461"/>
  <c r="Q461"/>
  <c r="R461"/>
  <c r="S461"/>
  <c r="T461"/>
  <c r="U461"/>
  <c r="V461"/>
  <c r="W461"/>
  <c r="X461"/>
  <c r="Y461"/>
  <c r="Z461"/>
  <c r="AA461"/>
  <c r="AB461"/>
  <c r="AC461"/>
  <c r="AD461"/>
  <c r="AE461"/>
  <c r="AF461"/>
  <c r="AG461"/>
  <c r="AH461"/>
  <c r="AI461"/>
  <c r="AJ461"/>
  <c r="AK461"/>
  <c r="AL461"/>
  <c r="AM461"/>
  <c r="AN461"/>
  <c r="AO461"/>
  <c r="AP461"/>
  <c r="C462"/>
  <c r="D462"/>
  <c r="E462"/>
  <c r="F462"/>
  <c r="G462"/>
  <c r="H462"/>
  <c r="I462"/>
  <c r="J462"/>
  <c r="K462"/>
  <c r="L462"/>
  <c r="M462"/>
  <c r="N462"/>
  <c r="O462"/>
  <c r="P462"/>
  <c r="Q462"/>
  <c r="R462"/>
  <c r="S462"/>
  <c r="T462"/>
  <c r="U462"/>
  <c r="V462"/>
  <c r="W462"/>
  <c r="X462"/>
  <c r="Y462"/>
  <c r="Z462"/>
  <c r="AA462"/>
  <c r="AB462"/>
  <c r="AC462"/>
  <c r="AD462"/>
  <c r="AE462"/>
  <c r="AF462"/>
  <c r="AG462"/>
  <c r="AH462"/>
  <c r="AI462"/>
  <c r="AJ462"/>
  <c r="AK462"/>
  <c r="AL462"/>
  <c r="AM462"/>
  <c r="AN462"/>
  <c r="AO462"/>
  <c r="AP462"/>
  <c r="C463"/>
  <c r="D463"/>
  <c r="E463"/>
  <c r="F463"/>
  <c r="G463"/>
  <c r="H463"/>
  <c r="I463"/>
  <c r="J463"/>
  <c r="K463"/>
  <c r="L463"/>
  <c r="M463"/>
  <c r="N463"/>
  <c r="O463"/>
  <c r="P463"/>
  <c r="Q463"/>
  <c r="R463"/>
  <c r="S463"/>
  <c r="T463"/>
  <c r="U463"/>
  <c r="V463"/>
  <c r="W463"/>
  <c r="X463"/>
  <c r="Y463"/>
  <c r="Z463"/>
  <c r="AA463"/>
  <c r="AB463"/>
  <c r="AC463"/>
  <c r="AD463"/>
  <c r="AE463"/>
  <c r="AF463"/>
  <c r="AG463"/>
  <c r="AH463"/>
  <c r="AI463"/>
  <c r="AJ463"/>
  <c r="AK463"/>
  <c r="AL463"/>
  <c r="AM463"/>
  <c r="AN463"/>
  <c r="AO463"/>
  <c r="AP463"/>
  <c r="C464"/>
  <c r="D464"/>
  <c r="E464"/>
  <c r="F464"/>
  <c r="G464"/>
  <c r="H464"/>
  <c r="I464"/>
  <c r="J464"/>
  <c r="K464"/>
  <c r="L464"/>
  <c r="M464"/>
  <c r="N464"/>
  <c r="O464"/>
  <c r="P464"/>
  <c r="Q464"/>
  <c r="R464"/>
  <c r="S464"/>
  <c r="T464"/>
  <c r="U464"/>
  <c r="V464"/>
  <c r="W464"/>
  <c r="X464"/>
  <c r="Y464"/>
  <c r="Z464"/>
  <c r="AA464"/>
  <c r="AB464"/>
  <c r="AC464"/>
  <c r="AD464"/>
  <c r="AE464"/>
  <c r="AF464"/>
  <c r="AG464"/>
  <c r="AH464"/>
  <c r="AI464"/>
  <c r="AJ464"/>
  <c r="AK464"/>
  <c r="AL464"/>
  <c r="AM464"/>
  <c r="AN464"/>
  <c r="AO464"/>
  <c r="AP464"/>
  <c r="C465"/>
  <c r="D465"/>
  <c r="E465"/>
  <c r="F465"/>
  <c r="G465"/>
  <c r="H465"/>
  <c r="I465"/>
  <c r="J465"/>
  <c r="K465"/>
  <c r="L465"/>
  <c r="M465"/>
  <c r="N465"/>
  <c r="O465"/>
  <c r="P465"/>
  <c r="Q465"/>
  <c r="R465"/>
  <c r="S465"/>
  <c r="T465"/>
  <c r="U465"/>
  <c r="V465"/>
  <c r="W465"/>
  <c r="X465"/>
  <c r="Y465"/>
  <c r="Z465"/>
  <c r="AA465"/>
  <c r="AB465"/>
  <c r="AC465"/>
  <c r="AD465"/>
  <c r="AE465"/>
  <c r="AF465"/>
  <c r="AG465"/>
  <c r="AH465"/>
  <c r="AI465"/>
  <c r="AJ465"/>
  <c r="AK465"/>
  <c r="AL465"/>
  <c r="AM465"/>
  <c r="AN465"/>
  <c r="AO465"/>
  <c r="AP465"/>
  <c r="C466"/>
  <c r="D466"/>
  <c r="E466"/>
  <c r="F466"/>
  <c r="G466"/>
  <c r="H466"/>
  <c r="I466"/>
  <c r="J466"/>
  <c r="K466"/>
  <c r="L466"/>
  <c r="M466"/>
  <c r="N466"/>
  <c r="O466"/>
  <c r="P466"/>
  <c r="Q466"/>
  <c r="R466"/>
  <c r="S466"/>
  <c r="T466"/>
  <c r="U466"/>
  <c r="V466"/>
  <c r="W466"/>
  <c r="X466"/>
  <c r="Y466"/>
  <c r="Z466"/>
  <c r="AA466"/>
  <c r="AB466"/>
  <c r="AC466"/>
  <c r="AD466"/>
  <c r="AE466"/>
  <c r="AF466"/>
  <c r="AG466"/>
  <c r="AH466"/>
  <c r="AI466"/>
  <c r="AJ466"/>
  <c r="AK466"/>
  <c r="AL466"/>
  <c r="AM466"/>
  <c r="AN466"/>
  <c r="AO466"/>
  <c r="AP466"/>
  <c r="C467"/>
  <c r="D467"/>
  <c r="E467"/>
  <c r="F467"/>
  <c r="G467"/>
  <c r="H467"/>
  <c r="I467"/>
  <c r="J467"/>
  <c r="K467"/>
  <c r="L467"/>
  <c r="M467"/>
  <c r="N467"/>
  <c r="O467"/>
  <c r="P467"/>
  <c r="Q467"/>
  <c r="R467"/>
  <c r="S467"/>
  <c r="T467"/>
  <c r="U467"/>
  <c r="V467"/>
  <c r="W467"/>
  <c r="X467"/>
  <c r="Y467"/>
  <c r="Z467"/>
  <c r="AA467"/>
  <c r="AB467"/>
  <c r="AC467"/>
  <c r="AD467"/>
  <c r="AE467"/>
  <c r="AF467"/>
  <c r="AG467"/>
  <c r="AH467"/>
  <c r="AI467"/>
  <c r="AJ467"/>
  <c r="AK467"/>
  <c r="AL467"/>
  <c r="AM467"/>
  <c r="AN467"/>
  <c r="AO467"/>
  <c r="AP467"/>
  <c r="C468"/>
  <c r="D468"/>
  <c r="E468"/>
  <c r="F468"/>
  <c r="G468"/>
  <c r="H468"/>
  <c r="I468"/>
  <c r="J468"/>
  <c r="K468"/>
  <c r="L468"/>
  <c r="M468"/>
  <c r="N468"/>
  <c r="O468"/>
  <c r="P468"/>
  <c r="Q468"/>
  <c r="R468"/>
  <c r="S468"/>
  <c r="T468"/>
  <c r="U468"/>
  <c r="V468"/>
  <c r="W468"/>
  <c r="X468"/>
  <c r="Y468"/>
  <c r="Z468"/>
  <c r="AA468"/>
  <c r="AB468"/>
  <c r="AC468"/>
  <c r="AD468"/>
  <c r="AE468"/>
  <c r="AF468"/>
  <c r="AG468"/>
  <c r="AH468"/>
  <c r="AI468"/>
  <c r="AJ468"/>
  <c r="AK468"/>
  <c r="AL468"/>
  <c r="AM468"/>
  <c r="AN468"/>
  <c r="AO468"/>
  <c r="AP468"/>
  <c r="C469"/>
  <c r="D469"/>
  <c r="E469"/>
  <c r="F469"/>
  <c r="G469"/>
  <c r="H469"/>
  <c r="I469"/>
  <c r="J469"/>
  <c r="K469"/>
  <c r="L469"/>
  <c r="M469"/>
  <c r="N469"/>
  <c r="O469"/>
  <c r="P469"/>
  <c r="Q469"/>
  <c r="R469"/>
  <c r="S469"/>
  <c r="T469"/>
  <c r="U469"/>
  <c r="V469"/>
  <c r="W469"/>
  <c r="X469"/>
  <c r="Y469"/>
  <c r="Z469"/>
  <c r="AA469"/>
  <c r="AB469"/>
  <c r="AC469"/>
  <c r="AD469"/>
  <c r="AE469"/>
  <c r="AF469"/>
  <c r="AG469"/>
  <c r="AH469"/>
  <c r="AI469"/>
  <c r="AJ469"/>
  <c r="AK469"/>
  <c r="AL469"/>
  <c r="AM469"/>
  <c r="AN469"/>
  <c r="AO469"/>
  <c r="AP469"/>
  <c r="C470"/>
  <c r="D470"/>
  <c r="E470"/>
  <c r="F470"/>
  <c r="G470"/>
  <c r="H470"/>
  <c r="I470"/>
  <c r="J470"/>
  <c r="K470"/>
  <c r="L470"/>
  <c r="M470"/>
  <c r="N470"/>
  <c r="O470"/>
  <c r="P470"/>
  <c r="Q470"/>
  <c r="R470"/>
  <c r="S470"/>
  <c r="T470"/>
  <c r="U470"/>
  <c r="V470"/>
  <c r="W470"/>
  <c r="X470"/>
  <c r="Y470"/>
  <c r="Z470"/>
  <c r="AA470"/>
  <c r="AB470"/>
  <c r="AC470"/>
  <c r="AD470"/>
  <c r="AE470"/>
  <c r="AF470"/>
  <c r="AG470"/>
  <c r="AH470"/>
  <c r="AI470"/>
  <c r="AJ470"/>
  <c r="AK470"/>
  <c r="AL470"/>
  <c r="AM470"/>
  <c r="AN470"/>
  <c r="AO470"/>
  <c r="AP470"/>
  <c r="C471"/>
  <c r="D471"/>
  <c r="E471"/>
  <c r="F471"/>
  <c r="G471"/>
  <c r="H471"/>
  <c r="I471"/>
  <c r="J471"/>
  <c r="K471"/>
  <c r="L471"/>
  <c r="M471"/>
  <c r="N471"/>
  <c r="O471"/>
  <c r="P471"/>
  <c r="Q471"/>
  <c r="R471"/>
  <c r="S471"/>
  <c r="T471"/>
  <c r="U471"/>
  <c r="V471"/>
  <c r="W471"/>
  <c r="X471"/>
  <c r="Y471"/>
  <c r="Z471"/>
  <c r="AA471"/>
  <c r="AB471"/>
  <c r="AC471"/>
  <c r="AD471"/>
  <c r="AE471"/>
  <c r="AF471"/>
  <c r="AG471"/>
  <c r="AH471"/>
  <c r="AI471"/>
  <c r="AJ471"/>
  <c r="AK471"/>
  <c r="AL471"/>
  <c r="AM471"/>
  <c r="AN471"/>
  <c r="AO471"/>
  <c r="AP471"/>
  <c r="C472"/>
  <c r="D472"/>
  <c r="E472"/>
  <c r="F472"/>
  <c r="G472"/>
  <c r="H472"/>
  <c r="I472"/>
  <c r="J472"/>
  <c r="K472"/>
  <c r="L472"/>
  <c r="M472"/>
  <c r="N472"/>
  <c r="O472"/>
  <c r="P472"/>
  <c r="Q472"/>
  <c r="R472"/>
  <c r="S472"/>
  <c r="T472"/>
  <c r="U472"/>
  <c r="V472"/>
  <c r="W472"/>
  <c r="X472"/>
  <c r="Y472"/>
  <c r="Z472"/>
  <c r="AA472"/>
  <c r="AB472"/>
  <c r="AC472"/>
  <c r="AD472"/>
  <c r="AE472"/>
  <c r="AF472"/>
  <c r="AG472"/>
  <c r="AH472"/>
  <c r="AI472"/>
  <c r="AJ472"/>
  <c r="AK472"/>
  <c r="AL472"/>
  <c r="AM472"/>
  <c r="AN472"/>
  <c r="AO472"/>
  <c r="AP472"/>
  <c r="C473"/>
  <c r="D473"/>
  <c r="E473"/>
  <c r="F473"/>
  <c r="G473"/>
  <c r="H473"/>
  <c r="I473"/>
  <c r="J473"/>
  <c r="K473"/>
  <c r="L473"/>
  <c r="M473"/>
  <c r="N473"/>
  <c r="O473"/>
  <c r="P473"/>
  <c r="Q473"/>
  <c r="R473"/>
  <c r="S473"/>
  <c r="T473"/>
  <c r="U473"/>
  <c r="V473"/>
  <c r="W473"/>
  <c r="X473"/>
  <c r="Y473"/>
  <c r="Z473"/>
  <c r="AA473"/>
  <c r="AB473"/>
  <c r="AC473"/>
  <c r="AD473"/>
  <c r="AE473"/>
  <c r="AF473"/>
  <c r="AG473"/>
  <c r="AH473"/>
  <c r="AI473"/>
  <c r="AJ473"/>
  <c r="AK473"/>
  <c r="AL473"/>
  <c r="AM473"/>
  <c r="AN473"/>
  <c r="AO473"/>
  <c r="AP473"/>
  <c r="C474"/>
  <c r="D474"/>
  <c r="E474"/>
  <c r="F474"/>
  <c r="G474"/>
  <c r="H474"/>
  <c r="I474"/>
  <c r="J474"/>
  <c r="K474"/>
  <c r="L474"/>
  <c r="M474"/>
  <c r="N474"/>
  <c r="O474"/>
  <c r="P474"/>
  <c r="Q474"/>
  <c r="R474"/>
  <c r="S474"/>
  <c r="T474"/>
  <c r="U474"/>
  <c r="V474"/>
  <c r="W474"/>
  <c r="X474"/>
  <c r="Y474"/>
  <c r="Z474"/>
  <c r="AA474"/>
  <c r="AB474"/>
  <c r="AC474"/>
  <c r="AD474"/>
  <c r="AE474"/>
  <c r="AF474"/>
  <c r="AG474"/>
  <c r="AH474"/>
  <c r="AI474"/>
  <c r="AJ474"/>
  <c r="AK474"/>
  <c r="AL474"/>
  <c r="AM474"/>
  <c r="AN474"/>
  <c r="AO474"/>
  <c r="AP474"/>
  <c r="C475"/>
  <c r="D475"/>
  <c r="E475"/>
  <c r="F475"/>
  <c r="G475"/>
  <c r="H475"/>
  <c r="I475"/>
  <c r="J475"/>
  <c r="K475"/>
  <c r="L475"/>
  <c r="M475"/>
  <c r="N475"/>
  <c r="O475"/>
  <c r="P475"/>
  <c r="Q475"/>
  <c r="R475"/>
  <c r="S475"/>
  <c r="T475"/>
  <c r="U475"/>
  <c r="V475"/>
  <c r="W475"/>
  <c r="X475"/>
  <c r="Y475"/>
  <c r="Z475"/>
  <c r="AA475"/>
  <c r="AB475"/>
  <c r="AC475"/>
  <c r="AD475"/>
  <c r="AE475"/>
  <c r="AF475"/>
  <c r="AG475"/>
  <c r="AH475"/>
  <c r="AI475"/>
  <c r="AJ475"/>
  <c r="AK475"/>
  <c r="AL475"/>
  <c r="AM475"/>
  <c r="AN475"/>
  <c r="AO475"/>
  <c r="AP475"/>
  <c r="C476"/>
  <c r="D476"/>
  <c r="E476"/>
  <c r="F476"/>
  <c r="G476"/>
  <c r="H476"/>
  <c r="I476"/>
  <c r="J476"/>
  <c r="K476"/>
  <c r="L476"/>
  <c r="M476"/>
  <c r="N476"/>
  <c r="O476"/>
  <c r="P476"/>
  <c r="Q476"/>
  <c r="R476"/>
  <c r="S476"/>
  <c r="T476"/>
  <c r="U476"/>
  <c r="V476"/>
  <c r="W476"/>
  <c r="X476"/>
  <c r="Y476"/>
  <c r="Z476"/>
  <c r="AA476"/>
  <c r="AB476"/>
  <c r="AC476"/>
  <c r="AD476"/>
  <c r="AE476"/>
  <c r="AF476"/>
  <c r="AG476"/>
  <c r="AH476"/>
  <c r="AI476"/>
  <c r="AJ476"/>
  <c r="AK476"/>
  <c r="AL476"/>
  <c r="AM476"/>
  <c r="AN476"/>
  <c r="AO476"/>
  <c r="AP476"/>
  <c r="C477"/>
  <c r="D477"/>
  <c r="E477"/>
  <c r="F477"/>
  <c r="G477"/>
  <c r="H477"/>
  <c r="I477"/>
  <c r="J477"/>
  <c r="K477"/>
  <c r="L477"/>
  <c r="M477"/>
  <c r="N477"/>
  <c r="O477"/>
  <c r="P477"/>
  <c r="Q477"/>
  <c r="R477"/>
  <c r="S477"/>
  <c r="T477"/>
  <c r="U477"/>
  <c r="V477"/>
  <c r="W477"/>
  <c r="X477"/>
  <c r="Y477"/>
  <c r="Z477"/>
  <c r="AA477"/>
  <c r="AB477"/>
  <c r="AC477"/>
  <c r="AD477"/>
  <c r="AE477"/>
  <c r="AF477"/>
  <c r="AG477"/>
  <c r="AH477"/>
  <c r="AI477"/>
  <c r="AJ477"/>
  <c r="AK477"/>
  <c r="AL477"/>
  <c r="AM477"/>
  <c r="AN477"/>
  <c r="AO477"/>
  <c r="AP477"/>
  <c r="C478"/>
  <c r="D478"/>
  <c r="E478"/>
  <c r="F478"/>
  <c r="G478"/>
  <c r="H478"/>
  <c r="I478"/>
  <c r="J478"/>
  <c r="K478"/>
  <c r="L478"/>
  <c r="M478"/>
  <c r="N478"/>
  <c r="O478"/>
  <c r="P478"/>
  <c r="Q478"/>
  <c r="R478"/>
  <c r="S478"/>
  <c r="T478"/>
  <c r="U478"/>
  <c r="V478"/>
  <c r="W478"/>
  <c r="X478"/>
  <c r="Y478"/>
  <c r="Z478"/>
  <c r="AA478"/>
  <c r="AB478"/>
  <c r="AC478"/>
  <c r="AD478"/>
  <c r="AE478"/>
  <c r="AF478"/>
  <c r="AG478"/>
  <c r="AH478"/>
  <c r="AI478"/>
  <c r="AJ478"/>
  <c r="AK478"/>
  <c r="AL478"/>
  <c r="AM478"/>
  <c r="AN478"/>
  <c r="AO478"/>
  <c r="AP478"/>
  <c r="C479"/>
  <c r="D479"/>
  <c r="E479"/>
  <c r="F479"/>
  <c r="G479"/>
  <c r="H479"/>
  <c r="I479"/>
  <c r="J479"/>
  <c r="K479"/>
  <c r="L479"/>
  <c r="M479"/>
  <c r="N479"/>
  <c r="O479"/>
  <c r="P479"/>
  <c r="Q479"/>
  <c r="R479"/>
  <c r="S479"/>
  <c r="T479"/>
  <c r="U479"/>
  <c r="V479"/>
  <c r="W479"/>
  <c r="X479"/>
  <c r="Y479"/>
  <c r="Z479"/>
  <c r="AA479"/>
  <c r="AB479"/>
  <c r="AC479"/>
  <c r="AD479"/>
  <c r="AE479"/>
  <c r="AF479"/>
  <c r="AG479"/>
  <c r="AH479"/>
  <c r="AI479"/>
  <c r="AJ479"/>
  <c r="AK479"/>
  <c r="AL479"/>
  <c r="AM479"/>
  <c r="AN479"/>
  <c r="AO479"/>
  <c r="AP479"/>
  <c r="C480"/>
  <c r="D480"/>
  <c r="E480"/>
  <c r="F480"/>
  <c r="G480"/>
  <c r="H480"/>
  <c r="I480"/>
  <c r="J480"/>
  <c r="K480"/>
  <c r="L480"/>
  <c r="M480"/>
  <c r="N480"/>
  <c r="O480"/>
  <c r="P480"/>
  <c r="Q480"/>
  <c r="R480"/>
  <c r="S480"/>
  <c r="T480"/>
  <c r="U480"/>
  <c r="V480"/>
  <c r="W480"/>
  <c r="X480"/>
  <c r="Y480"/>
  <c r="Z480"/>
  <c r="AA480"/>
  <c r="AB480"/>
  <c r="AC480"/>
  <c r="AD480"/>
  <c r="AE480"/>
  <c r="AF480"/>
  <c r="AG480"/>
  <c r="AH480"/>
  <c r="AI480"/>
  <c r="AJ480"/>
  <c r="AK480"/>
  <c r="AL480"/>
  <c r="AM480"/>
  <c r="AN480"/>
  <c r="AO480"/>
  <c r="AP480"/>
  <c r="C481"/>
  <c r="D481"/>
  <c r="E481"/>
  <c r="F481"/>
  <c r="G481"/>
  <c r="H481"/>
  <c r="I481"/>
  <c r="J481"/>
  <c r="K481"/>
  <c r="L481"/>
  <c r="M481"/>
  <c r="N481"/>
  <c r="O481"/>
  <c r="P481"/>
  <c r="Q481"/>
  <c r="R481"/>
  <c r="S481"/>
  <c r="T481"/>
  <c r="U481"/>
  <c r="V481"/>
  <c r="W481"/>
  <c r="X481"/>
  <c r="Y481"/>
  <c r="Z481"/>
  <c r="AA481"/>
  <c r="AB481"/>
  <c r="AC481"/>
  <c r="AD481"/>
  <c r="AE481"/>
  <c r="AF481"/>
  <c r="AG481"/>
  <c r="AH481"/>
  <c r="AI481"/>
  <c r="AJ481"/>
  <c r="AK481"/>
  <c r="AL481"/>
  <c r="AM481"/>
  <c r="AN481"/>
  <c r="AO481"/>
  <c r="AP481"/>
  <c r="C482"/>
  <c r="D482"/>
  <c r="E482"/>
  <c r="F482"/>
  <c r="G482"/>
  <c r="H482"/>
  <c r="I482"/>
  <c r="J482"/>
  <c r="K482"/>
  <c r="L482"/>
  <c r="M482"/>
  <c r="N482"/>
  <c r="O482"/>
  <c r="P482"/>
  <c r="Q482"/>
  <c r="R482"/>
  <c r="S482"/>
  <c r="T482"/>
  <c r="U482"/>
  <c r="V482"/>
  <c r="W482"/>
  <c r="X482"/>
  <c r="Y482"/>
  <c r="Z482"/>
  <c r="AA482"/>
  <c r="AB482"/>
  <c r="AC482"/>
  <c r="AD482"/>
  <c r="AE482"/>
  <c r="AF482"/>
  <c r="AG482"/>
  <c r="AH482"/>
  <c r="AI482"/>
  <c r="AJ482"/>
  <c r="AK482"/>
  <c r="AL482"/>
  <c r="AM482"/>
  <c r="AN482"/>
  <c r="AO482"/>
  <c r="AP482"/>
  <c r="C483"/>
  <c r="D483"/>
  <c r="E483"/>
  <c r="F483"/>
  <c r="G483"/>
  <c r="H483"/>
  <c r="I483"/>
  <c r="J483"/>
  <c r="K483"/>
  <c r="L483"/>
  <c r="M483"/>
  <c r="N483"/>
  <c r="O483"/>
  <c r="P483"/>
  <c r="Q483"/>
  <c r="R483"/>
  <c r="S483"/>
  <c r="T483"/>
  <c r="U483"/>
  <c r="V483"/>
  <c r="W483"/>
  <c r="X483"/>
  <c r="Y483"/>
  <c r="Z483"/>
  <c r="AA483"/>
  <c r="AB483"/>
  <c r="AC483"/>
  <c r="AD483"/>
  <c r="AE483"/>
  <c r="AF483"/>
  <c r="AG483"/>
  <c r="AH483"/>
  <c r="AI483"/>
  <c r="AJ483"/>
  <c r="AK483"/>
  <c r="AL483"/>
  <c r="AM483"/>
  <c r="AN483"/>
  <c r="AO483"/>
  <c r="AP483"/>
  <c r="C484"/>
  <c r="D484"/>
  <c r="E484"/>
  <c r="F484"/>
  <c r="G484"/>
  <c r="H484"/>
  <c r="I484"/>
  <c r="J484"/>
  <c r="K484"/>
  <c r="L484"/>
  <c r="M484"/>
  <c r="N484"/>
  <c r="O484"/>
  <c r="P484"/>
  <c r="Q484"/>
  <c r="R484"/>
  <c r="S484"/>
  <c r="T484"/>
  <c r="U484"/>
  <c r="V484"/>
  <c r="W484"/>
  <c r="X484"/>
  <c r="Y484"/>
  <c r="Z484"/>
  <c r="AA484"/>
  <c r="AB484"/>
  <c r="AC484"/>
  <c r="AD484"/>
  <c r="AE484"/>
  <c r="AF484"/>
  <c r="AG484"/>
  <c r="AH484"/>
  <c r="AI484"/>
  <c r="AJ484"/>
  <c r="AK484"/>
  <c r="AL484"/>
  <c r="AM484"/>
  <c r="AN484"/>
  <c r="AO484"/>
  <c r="AP484"/>
  <c r="C485"/>
  <c r="D485"/>
  <c r="E485"/>
  <c r="F485"/>
  <c r="G485"/>
  <c r="H485"/>
  <c r="I485"/>
  <c r="J485"/>
  <c r="K485"/>
  <c r="L485"/>
  <c r="M485"/>
  <c r="N485"/>
  <c r="O485"/>
  <c r="P485"/>
  <c r="Q485"/>
  <c r="R485"/>
  <c r="S485"/>
  <c r="T485"/>
  <c r="U485"/>
  <c r="V485"/>
  <c r="W485"/>
  <c r="X485"/>
  <c r="Y485"/>
  <c r="Z485"/>
  <c r="AA485"/>
  <c r="AB485"/>
  <c r="AC485"/>
  <c r="AD485"/>
  <c r="AE485"/>
  <c r="AF485"/>
  <c r="AG485"/>
  <c r="AH485"/>
  <c r="AI485"/>
  <c r="AJ485"/>
  <c r="AK485"/>
  <c r="AL485"/>
  <c r="AM485"/>
  <c r="AN485"/>
  <c r="AO485"/>
  <c r="AP485"/>
  <c r="C486"/>
  <c r="D486"/>
  <c r="E486"/>
  <c r="F486"/>
  <c r="G486"/>
  <c r="H486"/>
  <c r="I486"/>
  <c r="J486"/>
  <c r="K486"/>
  <c r="L486"/>
  <c r="M486"/>
  <c r="N486"/>
  <c r="O486"/>
  <c r="P486"/>
  <c r="Q486"/>
  <c r="R486"/>
  <c r="S486"/>
  <c r="T486"/>
  <c r="U486"/>
  <c r="V486"/>
  <c r="W486"/>
  <c r="X486"/>
  <c r="Y486"/>
  <c r="Z486"/>
  <c r="AA486"/>
  <c r="AB486"/>
  <c r="AC486"/>
  <c r="AD486"/>
  <c r="AE486"/>
  <c r="AF486"/>
  <c r="AG486"/>
  <c r="AH486"/>
  <c r="AI486"/>
  <c r="AJ486"/>
  <c r="AK486"/>
  <c r="AL486"/>
  <c r="AM486"/>
  <c r="AN486"/>
  <c r="AO486"/>
  <c r="AP486"/>
  <c r="C487"/>
  <c r="D487"/>
  <c r="E487"/>
  <c r="F487"/>
  <c r="G487"/>
  <c r="H487"/>
  <c r="I487"/>
  <c r="J487"/>
  <c r="K487"/>
  <c r="L487"/>
  <c r="M487"/>
  <c r="N487"/>
  <c r="O487"/>
  <c r="P487"/>
  <c r="Q487"/>
  <c r="R487"/>
  <c r="S487"/>
  <c r="T487"/>
  <c r="U487"/>
  <c r="V487"/>
  <c r="W487"/>
  <c r="X487"/>
  <c r="Y487"/>
  <c r="Z487"/>
  <c r="AA487"/>
  <c r="AB487"/>
  <c r="AC487"/>
  <c r="AD487"/>
  <c r="AE487"/>
  <c r="AF487"/>
  <c r="AG487"/>
  <c r="AH487"/>
  <c r="AI487"/>
  <c r="AJ487"/>
  <c r="AK487"/>
  <c r="AL487"/>
  <c r="AM487"/>
  <c r="AN487"/>
  <c r="AO487"/>
  <c r="AP487"/>
  <c r="C488"/>
  <c r="D488"/>
  <c r="E488"/>
  <c r="F488"/>
  <c r="G488"/>
  <c r="H488"/>
  <c r="I488"/>
  <c r="J488"/>
  <c r="K488"/>
  <c r="L488"/>
  <c r="M488"/>
  <c r="N488"/>
  <c r="O488"/>
  <c r="P488"/>
  <c r="Q488"/>
  <c r="R488"/>
  <c r="S488"/>
  <c r="T488"/>
  <c r="U488"/>
  <c r="V488"/>
  <c r="W488"/>
  <c r="X488"/>
  <c r="Y488"/>
  <c r="Z488"/>
  <c r="AA488"/>
  <c r="AB488"/>
  <c r="AC488"/>
  <c r="AD488"/>
  <c r="AE488"/>
  <c r="AF488"/>
  <c r="AG488"/>
  <c r="AH488"/>
  <c r="AI488"/>
  <c r="AJ488"/>
  <c r="AK488"/>
  <c r="AL488"/>
  <c r="AM488"/>
  <c r="AN488"/>
  <c r="AO488"/>
  <c r="AP488"/>
  <c r="C489"/>
  <c r="D489"/>
  <c r="E489"/>
  <c r="F489"/>
  <c r="G489"/>
  <c r="H489"/>
  <c r="I489"/>
  <c r="J489"/>
  <c r="K489"/>
  <c r="L489"/>
  <c r="M489"/>
  <c r="N489"/>
  <c r="O489"/>
  <c r="P489"/>
  <c r="Q489"/>
  <c r="R489"/>
  <c r="S489"/>
  <c r="T489"/>
  <c r="U489"/>
  <c r="V489"/>
  <c r="W489"/>
  <c r="X489"/>
  <c r="Y489"/>
  <c r="Z489"/>
  <c r="AA489"/>
  <c r="AB489"/>
  <c r="AC489"/>
  <c r="AD489"/>
  <c r="AE489"/>
  <c r="AF489"/>
  <c r="AG489"/>
  <c r="AH489"/>
  <c r="AI489"/>
  <c r="AJ489"/>
  <c r="AK489"/>
  <c r="AL489"/>
  <c r="AM489"/>
  <c r="AN489"/>
  <c r="AO489"/>
  <c r="AP489"/>
  <c r="C490"/>
  <c r="D490"/>
  <c r="E490"/>
  <c r="F490"/>
  <c r="G490"/>
  <c r="H490"/>
  <c r="I490"/>
  <c r="J490"/>
  <c r="K490"/>
  <c r="L490"/>
  <c r="M490"/>
  <c r="N490"/>
  <c r="O490"/>
  <c r="P490"/>
  <c r="Q490"/>
  <c r="R490"/>
  <c r="S490"/>
  <c r="T490"/>
  <c r="U490"/>
  <c r="V490"/>
  <c r="W490"/>
  <c r="X490"/>
  <c r="Y490"/>
  <c r="Z490"/>
  <c r="AA490"/>
  <c r="AB490"/>
  <c r="AC490"/>
  <c r="AD490"/>
  <c r="AE490"/>
  <c r="AF490"/>
  <c r="AG490"/>
  <c r="AH490"/>
  <c r="AI490"/>
  <c r="AJ490"/>
  <c r="AK490"/>
  <c r="AL490"/>
  <c r="AM490"/>
  <c r="AN490"/>
  <c r="AO490"/>
  <c r="AP490"/>
  <c r="C491"/>
  <c r="D491"/>
  <c r="E491"/>
  <c r="F491"/>
  <c r="G491"/>
  <c r="H491"/>
  <c r="I491"/>
  <c r="J491"/>
  <c r="K491"/>
  <c r="L491"/>
  <c r="M491"/>
  <c r="N491"/>
  <c r="O491"/>
  <c r="P491"/>
  <c r="Q491"/>
  <c r="R491"/>
  <c r="S491"/>
  <c r="T491"/>
  <c r="U491"/>
  <c r="V491"/>
  <c r="W491"/>
  <c r="X491"/>
  <c r="Y491"/>
  <c r="Z491"/>
  <c r="AA491"/>
  <c r="AB491"/>
  <c r="AC491"/>
  <c r="AD491"/>
  <c r="AE491"/>
  <c r="AF491"/>
  <c r="AG491"/>
  <c r="AH491"/>
  <c r="AI491"/>
  <c r="AJ491"/>
  <c r="AK491"/>
  <c r="AL491"/>
  <c r="AM491"/>
  <c r="AN491"/>
  <c r="AO491"/>
  <c r="AP491"/>
  <c r="C492"/>
  <c r="D492"/>
  <c r="E492"/>
  <c r="F492"/>
  <c r="G492"/>
  <c r="H492"/>
  <c r="I492"/>
  <c r="J492"/>
  <c r="K492"/>
  <c r="L492"/>
  <c r="M492"/>
  <c r="N492"/>
  <c r="O492"/>
  <c r="P492"/>
  <c r="Q492"/>
  <c r="R492"/>
  <c r="S492"/>
  <c r="T492"/>
  <c r="U492"/>
  <c r="V492"/>
  <c r="W492"/>
  <c r="X492"/>
  <c r="Y492"/>
  <c r="Z492"/>
  <c r="AA492"/>
  <c r="AB492"/>
  <c r="AC492"/>
  <c r="AD492"/>
  <c r="AE492"/>
  <c r="AF492"/>
  <c r="AG492"/>
  <c r="AH492"/>
  <c r="AI492"/>
  <c r="AJ492"/>
  <c r="AK492"/>
  <c r="AL492"/>
  <c r="AM492"/>
  <c r="AN492"/>
  <c r="AO492"/>
  <c r="AP492"/>
  <c r="C493"/>
  <c r="D493"/>
  <c r="E493"/>
  <c r="F493"/>
  <c r="G493"/>
  <c r="H493"/>
  <c r="I493"/>
  <c r="J493"/>
  <c r="K493"/>
  <c r="L493"/>
  <c r="M493"/>
  <c r="N493"/>
  <c r="O493"/>
  <c r="P493"/>
  <c r="Q493"/>
  <c r="R493"/>
  <c r="S493"/>
  <c r="T493"/>
  <c r="U493"/>
  <c r="V493"/>
  <c r="W493"/>
  <c r="X493"/>
  <c r="Y493"/>
  <c r="Z493"/>
  <c r="AA493"/>
  <c r="AB493"/>
  <c r="AC493"/>
  <c r="AD493"/>
  <c r="AE493"/>
  <c r="AF493"/>
  <c r="AG493"/>
  <c r="AH493"/>
  <c r="AI493"/>
  <c r="AJ493"/>
  <c r="AK493"/>
  <c r="AL493"/>
  <c r="AM493"/>
  <c r="AN493"/>
  <c r="AO493"/>
  <c r="AP493"/>
  <c r="C494"/>
  <c r="D494"/>
  <c r="E494"/>
  <c r="F494"/>
  <c r="G494"/>
  <c r="H494"/>
  <c r="I494"/>
  <c r="J494"/>
  <c r="K494"/>
  <c r="L494"/>
  <c r="M494"/>
  <c r="N494"/>
  <c r="O494"/>
  <c r="P494"/>
  <c r="Q494"/>
  <c r="R494"/>
  <c r="S494"/>
  <c r="T494"/>
  <c r="U494"/>
  <c r="V494"/>
  <c r="W494"/>
  <c r="X494"/>
  <c r="Y494"/>
  <c r="Z494"/>
  <c r="AA494"/>
  <c r="AB494"/>
  <c r="AC494"/>
  <c r="AD494"/>
  <c r="AE494"/>
  <c r="AF494"/>
  <c r="AG494"/>
  <c r="AH494"/>
  <c r="AI494"/>
  <c r="AJ494"/>
  <c r="AK494"/>
  <c r="AL494"/>
  <c r="AM494"/>
  <c r="AN494"/>
  <c r="AO494"/>
  <c r="AP494"/>
  <c r="C495"/>
  <c r="D495"/>
  <c r="E495"/>
  <c r="F495"/>
  <c r="G495"/>
  <c r="H495"/>
  <c r="I495"/>
  <c r="J495"/>
  <c r="K495"/>
  <c r="L495"/>
  <c r="M495"/>
  <c r="N495"/>
  <c r="O495"/>
  <c r="P495"/>
  <c r="Q495"/>
  <c r="R495"/>
  <c r="S495"/>
  <c r="T495"/>
  <c r="U495"/>
  <c r="V495"/>
  <c r="W495"/>
  <c r="X495"/>
  <c r="Y495"/>
  <c r="Z495"/>
  <c r="AA495"/>
  <c r="AB495"/>
  <c r="AC495"/>
  <c r="AD495"/>
  <c r="AE495"/>
  <c r="AF495"/>
  <c r="AG495"/>
  <c r="AH495"/>
  <c r="AI495"/>
  <c r="AJ495"/>
  <c r="AK495"/>
  <c r="AL495"/>
  <c r="AM495"/>
  <c r="AN495"/>
  <c r="AO495"/>
  <c r="AP495"/>
  <c r="C496"/>
  <c r="D496"/>
  <c r="E496"/>
  <c r="F496"/>
  <c r="G496"/>
  <c r="H496"/>
  <c r="I496"/>
  <c r="J496"/>
  <c r="K496"/>
  <c r="L496"/>
  <c r="M496"/>
  <c r="N496"/>
  <c r="O496"/>
  <c r="P496"/>
  <c r="Q496"/>
  <c r="R496"/>
  <c r="S496"/>
  <c r="T496"/>
  <c r="U496"/>
  <c r="V496"/>
  <c r="W496"/>
  <c r="X496"/>
  <c r="Y496"/>
  <c r="Z496"/>
  <c r="AA496"/>
  <c r="AB496"/>
  <c r="AC496"/>
  <c r="AD496"/>
  <c r="AE496"/>
  <c r="AF496"/>
  <c r="AG496"/>
  <c r="AH496"/>
  <c r="AI496"/>
  <c r="AJ496"/>
  <c r="AK496"/>
  <c r="AL496"/>
  <c r="AM496"/>
  <c r="AN496"/>
  <c r="AO496"/>
  <c r="AP496"/>
  <c r="C497"/>
  <c r="D497"/>
  <c r="E497"/>
  <c r="F497"/>
  <c r="G497"/>
  <c r="H497"/>
  <c r="I497"/>
  <c r="J497"/>
  <c r="K497"/>
  <c r="L497"/>
  <c r="M497"/>
  <c r="N497"/>
  <c r="O497"/>
  <c r="P497"/>
  <c r="Q497"/>
  <c r="R497"/>
  <c r="S497"/>
  <c r="T497"/>
  <c r="U497"/>
  <c r="V497"/>
  <c r="W497"/>
  <c r="X497"/>
  <c r="Y497"/>
  <c r="Z497"/>
  <c r="AA497"/>
  <c r="AB497"/>
  <c r="AC497"/>
  <c r="AD497"/>
  <c r="AE497"/>
  <c r="AF497"/>
  <c r="AG497"/>
  <c r="AH497"/>
  <c r="AI497"/>
  <c r="AJ497"/>
  <c r="AK497"/>
  <c r="AL497"/>
  <c r="AM497"/>
  <c r="AN497"/>
  <c r="AO497"/>
  <c r="AP497"/>
  <c r="C498"/>
  <c r="D498"/>
  <c r="E498"/>
  <c r="F498"/>
  <c r="G498"/>
  <c r="H498"/>
  <c r="I498"/>
  <c r="J498"/>
  <c r="K498"/>
  <c r="L498"/>
  <c r="M498"/>
  <c r="N498"/>
  <c r="O498"/>
  <c r="P498"/>
  <c r="Q498"/>
  <c r="R498"/>
  <c r="S498"/>
  <c r="T498"/>
  <c r="U498"/>
  <c r="V498"/>
  <c r="W498"/>
  <c r="X498"/>
  <c r="Y498"/>
  <c r="Z498"/>
  <c r="AA498"/>
  <c r="AB498"/>
  <c r="AC498"/>
  <c r="AD498"/>
  <c r="AE498"/>
  <c r="AF498"/>
  <c r="AG498"/>
  <c r="AH498"/>
  <c r="AI498"/>
  <c r="AJ498"/>
  <c r="AK498"/>
  <c r="AL498"/>
  <c r="AM498"/>
  <c r="AN498"/>
  <c r="AO498"/>
  <c r="AP498"/>
  <c r="C499"/>
  <c r="D499"/>
  <c r="E499"/>
  <c r="F499"/>
  <c r="G499"/>
  <c r="H499"/>
  <c r="I499"/>
  <c r="J499"/>
  <c r="K499"/>
  <c r="L499"/>
  <c r="M499"/>
  <c r="N499"/>
  <c r="O499"/>
  <c r="P499"/>
  <c r="Q499"/>
  <c r="R499"/>
  <c r="S499"/>
  <c r="T499"/>
  <c r="U499"/>
  <c r="V499"/>
  <c r="W499"/>
  <c r="X499"/>
  <c r="Y499"/>
  <c r="Z499"/>
  <c r="AA499"/>
  <c r="AB499"/>
  <c r="AC499"/>
  <c r="AD499"/>
  <c r="AE499"/>
  <c r="AF499"/>
  <c r="AG499"/>
  <c r="AH499"/>
  <c r="AI499"/>
  <c r="AJ499"/>
  <c r="AK499"/>
  <c r="AL499"/>
  <c r="AM499"/>
  <c r="AN499"/>
  <c r="AO499"/>
  <c r="AP499"/>
  <c r="C500"/>
  <c r="D500"/>
  <c r="E500"/>
  <c r="F500"/>
  <c r="G500"/>
  <c r="H500"/>
  <c r="I500"/>
  <c r="J500"/>
  <c r="K500"/>
  <c r="L500"/>
  <c r="M500"/>
  <c r="N500"/>
  <c r="O500"/>
  <c r="P500"/>
  <c r="Q500"/>
  <c r="R500"/>
  <c r="S500"/>
  <c r="T500"/>
  <c r="U500"/>
  <c r="V500"/>
  <c r="W500"/>
  <c r="X500"/>
  <c r="Y500"/>
  <c r="Z500"/>
  <c r="AA500"/>
  <c r="AB500"/>
  <c r="AC500"/>
  <c r="AD500"/>
  <c r="AE500"/>
  <c r="AF500"/>
  <c r="AG500"/>
  <c r="AH500"/>
  <c r="AI500"/>
  <c r="AJ500"/>
  <c r="AK500"/>
  <c r="AL500"/>
  <c r="AM500"/>
  <c r="AN500"/>
  <c r="AO500"/>
  <c r="AP500"/>
  <c r="C501"/>
  <c r="D501"/>
  <c r="E501"/>
  <c r="F501"/>
  <c r="G501"/>
  <c r="H501"/>
  <c r="I501"/>
  <c r="J501"/>
  <c r="K501"/>
  <c r="L501"/>
  <c r="M501"/>
  <c r="N501"/>
  <c r="O501"/>
  <c r="P501"/>
  <c r="Q501"/>
  <c r="R501"/>
  <c r="S501"/>
  <c r="T501"/>
  <c r="U501"/>
  <c r="V501"/>
  <c r="W501"/>
  <c r="X501"/>
  <c r="Y501"/>
  <c r="Z501"/>
  <c r="AA501"/>
  <c r="AB501"/>
  <c r="AC501"/>
  <c r="AD501"/>
  <c r="AE501"/>
  <c r="AF501"/>
  <c r="AG501"/>
  <c r="AH501"/>
  <c r="AI501"/>
  <c r="AJ501"/>
  <c r="AK501"/>
  <c r="AL501"/>
  <c r="AM501"/>
  <c r="AN501"/>
  <c r="AO501"/>
  <c r="AP501"/>
  <c r="C502"/>
  <c r="D502"/>
  <c r="E502"/>
  <c r="F502"/>
  <c r="G502"/>
  <c r="H502"/>
  <c r="I502"/>
  <c r="J502"/>
  <c r="K502"/>
  <c r="L502"/>
  <c r="M502"/>
  <c r="N502"/>
  <c r="O502"/>
  <c r="P502"/>
  <c r="Q502"/>
  <c r="R502"/>
  <c r="S502"/>
  <c r="T502"/>
  <c r="U502"/>
  <c r="V502"/>
  <c r="W502"/>
  <c r="X502"/>
  <c r="Y502"/>
  <c r="Z502"/>
  <c r="AA502"/>
  <c r="AB502"/>
  <c r="AC502"/>
  <c r="AD502"/>
  <c r="AE502"/>
  <c r="AF502"/>
  <c r="AG502"/>
  <c r="AH502"/>
  <c r="AI502"/>
  <c r="AJ502"/>
  <c r="AK502"/>
  <c r="AL502"/>
  <c r="AM502"/>
  <c r="AN502"/>
  <c r="AO502"/>
  <c r="AP502"/>
  <c r="C503"/>
  <c r="D503"/>
  <c r="E503"/>
  <c r="F503"/>
  <c r="G503"/>
  <c r="H503"/>
  <c r="I503"/>
  <c r="J503"/>
  <c r="K503"/>
  <c r="L503"/>
  <c r="M503"/>
  <c r="N503"/>
  <c r="O503"/>
  <c r="P503"/>
  <c r="Q503"/>
  <c r="R503"/>
  <c r="S503"/>
  <c r="T503"/>
  <c r="U503"/>
  <c r="V503"/>
  <c r="W503"/>
  <c r="X503"/>
  <c r="Y503"/>
  <c r="Z503"/>
  <c r="AA503"/>
  <c r="AB503"/>
  <c r="AC503"/>
  <c r="AD503"/>
  <c r="AE503"/>
  <c r="AF503"/>
  <c r="AG503"/>
  <c r="AH503"/>
  <c r="AI503"/>
  <c r="AJ503"/>
  <c r="AK503"/>
  <c r="AL503"/>
  <c r="AM503"/>
  <c r="AN503"/>
  <c r="AO503"/>
  <c r="AP503"/>
  <c r="C504"/>
  <c r="D504"/>
  <c r="E504"/>
  <c r="F504"/>
  <c r="G504"/>
  <c r="H504"/>
  <c r="I504"/>
  <c r="J504"/>
  <c r="K504"/>
  <c r="L504"/>
  <c r="M504"/>
  <c r="N504"/>
  <c r="O504"/>
  <c r="P504"/>
  <c r="Q504"/>
  <c r="R504"/>
  <c r="S504"/>
  <c r="T504"/>
  <c r="U504"/>
  <c r="V504"/>
  <c r="W504"/>
  <c r="X504"/>
  <c r="Y504"/>
  <c r="Z504"/>
  <c r="AA504"/>
  <c r="AB504"/>
  <c r="AC504"/>
  <c r="AD504"/>
  <c r="AE504"/>
  <c r="AF504"/>
  <c r="AG504"/>
  <c r="AH504"/>
  <c r="AI504"/>
  <c r="AJ504"/>
  <c r="AK504"/>
  <c r="AL504"/>
  <c r="AM504"/>
  <c r="AN504"/>
  <c r="AO504"/>
  <c r="AP504"/>
  <c r="C505"/>
  <c r="D505"/>
  <c r="E505"/>
  <c r="F505"/>
  <c r="G505"/>
  <c r="H505"/>
  <c r="I505"/>
  <c r="J505"/>
  <c r="K505"/>
  <c r="L505"/>
  <c r="M505"/>
  <c r="N505"/>
  <c r="O505"/>
  <c r="P505"/>
  <c r="Q505"/>
  <c r="R505"/>
  <c r="S505"/>
  <c r="T505"/>
  <c r="U505"/>
  <c r="V505"/>
  <c r="W505"/>
  <c r="X505"/>
  <c r="Y505"/>
  <c r="Z505"/>
  <c r="AA505"/>
  <c r="AB505"/>
  <c r="AC505"/>
  <c r="AD505"/>
  <c r="AE505"/>
  <c r="AF505"/>
  <c r="AG505"/>
  <c r="AH505"/>
  <c r="AI505"/>
  <c r="AJ505"/>
  <c r="AK505"/>
  <c r="AL505"/>
  <c r="AM505"/>
  <c r="AN505"/>
  <c r="AO505"/>
  <c r="AP505"/>
  <c r="C506"/>
  <c r="D506"/>
  <c r="E506"/>
  <c r="F506"/>
  <c r="G506"/>
  <c r="H506"/>
  <c r="I506"/>
  <c r="J506"/>
  <c r="K506"/>
  <c r="L506"/>
  <c r="M506"/>
  <c r="N506"/>
  <c r="O506"/>
  <c r="P506"/>
  <c r="Q506"/>
  <c r="R506"/>
  <c r="S506"/>
  <c r="T506"/>
  <c r="U506"/>
  <c r="V506"/>
  <c r="W506"/>
  <c r="X506"/>
  <c r="Y506"/>
  <c r="Z506"/>
  <c r="AA506"/>
  <c r="AB506"/>
  <c r="AC506"/>
  <c r="AD506"/>
  <c r="AE506"/>
  <c r="AF506"/>
  <c r="AG506"/>
  <c r="AH506"/>
  <c r="AI506"/>
  <c r="AJ506"/>
  <c r="AK506"/>
  <c r="AL506"/>
  <c r="AM506"/>
  <c r="AN506"/>
  <c r="AO506"/>
  <c r="AP506"/>
  <c r="C507"/>
  <c r="D507"/>
  <c r="E507"/>
  <c r="F507"/>
  <c r="G507"/>
  <c r="H507"/>
  <c r="I507"/>
  <c r="J507"/>
  <c r="K507"/>
  <c r="L507"/>
  <c r="M507"/>
  <c r="N507"/>
  <c r="O507"/>
  <c r="P507"/>
  <c r="Q507"/>
  <c r="R507"/>
  <c r="S507"/>
  <c r="T507"/>
  <c r="U507"/>
  <c r="V507"/>
  <c r="W507"/>
  <c r="X507"/>
  <c r="Y507"/>
  <c r="Z507"/>
  <c r="AA507"/>
  <c r="AB507"/>
  <c r="AC507"/>
  <c r="AD507"/>
  <c r="AE507"/>
  <c r="AF507"/>
  <c r="AG507"/>
  <c r="AH507"/>
  <c r="AI507"/>
  <c r="AJ507"/>
  <c r="AK507"/>
  <c r="AL507"/>
  <c r="AM507"/>
  <c r="AN507"/>
  <c r="AO507"/>
  <c r="AP507"/>
  <c r="C508"/>
  <c r="D508"/>
  <c r="E508"/>
  <c r="F508"/>
  <c r="G508"/>
  <c r="H508"/>
  <c r="I508"/>
  <c r="J508"/>
  <c r="K508"/>
  <c r="L508"/>
  <c r="M508"/>
  <c r="N508"/>
  <c r="O508"/>
  <c r="P508"/>
  <c r="Q508"/>
  <c r="R508"/>
  <c r="S508"/>
  <c r="T508"/>
  <c r="U508"/>
  <c r="V508"/>
  <c r="W508"/>
  <c r="X508"/>
  <c r="Y508"/>
  <c r="Z508"/>
  <c r="AA508"/>
  <c r="AB508"/>
  <c r="AC508"/>
  <c r="AD508"/>
  <c r="AE508"/>
  <c r="AF508"/>
  <c r="AG508"/>
  <c r="AH508"/>
  <c r="AI508"/>
  <c r="AJ508"/>
  <c r="AK508"/>
  <c r="AL508"/>
  <c r="AM508"/>
  <c r="AN508"/>
  <c r="AO508"/>
  <c r="AP508"/>
  <c r="C509"/>
  <c r="D509"/>
  <c r="E509"/>
  <c r="F509"/>
  <c r="G509"/>
  <c r="H509"/>
  <c r="I509"/>
  <c r="J509"/>
  <c r="K509"/>
  <c r="L509"/>
  <c r="M509"/>
  <c r="N509"/>
  <c r="O509"/>
  <c r="P509"/>
  <c r="Q509"/>
  <c r="R509"/>
  <c r="S509"/>
  <c r="T509"/>
  <c r="U509"/>
  <c r="V509"/>
  <c r="W509"/>
  <c r="X509"/>
  <c r="Y509"/>
  <c r="Z509"/>
  <c r="AA509"/>
  <c r="AB509"/>
  <c r="AC509"/>
  <c r="AD509"/>
  <c r="AE509"/>
  <c r="AF509"/>
  <c r="AG509"/>
  <c r="AH509"/>
  <c r="AI509"/>
  <c r="AJ509"/>
  <c r="AK509"/>
  <c r="AL509"/>
  <c r="AM509"/>
  <c r="AN509"/>
  <c r="AO509"/>
  <c r="AP509"/>
  <c r="C510"/>
  <c r="D510"/>
  <c r="E510"/>
  <c r="F510"/>
  <c r="G510"/>
  <c r="H510"/>
  <c r="I510"/>
  <c r="J510"/>
  <c r="K510"/>
  <c r="L510"/>
  <c r="M510"/>
  <c r="N510"/>
  <c r="O510"/>
  <c r="P510"/>
  <c r="Q510"/>
  <c r="R510"/>
  <c r="S510"/>
  <c r="T510"/>
  <c r="U510"/>
  <c r="V510"/>
  <c r="W510"/>
  <c r="X510"/>
  <c r="Y510"/>
  <c r="Z510"/>
  <c r="AA510"/>
  <c r="AB510"/>
  <c r="AC510"/>
  <c r="AD510"/>
  <c r="AE510"/>
  <c r="AF510"/>
  <c r="AG510"/>
  <c r="AH510"/>
  <c r="AI510"/>
  <c r="AJ510"/>
  <c r="AK510"/>
  <c r="AL510"/>
  <c r="AM510"/>
  <c r="AN510"/>
  <c r="AO510"/>
  <c r="AP510"/>
  <c r="C511"/>
  <c r="D511"/>
  <c r="E511"/>
  <c r="F511"/>
  <c r="G511"/>
  <c r="H511"/>
  <c r="I511"/>
  <c r="J511"/>
  <c r="K511"/>
  <c r="L511"/>
  <c r="M511"/>
  <c r="N511"/>
  <c r="O511"/>
  <c r="P511"/>
  <c r="Q511"/>
  <c r="R511"/>
  <c r="S511"/>
  <c r="T511"/>
  <c r="U511"/>
  <c r="V511"/>
  <c r="W511"/>
  <c r="X511"/>
  <c r="Y511"/>
  <c r="Z511"/>
  <c r="AA511"/>
  <c r="AB511"/>
  <c r="AC511"/>
  <c r="AD511"/>
  <c r="AE511"/>
  <c r="AF511"/>
  <c r="AG511"/>
  <c r="AH511"/>
  <c r="AI511"/>
  <c r="AJ511"/>
  <c r="AK511"/>
  <c r="AL511"/>
  <c r="AM511"/>
  <c r="AN511"/>
  <c r="AO511"/>
  <c r="AP511"/>
  <c r="C512"/>
  <c r="D512"/>
  <c r="E512"/>
  <c r="F512"/>
  <c r="G512"/>
  <c r="H512"/>
  <c r="I512"/>
  <c r="J512"/>
  <c r="K512"/>
  <c r="L512"/>
  <c r="M512"/>
  <c r="N512"/>
  <c r="O512"/>
  <c r="P512"/>
  <c r="Q512"/>
  <c r="R512"/>
  <c r="S512"/>
  <c r="T512"/>
  <c r="U512"/>
  <c r="V512"/>
  <c r="W512"/>
  <c r="X512"/>
  <c r="Y512"/>
  <c r="Z512"/>
  <c r="AA512"/>
  <c r="AB512"/>
  <c r="AC512"/>
  <c r="AD512"/>
  <c r="AE512"/>
  <c r="AF512"/>
  <c r="AG512"/>
  <c r="AH512"/>
  <c r="AI512"/>
  <c r="AJ512"/>
  <c r="AK512"/>
  <c r="AL512"/>
  <c r="AM512"/>
  <c r="AN512"/>
  <c r="AO512"/>
  <c r="AP512"/>
  <c r="C513"/>
  <c r="D513"/>
  <c r="E513"/>
  <c r="F513"/>
  <c r="G513"/>
  <c r="H513"/>
  <c r="I513"/>
  <c r="J513"/>
  <c r="K513"/>
  <c r="L513"/>
  <c r="M513"/>
  <c r="N513"/>
  <c r="O513"/>
  <c r="P513"/>
  <c r="Q513"/>
  <c r="R513"/>
  <c r="S513"/>
  <c r="T513"/>
  <c r="U513"/>
  <c r="V513"/>
  <c r="W513"/>
  <c r="X513"/>
  <c r="Y513"/>
  <c r="Z513"/>
  <c r="AA513"/>
  <c r="AB513"/>
  <c r="AC513"/>
  <c r="AD513"/>
  <c r="AE513"/>
  <c r="AF513"/>
  <c r="AG513"/>
  <c r="AH513"/>
  <c r="AI513"/>
  <c r="AJ513"/>
  <c r="AK513"/>
  <c r="AL513"/>
  <c r="AM513"/>
  <c r="AN513"/>
  <c r="AO513"/>
  <c r="AP513"/>
  <c r="C514"/>
  <c r="D514"/>
  <c r="E514"/>
  <c r="F514"/>
  <c r="G514"/>
  <c r="H514"/>
  <c r="I514"/>
  <c r="J514"/>
  <c r="K514"/>
  <c r="L514"/>
  <c r="M514"/>
  <c r="N514"/>
  <c r="O514"/>
  <c r="P514"/>
  <c r="Q514"/>
  <c r="R514"/>
  <c r="S514"/>
  <c r="T514"/>
  <c r="U514"/>
  <c r="V514"/>
  <c r="W514"/>
  <c r="X514"/>
  <c r="Y514"/>
  <c r="Z514"/>
  <c r="AA514"/>
  <c r="AB514"/>
  <c r="AC514"/>
  <c r="AD514"/>
  <c r="AE514"/>
  <c r="AF514"/>
  <c r="AG514"/>
  <c r="AH514"/>
  <c r="AI514"/>
  <c r="AJ514"/>
  <c r="AK514"/>
  <c r="AL514"/>
  <c r="AM514"/>
  <c r="AN514"/>
  <c r="AO514"/>
  <c r="AP514"/>
  <c r="C515"/>
  <c r="D515"/>
  <c r="E515"/>
  <c r="F515"/>
  <c r="G515"/>
  <c r="H515"/>
  <c r="I515"/>
  <c r="J515"/>
  <c r="K515"/>
  <c r="L515"/>
  <c r="M515"/>
  <c r="N515"/>
  <c r="O515"/>
  <c r="P515"/>
  <c r="Q515"/>
  <c r="R515"/>
  <c r="S515"/>
  <c r="T515"/>
  <c r="U515"/>
  <c r="V515"/>
  <c r="W515"/>
  <c r="X515"/>
  <c r="Y515"/>
  <c r="Z515"/>
  <c r="AA515"/>
  <c r="AB515"/>
  <c r="AC515"/>
  <c r="AD515"/>
  <c r="AE515"/>
  <c r="AF515"/>
  <c r="AG515"/>
  <c r="AH515"/>
  <c r="AI515"/>
  <c r="AJ515"/>
  <c r="AK515"/>
  <c r="AL515"/>
  <c r="AM515"/>
  <c r="AN515"/>
  <c r="AO515"/>
  <c r="AP515"/>
  <c r="C516"/>
  <c r="D516"/>
  <c r="E516"/>
  <c r="F516"/>
  <c r="G516"/>
  <c r="H516"/>
  <c r="I516"/>
  <c r="J516"/>
  <c r="K516"/>
  <c r="L516"/>
  <c r="M516"/>
  <c r="N516"/>
  <c r="O516"/>
  <c r="P516"/>
  <c r="Q516"/>
  <c r="R516"/>
  <c r="S516"/>
  <c r="T516"/>
  <c r="U516"/>
  <c r="V516"/>
  <c r="W516"/>
  <c r="X516"/>
  <c r="Y516"/>
  <c r="Z516"/>
  <c r="AA516"/>
  <c r="AB516"/>
  <c r="AC516"/>
  <c r="AD516"/>
  <c r="AE516"/>
  <c r="AF516"/>
  <c r="AG516"/>
  <c r="AH516"/>
  <c r="AI516"/>
  <c r="AJ516"/>
  <c r="AK516"/>
  <c r="AL516"/>
  <c r="AM516"/>
  <c r="AN516"/>
  <c r="AO516"/>
  <c r="AP516"/>
  <c r="C517"/>
  <c r="D517"/>
  <c r="E517"/>
  <c r="F517"/>
  <c r="G517"/>
  <c r="H517"/>
  <c r="I517"/>
  <c r="J517"/>
  <c r="K517"/>
  <c r="L517"/>
  <c r="M517"/>
  <c r="N517"/>
  <c r="O517"/>
  <c r="P517"/>
  <c r="Q517"/>
  <c r="R517"/>
  <c r="S517"/>
  <c r="T517"/>
  <c r="U517"/>
  <c r="V517"/>
  <c r="W517"/>
  <c r="X517"/>
  <c r="Y517"/>
  <c r="Z517"/>
  <c r="AA517"/>
  <c r="AB517"/>
  <c r="AC517"/>
  <c r="AD517"/>
  <c r="AE517"/>
  <c r="AF517"/>
  <c r="AG517"/>
  <c r="AH517"/>
  <c r="AI517"/>
  <c r="AJ517"/>
  <c r="AK517"/>
  <c r="AL517"/>
  <c r="AM517"/>
  <c r="AN517"/>
  <c r="AO517"/>
  <c r="AP517"/>
  <c r="C518"/>
  <c r="D518"/>
  <c r="E518"/>
  <c r="F518"/>
  <c r="G518"/>
  <c r="H518"/>
  <c r="I518"/>
  <c r="J518"/>
  <c r="K518"/>
  <c r="L518"/>
  <c r="M518"/>
  <c r="N518"/>
  <c r="O518"/>
  <c r="P518"/>
  <c r="Q518"/>
  <c r="R518"/>
  <c r="S518"/>
  <c r="T518"/>
  <c r="U518"/>
  <c r="V518"/>
  <c r="W518"/>
  <c r="X518"/>
  <c r="Y518"/>
  <c r="Z518"/>
  <c r="AA518"/>
  <c r="AB518"/>
  <c r="AC518"/>
  <c r="AD518"/>
  <c r="AE518"/>
  <c r="AF518"/>
  <c r="AG518"/>
  <c r="AH518"/>
  <c r="AI518"/>
  <c r="AJ518"/>
  <c r="AK518"/>
  <c r="AL518"/>
  <c r="AM518"/>
  <c r="AN518"/>
  <c r="AO518"/>
  <c r="AP518"/>
  <c r="C519"/>
  <c r="D519"/>
  <c r="E519"/>
  <c r="F519"/>
  <c r="G519"/>
  <c r="H519"/>
  <c r="I519"/>
  <c r="J519"/>
  <c r="K519"/>
  <c r="L519"/>
  <c r="M519"/>
  <c r="N519"/>
  <c r="O519"/>
  <c r="P519"/>
  <c r="Q519"/>
  <c r="R519"/>
  <c r="S519"/>
  <c r="T519"/>
  <c r="U519"/>
  <c r="V519"/>
  <c r="W519"/>
  <c r="X519"/>
  <c r="Y519"/>
  <c r="Z519"/>
  <c r="AA519"/>
  <c r="AB519"/>
  <c r="AC519"/>
  <c r="AD519"/>
  <c r="AE519"/>
  <c r="AF519"/>
  <c r="AG519"/>
  <c r="AH519"/>
  <c r="AI519"/>
  <c r="AJ519"/>
  <c r="AK519"/>
  <c r="AL519"/>
  <c r="AM519"/>
  <c r="AN519"/>
  <c r="AO519"/>
  <c r="AP519"/>
  <c r="C520"/>
  <c r="D520"/>
  <c r="E520"/>
  <c r="F520"/>
  <c r="G520"/>
  <c r="H520"/>
  <c r="I520"/>
  <c r="J520"/>
  <c r="K520"/>
  <c r="L520"/>
  <c r="M520"/>
  <c r="N520"/>
  <c r="O520"/>
  <c r="P520"/>
  <c r="Q520"/>
  <c r="R520"/>
  <c r="S520"/>
  <c r="T520"/>
  <c r="U520"/>
  <c r="V520"/>
  <c r="W520"/>
  <c r="X520"/>
  <c r="Y520"/>
  <c r="Z520"/>
  <c r="AA520"/>
  <c r="AB520"/>
  <c r="AC520"/>
  <c r="AD520"/>
  <c r="AE520"/>
  <c r="AF520"/>
  <c r="AG520"/>
  <c r="AH520"/>
  <c r="AI520"/>
  <c r="AJ520"/>
  <c r="AK520"/>
  <c r="AL520"/>
  <c r="AM520"/>
  <c r="AN520"/>
  <c r="AO520"/>
  <c r="AP520"/>
  <c r="C521"/>
  <c r="D521"/>
  <c r="E521"/>
  <c r="F521"/>
  <c r="G521"/>
  <c r="H521"/>
  <c r="I521"/>
  <c r="J521"/>
  <c r="K521"/>
  <c r="L521"/>
  <c r="M521"/>
  <c r="N521"/>
  <c r="O521"/>
  <c r="P521"/>
  <c r="Q521"/>
  <c r="R521"/>
  <c r="S521"/>
  <c r="T521"/>
  <c r="U521"/>
  <c r="V521"/>
  <c r="W521"/>
  <c r="X521"/>
  <c r="Y521"/>
  <c r="Z521"/>
  <c r="AA521"/>
  <c r="AB521"/>
  <c r="AC521"/>
  <c r="AD521"/>
  <c r="AE521"/>
  <c r="AF521"/>
  <c r="AG521"/>
  <c r="AH521"/>
  <c r="AI521"/>
  <c r="AJ521"/>
  <c r="AK521"/>
  <c r="AL521"/>
  <c r="AM521"/>
  <c r="AN521"/>
  <c r="AO521"/>
  <c r="AP521"/>
  <c r="C522"/>
  <c r="D522"/>
  <c r="E522"/>
  <c r="F522"/>
  <c r="G522"/>
  <c r="H522"/>
  <c r="I522"/>
  <c r="J522"/>
  <c r="K522"/>
  <c r="L522"/>
  <c r="M522"/>
  <c r="N522"/>
  <c r="O522"/>
  <c r="P522"/>
  <c r="Q522"/>
  <c r="R522"/>
  <c r="S522"/>
  <c r="T522"/>
  <c r="U522"/>
  <c r="V522"/>
  <c r="W522"/>
  <c r="X522"/>
  <c r="Y522"/>
  <c r="Z522"/>
  <c r="AA522"/>
  <c r="AB522"/>
  <c r="AC522"/>
  <c r="AD522"/>
  <c r="AE522"/>
  <c r="AF522"/>
  <c r="AG522"/>
  <c r="AH522"/>
  <c r="AI522"/>
  <c r="AJ522"/>
  <c r="AK522"/>
  <c r="AL522"/>
  <c r="AM522"/>
  <c r="AN522"/>
  <c r="AO522"/>
  <c r="AP522"/>
  <c r="C523"/>
  <c r="D523"/>
  <c r="E523"/>
  <c r="F523"/>
  <c r="G523"/>
  <c r="H523"/>
  <c r="I523"/>
  <c r="J523"/>
  <c r="K523"/>
  <c r="L523"/>
  <c r="M523"/>
  <c r="N523"/>
  <c r="O523"/>
  <c r="P523"/>
  <c r="Q523"/>
  <c r="R523"/>
  <c r="S523"/>
  <c r="T523"/>
  <c r="U523"/>
  <c r="V523"/>
  <c r="W523"/>
  <c r="X523"/>
  <c r="Y523"/>
  <c r="Z523"/>
  <c r="AA523"/>
  <c r="AB523"/>
  <c r="AC523"/>
  <c r="AD523"/>
  <c r="AE523"/>
  <c r="AF523"/>
  <c r="AG523"/>
  <c r="AH523"/>
  <c r="AI523"/>
  <c r="AJ523"/>
  <c r="AK523"/>
  <c r="AL523"/>
  <c r="AM523"/>
  <c r="AN523"/>
  <c r="AO523"/>
  <c r="AP523"/>
  <c r="C524"/>
  <c r="D524"/>
  <c r="E524"/>
  <c r="F524"/>
  <c r="G524"/>
  <c r="H524"/>
  <c r="I524"/>
  <c r="J524"/>
  <c r="K524"/>
  <c r="L524"/>
  <c r="M524"/>
  <c r="N524"/>
  <c r="O524"/>
  <c r="P524"/>
  <c r="Q524"/>
  <c r="R524"/>
  <c r="S524"/>
  <c r="T524"/>
  <c r="U524"/>
  <c r="V524"/>
  <c r="W524"/>
  <c r="X524"/>
  <c r="Y524"/>
  <c r="Z524"/>
  <c r="AA524"/>
  <c r="AB524"/>
  <c r="AC524"/>
  <c r="AD524"/>
  <c r="AE524"/>
  <c r="AF524"/>
  <c r="AG524"/>
  <c r="AH524"/>
  <c r="AI524"/>
  <c r="AJ524"/>
  <c r="AK524"/>
  <c r="AL524"/>
  <c r="AM524"/>
  <c r="AN524"/>
  <c r="AO524"/>
  <c r="AP524"/>
  <c r="C525"/>
  <c r="D525"/>
  <c r="E525"/>
  <c r="F525"/>
  <c r="G525"/>
  <c r="H525"/>
  <c r="I525"/>
  <c r="J525"/>
  <c r="K525"/>
  <c r="L525"/>
  <c r="M525"/>
  <c r="N525"/>
  <c r="O525"/>
  <c r="P525"/>
  <c r="Q525"/>
  <c r="R525"/>
  <c r="S525"/>
  <c r="T525"/>
  <c r="U525"/>
  <c r="V525"/>
  <c r="W525"/>
  <c r="X525"/>
  <c r="Y525"/>
  <c r="Z525"/>
  <c r="AA525"/>
  <c r="AB525"/>
  <c r="AC525"/>
  <c r="AD525"/>
  <c r="AE525"/>
  <c r="AF525"/>
  <c r="AG525"/>
  <c r="AH525"/>
  <c r="AI525"/>
  <c r="AJ525"/>
  <c r="AK525"/>
  <c r="AL525"/>
  <c r="AM525"/>
  <c r="AN525"/>
  <c r="AO525"/>
  <c r="AP525"/>
  <c r="C526"/>
  <c r="D526"/>
  <c r="E526"/>
  <c r="F526"/>
  <c r="G526"/>
  <c r="H526"/>
  <c r="I526"/>
  <c r="J526"/>
  <c r="K526"/>
  <c r="L526"/>
  <c r="M526"/>
  <c r="N526"/>
  <c r="O526"/>
  <c r="P526"/>
  <c r="Q526"/>
  <c r="R526"/>
  <c r="S526"/>
  <c r="T526"/>
  <c r="U526"/>
  <c r="V526"/>
  <c r="W526"/>
  <c r="X526"/>
  <c r="Y526"/>
  <c r="Z526"/>
  <c r="AA526"/>
  <c r="AB526"/>
  <c r="AC526"/>
  <c r="AD526"/>
  <c r="AE526"/>
  <c r="AF526"/>
  <c r="AG526"/>
  <c r="AH526"/>
  <c r="AI526"/>
  <c r="AJ526"/>
  <c r="AK526"/>
  <c r="AL526"/>
  <c r="AM526"/>
  <c r="AN526"/>
  <c r="AO526"/>
  <c r="AP526"/>
  <c r="C527"/>
  <c r="D527"/>
  <c r="E527"/>
  <c r="F527"/>
  <c r="G527"/>
  <c r="H527"/>
  <c r="I527"/>
  <c r="J527"/>
  <c r="K527"/>
  <c r="L527"/>
  <c r="M527"/>
  <c r="N527"/>
  <c r="O527"/>
  <c r="P527"/>
  <c r="Q527"/>
  <c r="R527"/>
  <c r="S527"/>
  <c r="T527"/>
  <c r="U527"/>
  <c r="V527"/>
  <c r="W527"/>
  <c r="X527"/>
  <c r="Y527"/>
  <c r="Z527"/>
  <c r="AA527"/>
  <c r="AB527"/>
  <c r="AC527"/>
  <c r="AD527"/>
  <c r="AE527"/>
  <c r="AF527"/>
  <c r="AG527"/>
  <c r="AH527"/>
  <c r="AI527"/>
  <c r="AJ527"/>
  <c r="AK527"/>
  <c r="AL527"/>
  <c r="AM527"/>
  <c r="AN527"/>
  <c r="AO527"/>
  <c r="AP527"/>
  <c r="C528"/>
  <c r="D528"/>
  <c r="E528"/>
  <c r="F528"/>
  <c r="G528"/>
  <c r="H528"/>
  <c r="I528"/>
  <c r="J528"/>
  <c r="K528"/>
  <c r="L528"/>
  <c r="M528"/>
  <c r="N528"/>
  <c r="O528"/>
  <c r="P528"/>
  <c r="Q528"/>
  <c r="R528"/>
  <c r="S528"/>
  <c r="T528"/>
  <c r="U528"/>
  <c r="V528"/>
  <c r="W528"/>
  <c r="X528"/>
  <c r="Y528"/>
  <c r="Z528"/>
  <c r="AA528"/>
  <c r="AB528"/>
  <c r="AC528"/>
  <c r="AD528"/>
  <c r="AE528"/>
  <c r="AF528"/>
  <c r="AG528"/>
  <c r="AH528"/>
  <c r="AI528"/>
  <c r="AJ528"/>
  <c r="AK528"/>
  <c r="AL528"/>
  <c r="AM528"/>
  <c r="AN528"/>
  <c r="AO528"/>
  <c r="AP528"/>
  <c r="C529"/>
  <c r="D529"/>
  <c r="E529"/>
  <c r="F529"/>
  <c r="G529"/>
  <c r="H529"/>
  <c r="I529"/>
  <c r="J529"/>
  <c r="K529"/>
  <c r="L529"/>
  <c r="M529"/>
  <c r="N529"/>
  <c r="O529"/>
  <c r="P529"/>
  <c r="Q529"/>
  <c r="R529"/>
  <c r="S529"/>
  <c r="T529"/>
  <c r="U529"/>
  <c r="V529"/>
  <c r="W529"/>
  <c r="X529"/>
  <c r="Y529"/>
  <c r="Z529"/>
  <c r="AA529"/>
  <c r="AB529"/>
  <c r="AC529"/>
  <c r="AD529"/>
  <c r="AE529"/>
  <c r="AF529"/>
  <c r="AG529"/>
  <c r="AH529"/>
  <c r="AI529"/>
  <c r="AJ529"/>
  <c r="AK529"/>
  <c r="AL529"/>
  <c r="AM529"/>
  <c r="AN529"/>
  <c r="AO529"/>
  <c r="AP529"/>
  <c r="C530"/>
  <c r="D530"/>
  <c r="E530"/>
  <c r="F530"/>
  <c r="G530"/>
  <c r="H530"/>
  <c r="I530"/>
  <c r="J530"/>
  <c r="K530"/>
  <c r="L530"/>
  <c r="M530"/>
  <c r="N530"/>
  <c r="O530"/>
  <c r="P530"/>
  <c r="Q530"/>
  <c r="R530"/>
  <c r="S530"/>
  <c r="T530"/>
  <c r="U530"/>
  <c r="V530"/>
  <c r="W530"/>
  <c r="X530"/>
  <c r="Y530"/>
  <c r="Z530"/>
  <c r="AA530"/>
  <c r="AB530"/>
  <c r="AC530"/>
  <c r="AD530"/>
  <c r="AE530"/>
  <c r="AF530"/>
  <c r="AG530"/>
  <c r="AH530"/>
  <c r="AI530"/>
  <c r="AJ530"/>
  <c r="AK530"/>
  <c r="AL530"/>
  <c r="AM530"/>
  <c r="AN530"/>
  <c r="AO530"/>
  <c r="AP530"/>
  <c r="C531"/>
  <c r="D531"/>
  <c r="E531"/>
  <c r="F531"/>
  <c r="G531"/>
  <c r="H531"/>
  <c r="I531"/>
  <c r="J531"/>
  <c r="K531"/>
  <c r="L531"/>
  <c r="M531"/>
  <c r="N531"/>
  <c r="O531"/>
  <c r="P531"/>
  <c r="Q531"/>
  <c r="R531"/>
  <c r="S531"/>
  <c r="T531"/>
  <c r="U531"/>
  <c r="V531"/>
  <c r="W531"/>
  <c r="X531"/>
  <c r="Y531"/>
  <c r="Z531"/>
  <c r="AA531"/>
  <c r="AB531"/>
  <c r="AC531"/>
  <c r="AD531"/>
  <c r="AE531"/>
  <c r="AF531"/>
  <c r="AG531"/>
  <c r="AH531"/>
  <c r="AI531"/>
  <c r="AJ531"/>
  <c r="AK531"/>
  <c r="AL531"/>
  <c r="AM531"/>
  <c r="AN531"/>
  <c r="AO531"/>
  <c r="AP531"/>
  <c r="C532"/>
  <c r="D532"/>
  <c r="E532"/>
  <c r="F532"/>
  <c r="G532"/>
  <c r="H532"/>
  <c r="I532"/>
  <c r="J532"/>
  <c r="K532"/>
  <c r="L532"/>
  <c r="M532"/>
  <c r="N532"/>
  <c r="O532"/>
  <c r="P532"/>
  <c r="Q532"/>
  <c r="R532"/>
  <c r="S532"/>
  <c r="T532"/>
  <c r="U532"/>
  <c r="V532"/>
  <c r="W532"/>
  <c r="X532"/>
  <c r="Y532"/>
  <c r="Z532"/>
  <c r="AA532"/>
  <c r="AB532"/>
  <c r="AC532"/>
  <c r="AD532"/>
  <c r="AE532"/>
  <c r="AF532"/>
  <c r="AG532"/>
  <c r="AH532"/>
  <c r="AI532"/>
  <c r="AJ532"/>
  <c r="AK532"/>
  <c r="AL532"/>
  <c r="AM532"/>
  <c r="AN532"/>
  <c r="AO532"/>
  <c r="AP532"/>
  <c r="C533"/>
  <c r="D533"/>
  <c r="E533"/>
  <c r="F533"/>
  <c r="G533"/>
  <c r="H533"/>
  <c r="I533"/>
  <c r="J533"/>
  <c r="K533"/>
  <c r="L533"/>
  <c r="M533"/>
  <c r="N533"/>
  <c r="O533"/>
  <c r="P533"/>
  <c r="Q533"/>
  <c r="R533"/>
  <c r="S533"/>
  <c r="T533"/>
  <c r="U533"/>
  <c r="V533"/>
  <c r="W533"/>
  <c r="X533"/>
  <c r="Y533"/>
  <c r="Z533"/>
  <c r="AA533"/>
  <c r="AB533"/>
  <c r="AC533"/>
  <c r="AD533"/>
  <c r="AE533"/>
  <c r="AF533"/>
  <c r="AG533"/>
  <c r="AH533"/>
  <c r="AI533"/>
  <c r="AJ533"/>
  <c r="AK533"/>
  <c r="AL533"/>
  <c r="AM533"/>
  <c r="AN533"/>
  <c r="AO533"/>
  <c r="AP533"/>
  <c r="C534"/>
  <c r="D534"/>
  <c r="E534"/>
  <c r="F534"/>
  <c r="G534"/>
  <c r="H534"/>
  <c r="I534"/>
  <c r="J534"/>
  <c r="K534"/>
  <c r="L534"/>
  <c r="M534"/>
  <c r="N534"/>
  <c r="O534"/>
  <c r="P534"/>
  <c r="Q534"/>
  <c r="R534"/>
  <c r="S534"/>
  <c r="T534"/>
  <c r="U534"/>
  <c r="V534"/>
  <c r="W534"/>
  <c r="X534"/>
  <c r="Y534"/>
  <c r="Z534"/>
  <c r="AA534"/>
  <c r="AB534"/>
  <c r="AC534"/>
  <c r="AD534"/>
  <c r="AE534"/>
  <c r="AF534"/>
  <c r="AG534"/>
  <c r="AH534"/>
  <c r="AI534"/>
  <c r="AJ534"/>
  <c r="AK534"/>
  <c r="AL534"/>
  <c r="AM534"/>
  <c r="AN534"/>
  <c r="AO534"/>
  <c r="AP534"/>
  <c r="C535"/>
  <c r="D535"/>
  <c r="E535"/>
  <c r="F535"/>
  <c r="G535"/>
  <c r="H535"/>
  <c r="I535"/>
  <c r="J535"/>
  <c r="K535"/>
  <c r="L535"/>
  <c r="M535"/>
  <c r="N535"/>
  <c r="O535"/>
  <c r="P535"/>
  <c r="Q535"/>
  <c r="R535"/>
  <c r="S535"/>
  <c r="T535"/>
  <c r="U535"/>
  <c r="V535"/>
  <c r="W535"/>
  <c r="X535"/>
  <c r="Y535"/>
  <c r="Z535"/>
  <c r="AA535"/>
  <c r="AB535"/>
  <c r="AC535"/>
  <c r="AD535"/>
  <c r="AE535"/>
  <c r="AF535"/>
  <c r="AG535"/>
  <c r="AH535"/>
  <c r="AI535"/>
  <c r="AJ535"/>
  <c r="AK535"/>
  <c r="AL535"/>
  <c r="AM535"/>
  <c r="AN535"/>
  <c r="AO535"/>
  <c r="AP535"/>
  <c r="C536"/>
  <c r="D536"/>
  <c r="E536"/>
  <c r="F536"/>
  <c r="G536"/>
  <c r="H536"/>
  <c r="I536"/>
  <c r="J536"/>
  <c r="K536"/>
  <c r="L536"/>
  <c r="M536"/>
  <c r="N536"/>
  <c r="O536"/>
  <c r="P536"/>
  <c r="Q536"/>
  <c r="R536"/>
  <c r="S536"/>
  <c r="T536"/>
  <c r="U536"/>
  <c r="V536"/>
  <c r="W536"/>
  <c r="X536"/>
  <c r="Y536"/>
  <c r="Z536"/>
  <c r="AA536"/>
  <c r="AB536"/>
  <c r="AC536"/>
  <c r="AD536"/>
  <c r="AE536"/>
  <c r="AF536"/>
  <c r="AG536"/>
  <c r="AH536"/>
  <c r="AI536"/>
  <c r="AJ536"/>
  <c r="AK536"/>
  <c r="AL536"/>
  <c r="AM536"/>
  <c r="AN536"/>
  <c r="AO536"/>
  <c r="AP536"/>
  <c r="C537"/>
  <c r="D537"/>
  <c r="E537"/>
  <c r="F537"/>
  <c r="G537"/>
  <c r="H537"/>
  <c r="I537"/>
  <c r="J537"/>
  <c r="K537"/>
  <c r="L537"/>
  <c r="M537"/>
  <c r="N537"/>
  <c r="O537"/>
  <c r="P537"/>
  <c r="Q537"/>
  <c r="R537"/>
  <c r="S537"/>
  <c r="T537"/>
  <c r="U537"/>
  <c r="V537"/>
  <c r="W537"/>
  <c r="X537"/>
  <c r="Y537"/>
  <c r="Z537"/>
  <c r="AA537"/>
  <c r="AB537"/>
  <c r="AC537"/>
  <c r="AD537"/>
  <c r="AE537"/>
  <c r="AF537"/>
  <c r="AG537"/>
  <c r="AH537"/>
  <c r="AI537"/>
  <c r="AJ537"/>
  <c r="AK537"/>
  <c r="AL537"/>
  <c r="AM537"/>
  <c r="AN537"/>
  <c r="AO537"/>
  <c r="AP537"/>
  <c r="C538"/>
  <c r="D538"/>
  <c r="E538"/>
  <c r="F538"/>
  <c r="G538"/>
  <c r="H538"/>
  <c r="I538"/>
  <c r="J538"/>
  <c r="K538"/>
  <c r="L538"/>
  <c r="M538"/>
  <c r="N538"/>
  <c r="O538"/>
  <c r="P538"/>
  <c r="Q538"/>
  <c r="R538"/>
  <c r="S538"/>
  <c r="T538"/>
  <c r="U538"/>
  <c r="V538"/>
  <c r="W538"/>
  <c r="X538"/>
  <c r="Y538"/>
  <c r="Z538"/>
  <c r="AA538"/>
  <c r="AB538"/>
  <c r="AC538"/>
  <c r="AD538"/>
  <c r="AE538"/>
  <c r="AF538"/>
  <c r="AG538"/>
  <c r="AH538"/>
  <c r="AI538"/>
  <c r="AJ538"/>
  <c r="AK538"/>
  <c r="AL538"/>
  <c r="AM538"/>
  <c r="AN538"/>
  <c r="AO538"/>
  <c r="AP538"/>
  <c r="C539"/>
  <c r="D539"/>
  <c r="E539"/>
  <c r="F539"/>
  <c r="G539"/>
  <c r="H539"/>
  <c r="I539"/>
  <c r="J539"/>
  <c r="K539"/>
  <c r="L539"/>
  <c r="M539"/>
  <c r="N539"/>
  <c r="O539"/>
  <c r="P539"/>
  <c r="Q539"/>
  <c r="R539"/>
  <c r="S539"/>
  <c r="T539"/>
  <c r="U539"/>
  <c r="V539"/>
  <c r="W539"/>
  <c r="X539"/>
  <c r="Y539"/>
  <c r="Z539"/>
  <c r="AA539"/>
  <c r="AB539"/>
  <c r="AC539"/>
  <c r="AD539"/>
  <c r="AE539"/>
  <c r="AF539"/>
  <c r="AG539"/>
  <c r="AH539"/>
  <c r="AI539"/>
  <c r="AJ539"/>
  <c r="AK539"/>
  <c r="AL539"/>
  <c r="AM539"/>
  <c r="AN539"/>
  <c r="AO539"/>
  <c r="AP539"/>
  <c r="C540"/>
  <c r="D540"/>
  <c r="E540"/>
  <c r="F540"/>
  <c r="G540"/>
  <c r="H540"/>
  <c r="I540"/>
  <c r="J540"/>
  <c r="K540"/>
  <c r="L540"/>
  <c r="M540"/>
  <c r="N540"/>
  <c r="O540"/>
  <c r="P540"/>
  <c r="Q540"/>
  <c r="R540"/>
  <c r="S540"/>
  <c r="T540"/>
  <c r="U540"/>
  <c r="V540"/>
  <c r="W540"/>
  <c r="X540"/>
  <c r="Y540"/>
  <c r="Z540"/>
  <c r="AA540"/>
  <c r="AB540"/>
  <c r="AC540"/>
  <c r="AD540"/>
  <c r="AE540"/>
  <c r="AF540"/>
  <c r="AG540"/>
  <c r="AH540"/>
  <c r="AI540"/>
  <c r="AJ540"/>
  <c r="AK540"/>
  <c r="AL540"/>
  <c r="AM540"/>
  <c r="AN540"/>
  <c r="AO540"/>
  <c r="AP540"/>
  <c r="C541"/>
  <c r="D541"/>
  <c r="E541"/>
  <c r="F541"/>
  <c r="G541"/>
  <c r="H541"/>
  <c r="I541"/>
  <c r="J541"/>
  <c r="K541"/>
  <c r="L541"/>
  <c r="M541"/>
  <c r="N541"/>
  <c r="O541"/>
  <c r="P541"/>
  <c r="Q541"/>
  <c r="R541"/>
  <c r="S541"/>
  <c r="T541"/>
  <c r="U541"/>
  <c r="V541"/>
  <c r="W541"/>
  <c r="X541"/>
  <c r="Y541"/>
  <c r="Z541"/>
  <c r="AA541"/>
  <c r="AB541"/>
  <c r="AC541"/>
  <c r="AD541"/>
  <c r="AE541"/>
  <c r="AF541"/>
  <c r="AG541"/>
  <c r="AH541"/>
  <c r="AI541"/>
  <c r="AJ541"/>
  <c r="AK541"/>
  <c r="AL541"/>
  <c r="AM541"/>
  <c r="AN541"/>
  <c r="AO541"/>
  <c r="AP541"/>
  <c r="C542"/>
  <c r="D542"/>
  <c r="E542"/>
  <c r="F542"/>
  <c r="G542"/>
  <c r="H542"/>
  <c r="I542"/>
  <c r="J542"/>
  <c r="K542"/>
  <c r="L542"/>
  <c r="M542"/>
  <c r="N542"/>
  <c r="O542"/>
  <c r="P542"/>
  <c r="Q542"/>
  <c r="R542"/>
  <c r="S542"/>
  <c r="T542"/>
  <c r="U542"/>
  <c r="V542"/>
  <c r="W542"/>
  <c r="X542"/>
  <c r="Y542"/>
  <c r="Z542"/>
  <c r="AA542"/>
  <c r="AB542"/>
  <c r="AC542"/>
  <c r="AD542"/>
  <c r="AE542"/>
  <c r="AF542"/>
  <c r="AG542"/>
  <c r="AH542"/>
  <c r="AI542"/>
  <c r="AJ542"/>
  <c r="AK542"/>
  <c r="AL542"/>
  <c r="AM542"/>
  <c r="AN542"/>
  <c r="AO542"/>
  <c r="AP542"/>
  <c r="C543"/>
  <c r="D543"/>
  <c r="E543"/>
  <c r="F543"/>
  <c r="G543"/>
  <c r="H543"/>
  <c r="I543"/>
  <c r="J543"/>
  <c r="K543"/>
  <c r="L543"/>
  <c r="M543"/>
  <c r="N543"/>
  <c r="O543"/>
  <c r="P543"/>
  <c r="Q543"/>
  <c r="R543"/>
  <c r="S543"/>
  <c r="T543"/>
  <c r="U543"/>
  <c r="V543"/>
  <c r="W543"/>
  <c r="X543"/>
  <c r="Y543"/>
  <c r="Z543"/>
  <c r="AA543"/>
  <c r="AB543"/>
  <c r="AC543"/>
  <c r="AD543"/>
  <c r="AE543"/>
  <c r="AF543"/>
  <c r="AG543"/>
  <c r="AH543"/>
  <c r="AI543"/>
  <c r="AJ543"/>
  <c r="AK543"/>
  <c r="AL543"/>
  <c r="AM543"/>
  <c r="AN543"/>
  <c r="AO543"/>
  <c r="AP543"/>
  <c r="C544"/>
  <c r="D544"/>
  <c r="E544"/>
  <c r="F544"/>
  <c r="G544"/>
  <c r="H544"/>
  <c r="I544"/>
  <c r="J544"/>
  <c r="K544"/>
  <c r="L544"/>
  <c r="M544"/>
  <c r="N544"/>
  <c r="O544"/>
  <c r="P544"/>
  <c r="Q544"/>
  <c r="R544"/>
  <c r="S544"/>
  <c r="T544"/>
  <c r="U544"/>
  <c r="V544"/>
  <c r="W544"/>
  <c r="X544"/>
  <c r="Y544"/>
  <c r="Z544"/>
  <c r="AA544"/>
  <c r="AB544"/>
  <c r="AC544"/>
  <c r="AD544"/>
  <c r="AE544"/>
  <c r="AF544"/>
  <c r="AG544"/>
  <c r="AH544"/>
  <c r="AI544"/>
  <c r="AJ544"/>
  <c r="AK544"/>
  <c r="AL544"/>
  <c r="AM544"/>
  <c r="AN544"/>
  <c r="AO544"/>
  <c r="AP544"/>
  <c r="C545"/>
  <c r="D545"/>
  <c r="E545"/>
  <c r="F545"/>
  <c r="G545"/>
  <c r="H545"/>
  <c r="I545"/>
  <c r="J545"/>
  <c r="K545"/>
  <c r="L545"/>
  <c r="M545"/>
  <c r="N545"/>
  <c r="O545"/>
  <c r="P545"/>
  <c r="Q545"/>
  <c r="R545"/>
  <c r="S545"/>
  <c r="T545"/>
  <c r="U545"/>
  <c r="V545"/>
  <c r="W545"/>
  <c r="X545"/>
  <c r="Y545"/>
  <c r="Z545"/>
  <c r="AA545"/>
  <c r="AB545"/>
  <c r="AC545"/>
  <c r="AD545"/>
  <c r="AE545"/>
  <c r="AF545"/>
  <c r="AG545"/>
  <c r="AH545"/>
  <c r="AI545"/>
  <c r="AJ545"/>
  <c r="AK545"/>
  <c r="AL545"/>
  <c r="AM545"/>
  <c r="AN545"/>
  <c r="AO545"/>
  <c r="AP545"/>
  <c r="C546"/>
  <c r="D546"/>
  <c r="E546"/>
  <c r="F546"/>
  <c r="G546"/>
  <c r="H546"/>
  <c r="I546"/>
  <c r="J546"/>
  <c r="K546"/>
  <c r="L546"/>
  <c r="M546"/>
  <c r="N546"/>
  <c r="O546"/>
  <c r="P546"/>
  <c r="Q546"/>
  <c r="R546"/>
  <c r="S546"/>
  <c r="T546"/>
  <c r="U546"/>
  <c r="V546"/>
  <c r="W546"/>
  <c r="X546"/>
  <c r="Y546"/>
  <c r="Z546"/>
  <c r="AA546"/>
  <c r="AB546"/>
  <c r="AC546"/>
  <c r="AD546"/>
  <c r="AE546"/>
  <c r="AF546"/>
  <c r="AG546"/>
  <c r="AH546"/>
  <c r="AI546"/>
  <c r="AJ546"/>
  <c r="AK546"/>
  <c r="AL546"/>
  <c r="AM546"/>
  <c r="AN546"/>
  <c r="AO546"/>
  <c r="AP546"/>
  <c r="C547"/>
  <c r="D547"/>
  <c r="E547"/>
  <c r="F547"/>
  <c r="G547"/>
  <c r="H547"/>
  <c r="I547"/>
  <c r="J547"/>
  <c r="K547"/>
  <c r="L547"/>
  <c r="M547"/>
  <c r="N547"/>
  <c r="O547"/>
  <c r="P547"/>
  <c r="Q547"/>
  <c r="R547"/>
  <c r="S547"/>
  <c r="T547"/>
  <c r="U547"/>
  <c r="V547"/>
  <c r="W547"/>
  <c r="X547"/>
  <c r="Y547"/>
  <c r="Z547"/>
  <c r="AA547"/>
  <c r="AB547"/>
  <c r="AC547"/>
  <c r="AD547"/>
  <c r="AE547"/>
  <c r="AF547"/>
  <c r="AG547"/>
  <c r="AH547"/>
  <c r="AI547"/>
  <c r="AJ547"/>
  <c r="AK547"/>
  <c r="AL547"/>
  <c r="AM547"/>
  <c r="AN547"/>
  <c r="AO547"/>
  <c r="AP547"/>
  <c r="C548"/>
  <c r="D548"/>
  <c r="E548"/>
  <c r="F548"/>
  <c r="G548"/>
  <c r="H548"/>
  <c r="I548"/>
  <c r="J548"/>
  <c r="K548"/>
  <c r="L548"/>
  <c r="M548"/>
  <c r="N548"/>
  <c r="O548"/>
  <c r="P548"/>
  <c r="Q548"/>
  <c r="R548"/>
  <c r="S548"/>
  <c r="T548"/>
  <c r="U548"/>
  <c r="V548"/>
  <c r="W548"/>
  <c r="X548"/>
  <c r="Y548"/>
  <c r="Z548"/>
  <c r="AA548"/>
  <c r="AB548"/>
  <c r="AC548"/>
  <c r="AD548"/>
  <c r="AE548"/>
  <c r="AF548"/>
  <c r="AG548"/>
  <c r="AH548"/>
  <c r="AI548"/>
  <c r="AJ548"/>
  <c r="AK548"/>
  <c r="AL548"/>
  <c r="AM548"/>
  <c r="AN548"/>
  <c r="AO548"/>
  <c r="AP548"/>
  <c r="C549"/>
  <c r="D549"/>
  <c r="E549"/>
  <c r="F549"/>
  <c r="G549"/>
  <c r="H549"/>
  <c r="I549"/>
  <c r="J549"/>
  <c r="K549"/>
  <c r="L549"/>
  <c r="M549"/>
  <c r="N549"/>
  <c r="O549"/>
  <c r="P549"/>
  <c r="Q549"/>
  <c r="R549"/>
  <c r="S549"/>
  <c r="T549"/>
  <c r="U549"/>
  <c r="V549"/>
  <c r="W549"/>
  <c r="X549"/>
  <c r="Y549"/>
  <c r="Z549"/>
  <c r="AA549"/>
  <c r="AB549"/>
  <c r="AC549"/>
  <c r="AD549"/>
  <c r="AE549"/>
  <c r="AF549"/>
  <c r="AG549"/>
  <c r="AH549"/>
  <c r="AI549"/>
  <c r="AJ549"/>
  <c r="AK549"/>
  <c r="AL549"/>
  <c r="AM549"/>
  <c r="AN549"/>
  <c r="AO549"/>
  <c r="AP549"/>
  <c r="C550"/>
  <c r="D550"/>
  <c r="E550"/>
  <c r="F550"/>
  <c r="G550"/>
  <c r="H550"/>
  <c r="I550"/>
  <c r="J550"/>
  <c r="K550"/>
  <c r="L550"/>
  <c r="M550"/>
  <c r="N550"/>
  <c r="O550"/>
  <c r="P550"/>
  <c r="Q550"/>
  <c r="R550"/>
  <c r="S550"/>
  <c r="T550"/>
  <c r="U550"/>
  <c r="V550"/>
  <c r="W550"/>
  <c r="X550"/>
  <c r="Y550"/>
  <c r="Z550"/>
  <c r="AA550"/>
  <c r="AB550"/>
  <c r="AC550"/>
  <c r="AD550"/>
  <c r="AE550"/>
  <c r="AF550"/>
  <c r="AG550"/>
  <c r="AH550"/>
  <c r="AI550"/>
  <c r="AJ550"/>
  <c r="AK550"/>
  <c r="AL550"/>
  <c r="AM550"/>
  <c r="AN550"/>
  <c r="AO550"/>
  <c r="AP550"/>
  <c r="C551"/>
  <c r="D551"/>
  <c r="E551"/>
  <c r="F551"/>
  <c r="G551"/>
  <c r="H551"/>
  <c r="I551"/>
  <c r="J551"/>
  <c r="K551"/>
  <c r="L551"/>
  <c r="M551"/>
  <c r="N551"/>
  <c r="O551"/>
  <c r="P551"/>
  <c r="Q551"/>
  <c r="R551"/>
  <c r="S551"/>
  <c r="T551"/>
  <c r="U551"/>
  <c r="V551"/>
  <c r="W551"/>
  <c r="X551"/>
  <c r="Y551"/>
  <c r="Z551"/>
  <c r="AA551"/>
  <c r="AB551"/>
  <c r="AC551"/>
  <c r="AD551"/>
  <c r="AE551"/>
  <c r="AF551"/>
  <c r="AG551"/>
  <c r="AH551"/>
  <c r="AI551"/>
  <c r="AJ551"/>
  <c r="AK551"/>
  <c r="AL551"/>
  <c r="AM551"/>
  <c r="AN551"/>
  <c r="AO551"/>
  <c r="AP551"/>
  <c r="C552"/>
  <c r="D552"/>
  <c r="E552"/>
  <c r="F552"/>
  <c r="G552"/>
  <c r="H552"/>
  <c r="I552"/>
  <c r="J552"/>
  <c r="K552"/>
  <c r="L552"/>
  <c r="M552"/>
  <c r="N552"/>
  <c r="O552"/>
  <c r="P552"/>
  <c r="Q552"/>
  <c r="R552"/>
  <c r="S552"/>
  <c r="T552"/>
  <c r="U552"/>
  <c r="V552"/>
  <c r="W552"/>
  <c r="X552"/>
  <c r="Y552"/>
  <c r="Z552"/>
  <c r="AA552"/>
  <c r="AB552"/>
  <c r="AC552"/>
  <c r="AD552"/>
  <c r="AE552"/>
  <c r="AF552"/>
  <c r="AG552"/>
  <c r="AH552"/>
  <c r="AI552"/>
  <c r="AJ552"/>
  <c r="AK552"/>
  <c r="AL552"/>
  <c r="AM552"/>
  <c r="AN552"/>
  <c r="AO552"/>
  <c r="AP552"/>
  <c r="C553"/>
  <c r="D553"/>
  <c r="E553"/>
  <c r="F553"/>
  <c r="G553"/>
  <c r="H553"/>
  <c r="I553"/>
  <c r="J553"/>
  <c r="K553"/>
  <c r="L553"/>
  <c r="M553"/>
  <c r="N553"/>
  <c r="O553"/>
  <c r="P553"/>
  <c r="Q553"/>
  <c r="R553"/>
  <c r="S553"/>
  <c r="T553"/>
  <c r="U553"/>
  <c r="V553"/>
  <c r="W553"/>
  <c r="X553"/>
  <c r="Y553"/>
  <c r="Z553"/>
  <c r="AA553"/>
  <c r="AB553"/>
  <c r="AC553"/>
  <c r="AD553"/>
  <c r="AE553"/>
  <c r="AF553"/>
  <c r="AG553"/>
  <c r="AH553"/>
  <c r="AI553"/>
  <c r="AJ553"/>
  <c r="AK553"/>
  <c r="AL553"/>
  <c r="AM553"/>
  <c r="AN553"/>
  <c r="AO553"/>
  <c r="AP553"/>
  <c r="C554"/>
  <c r="D554"/>
  <c r="E554"/>
  <c r="F554"/>
  <c r="G554"/>
  <c r="H554"/>
  <c r="I554"/>
  <c r="J554"/>
  <c r="K554"/>
  <c r="L554"/>
  <c r="M554"/>
  <c r="N554"/>
  <c r="O554"/>
  <c r="P554"/>
  <c r="Q554"/>
  <c r="R554"/>
  <c r="S554"/>
  <c r="T554"/>
  <c r="U554"/>
  <c r="V554"/>
  <c r="W554"/>
  <c r="X554"/>
  <c r="Y554"/>
  <c r="Z554"/>
  <c r="AA554"/>
  <c r="AB554"/>
  <c r="AC554"/>
  <c r="AD554"/>
  <c r="AE554"/>
  <c r="AF554"/>
  <c r="AG554"/>
  <c r="AH554"/>
  <c r="AI554"/>
  <c r="AJ554"/>
  <c r="AK554"/>
  <c r="AL554"/>
  <c r="AM554"/>
  <c r="AN554"/>
  <c r="AO554"/>
  <c r="AP554"/>
  <c r="C555"/>
  <c r="D555"/>
  <c r="E555"/>
  <c r="F555"/>
  <c r="G555"/>
  <c r="H555"/>
  <c r="I555"/>
  <c r="J555"/>
  <c r="K555"/>
  <c r="L555"/>
  <c r="M555"/>
  <c r="N555"/>
  <c r="O555"/>
  <c r="P555"/>
  <c r="Q555"/>
  <c r="R555"/>
  <c r="S555"/>
  <c r="T555"/>
  <c r="U555"/>
  <c r="V555"/>
  <c r="W555"/>
  <c r="X555"/>
  <c r="Y555"/>
  <c r="Z555"/>
  <c r="AA555"/>
  <c r="AB555"/>
  <c r="AC555"/>
  <c r="AD555"/>
  <c r="AE555"/>
  <c r="AF555"/>
  <c r="AG555"/>
  <c r="AH555"/>
  <c r="AI555"/>
  <c r="AJ555"/>
  <c r="AK555"/>
  <c r="AL555"/>
  <c r="AM555"/>
  <c r="AN555"/>
  <c r="AO555"/>
  <c r="AP555"/>
  <c r="C556"/>
  <c r="D556"/>
  <c r="E556"/>
  <c r="F556"/>
  <c r="G556"/>
  <c r="H556"/>
  <c r="I556"/>
  <c r="J556"/>
  <c r="K556"/>
  <c r="L556"/>
  <c r="M556"/>
  <c r="N556"/>
  <c r="O556"/>
  <c r="P556"/>
  <c r="Q556"/>
  <c r="R556"/>
  <c r="S556"/>
  <c r="T556"/>
  <c r="U556"/>
  <c r="V556"/>
  <c r="W556"/>
  <c r="X556"/>
  <c r="Y556"/>
  <c r="Z556"/>
  <c r="AA556"/>
  <c r="AB556"/>
  <c r="AC556"/>
  <c r="AD556"/>
  <c r="AE556"/>
  <c r="AF556"/>
  <c r="AG556"/>
  <c r="AH556"/>
  <c r="AI556"/>
  <c r="AJ556"/>
  <c r="AK556"/>
  <c r="AL556"/>
  <c r="AM556"/>
  <c r="AN556"/>
  <c r="AO556"/>
  <c r="AP556"/>
  <c r="C557"/>
  <c r="D557"/>
  <c r="E557"/>
  <c r="F557"/>
  <c r="G557"/>
  <c r="H557"/>
  <c r="I557"/>
  <c r="J557"/>
  <c r="K557"/>
  <c r="L557"/>
  <c r="M557"/>
  <c r="N557"/>
  <c r="O557"/>
  <c r="P557"/>
  <c r="Q557"/>
  <c r="R557"/>
  <c r="S557"/>
  <c r="T557"/>
  <c r="U557"/>
  <c r="V557"/>
  <c r="W557"/>
  <c r="X557"/>
  <c r="Y557"/>
  <c r="Z557"/>
  <c r="AA557"/>
  <c r="AB557"/>
  <c r="AC557"/>
  <c r="AD557"/>
  <c r="AE557"/>
  <c r="AF557"/>
  <c r="AG557"/>
  <c r="AH557"/>
  <c r="AI557"/>
  <c r="AJ557"/>
  <c r="AK557"/>
  <c r="AL557"/>
  <c r="AM557"/>
  <c r="AN557"/>
  <c r="AO557"/>
  <c r="AP557"/>
  <c r="C558"/>
  <c r="D558"/>
  <c r="E558"/>
  <c r="F558"/>
  <c r="G558"/>
  <c r="H558"/>
  <c r="I558"/>
  <c r="J558"/>
  <c r="K558"/>
  <c r="L558"/>
  <c r="M558"/>
  <c r="N558"/>
  <c r="O558"/>
  <c r="P558"/>
  <c r="Q558"/>
  <c r="R558"/>
  <c r="S558"/>
  <c r="T558"/>
  <c r="U558"/>
  <c r="V558"/>
  <c r="W558"/>
  <c r="X558"/>
  <c r="Y558"/>
  <c r="Z558"/>
  <c r="AA558"/>
  <c r="AB558"/>
  <c r="AC558"/>
  <c r="AD558"/>
  <c r="AE558"/>
  <c r="AF558"/>
  <c r="AG558"/>
  <c r="AH558"/>
  <c r="AI558"/>
  <c r="AJ558"/>
  <c r="AK558"/>
  <c r="AL558"/>
  <c r="AM558"/>
  <c r="AN558"/>
  <c r="AO558"/>
  <c r="AP558"/>
  <c r="C559"/>
  <c r="D559"/>
  <c r="E559"/>
  <c r="F559"/>
  <c r="G559"/>
  <c r="H559"/>
  <c r="I559"/>
  <c r="J559"/>
  <c r="K559"/>
  <c r="L559"/>
  <c r="M559"/>
  <c r="N559"/>
  <c r="O559"/>
  <c r="P559"/>
  <c r="Q559"/>
  <c r="R559"/>
  <c r="S559"/>
  <c r="T559"/>
  <c r="U559"/>
  <c r="V559"/>
  <c r="W559"/>
  <c r="X559"/>
  <c r="Y559"/>
  <c r="Z559"/>
  <c r="AA559"/>
  <c r="AB559"/>
  <c r="AC559"/>
  <c r="AD559"/>
  <c r="AE559"/>
  <c r="AF559"/>
  <c r="AG559"/>
  <c r="AH559"/>
  <c r="AI559"/>
  <c r="AJ559"/>
  <c r="AK559"/>
  <c r="AL559"/>
  <c r="AM559"/>
  <c r="AN559"/>
  <c r="AO559"/>
  <c r="AP559"/>
  <c r="C560"/>
  <c r="D560"/>
  <c r="E560"/>
  <c r="F560"/>
  <c r="G560"/>
  <c r="H560"/>
  <c r="I560"/>
  <c r="J560"/>
  <c r="K560"/>
  <c r="L560"/>
  <c r="M560"/>
  <c r="N560"/>
  <c r="O560"/>
  <c r="P560"/>
  <c r="Q560"/>
  <c r="R560"/>
  <c r="S560"/>
  <c r="T560"/>
  <c r="U560"/>
  <c r="V560"/>
  <c r="W560"/>
  <c r="X560"/>
  <c r="Y560"/>
  <c r="Z560"/>
  <c r="AA560"/>
  <c r="AB560"/>
  <c r="AC560"/>
  <c r="AD560"/>
  <c r="AE560"/>
  <c r="AF560"/>
  <c r="AG560"/>
  <c r="AH560"/>
  <c r="AI560"/>
  <c r="AJ560"/>
  <c r="AK560"/>
  <c r="AL560"/>
  <c r="AM560"/>
  <c r="AN560"/>
  <c r="AO560"/>
  <c r="AP560"/>
  <c r="C561"/>
  <c r="D561"/>
  <c r="E561"/>
  <c r="F561"/>
  <c r="G561"/>
  <c r="H561"/>
  <c r="I561"/>
  <c r="J561"/>
  <c r="K561"/>
  <c r="L561"/>
  <c r="M561"/>
  <c r="N561"/>
  <c r="O561"/>
  <c r="P561"/>
  <c r="Q561"/>
  <c r="R561"/>
  <c r="S561"/>
  <c r="T561"/>
  <c r="U561"/>
  <c r="V561"/>
  <c r="W561"/>
  <c r="X561"/>
  <c r="Y561"/>
  <c r="Z561"/>
  <c r="AA561"/>
  <c r="AB561"/>
  <c r="AC561"/>
  <c r="AD561"/>
  <c r="AE561"/>
  <c r="AF561"/>
  <c r="AG561"/>
  <c r="AH561"/>
  <c r="AI561"/>
  <c r="AJ561"/>
  <c r="AK561"/>
  <c r="AL561"/>
  <c r="AM561"/>
  <c r="AN561"/>
  <c r="AO561"/>
  <c r="AP561"/>
  <c r="C562"/>
  <c r="D562"/>
  <c r="E562"/>
  <c r="F562"/>
  <c r="G562"/>
  <c r="H562"/>
  <c r="I562"/>
  <c r="J562"/>
  <c r="K562"/>
  <c r="L562"/>
  <c r="M562"/>
  <c r="N562"/>
  <c r="O562"/>
  <c r="P562"/>
  <c r="Q562"/>
  <c r="R562"/>
  <c r="S562"/>
  <c r="T562"/>
  <c r="U562"/>
  <c r="V562"/>
  <c r="W562"/>
  <c r="X562"/>
  <c r="Y562"/>
  <c r="Z562"/>
  <c r="AA562"/>
  <c r="AB562"/>
  <c r="AC562"/>
  <c r="AD562"/>
  <c r="AE562"/>
  <c r="AF562"/>
  <c r="AG562"/>
  <c r="AH562"/>
  <c r="AI562"/>
  <c r="AJ562"/>
  <c r="AK562"/>
  <c r="AL562"/>
  <c r="AM562"/>
  <c r="AN562"/>
  <c r="AO562"/>
  <c r="AP562"/>
  <c r="C563"/>
  <c r="D563"/>
  <c r="E563"/>
  <c r="F563"/>
  <c r="G563"/>
  <c r="H563"/>
  <c r="I563"/>
  <c r="J563"/>
  <c r="K563"/>
  <c r="L563"/>
  <c r="M563"/>
  <c r="N563"/>
  <c r="O563"/>
  <c r="P563"/>
  <c r="Q563"/>
  <c r="R563"/>
  <c r="S563"/>
  <c r="T563"/>
  <c r="U563"/>
  <c r="V563"/>
  <c r="W563"/>
  <c r="X563"/>
  <c r="Y563"/>
  <c r="Z563"/>
  <c r="AA563"/>
  <c r="AB563"/>
  <c r="AC563"/>
  <c r="AD563"/>
  <c r="AE563"/>
  <c r="AF563"/>
  <c r="AG563"/>
  <c r="AH563"/>
  <c r="AI563"/>
  <c r="AJ563"/>
  <c r="AK563"/>
  <c r="AL563"/>
  <c r="AM563"/>
  <c r="AN563"/>
  <c r="AO563"/>
  <c r="AP563"/>
  <c r="C564"/>
  <c r="D564"/>
  <c r="E564"/>
  <c r="F564"/>
  <c r="G564"/>
  <c r="H564"/>
  <c r="I564"/>
  <c r="J564"/>
  <c r="K564"/>
  <c r="L564"/>
  <c r="M564"/>
  <c r="N564"/>
  <c r="O564"/>
  <c r="P564"/>
  <c r="Q564"/>
  <c r="R564"/>
  <c r="S564"/>
  <c r="T564"/>
  <c r="U564"/>
  <c r="V564"/>
  <c r="W564"/>
  <c r="X564"/>
  <c r="Y564"/>
  <c r="Z564"/>
  <c r="AA564"/>
  <c r="AB564"/>
  <c r="AC564"/>
  <c r="AD564"/>
  <c r="AE564"/>
  <c r="AF564"/>
  <c r="AG564"/>
  <c r="AH564"/>
  <c r="AI564"/>
  <c r="AJ564"/>
  <c r="AK564"/>
  <c r="AL564"/>
  <c r="AM564"/>
  <c r="AN564"/>
  <c r="AO564"/>
  <c r="AP564"/>
  <c r="C565"/>
  <c r="D565"/>
  <c r="E565"/>
  <c r="F565"/>
  <c r="G565"/>
  <c r="H565"/>
  <c r="I565"/>
  <c r="J565"/>
  <c r="K565"/>
  <c r="L565"/>
  <c r="M565"/>
  <c r="N565"/>
  <c r="O565"/>
  <c r="P565"/>
  <c r="Q565"/>
  <c r="R565"/>
  <c r="S565"/>
  <c r="T565"/>
  <c r="U565"/>
  <c r="V565"/>
  <c r="W565"/>
  <c r="X565"/>
  <c r="Y565"/>
  <c r="Z565"/>
  <c r="AA565"/>
  <c r="AB565"/>
  <c r="AC565"/>
  <c r="AD565"/>
  <c r="AE565"/>
  <c r="AF565"/>
  <c r="AG565"/>
  <c r="AH565"/>
  <c r="AI565"/>
  <c r="AJ565"/>
  <c r="AK565"/>
  <c r="AL565"/>
  <c r="AM565"/>
  <c r="AN565"/>
  <c r="AO565"/>
  <c r="AP565"/>
  <c r="C566"/>
  <c r="D566"/>
  <c r="E566"/>
  <c r="F566"/>
  <c r="G566"/>
  <c r="H566"/>
  <c r="I566"/>
  <c r="J566"/>
  <c r="K566"/>
  <c r="L566"/>
  <c r="M566"/>
  <c r="N566"/>
  <c r="O566"/>
  <c r="P566"/>
  <c r="Q566"/>
  <c r="R566"/>
  <c r="S566"/>
  <c r="T566"/>
  <c r="U566"/>
  <c r="V566"/>
  <c r="W566"/>
  <c r="X566"/>
  <c r="Y566"/>
  <c r="Z566"/>
  <c r="AA566"/>
  <c r="AB566"/>
  <c r="AC566"/>
  <c r="AD566"/>
  <c r="AE566"/>
  <c r="AF566"/>
  <c r="AG566"/>
  <c r="AH566"/>
  <c r="AI566"/>
  <c r="AJ566"/>
  <c r="AK566"/>
  <c r="AL566"/>
  <c r="AM566"/>
  <c r="AN566"/>
  <c r="AO566"/>
  <c r="AP566"/>
  <c r="C567"/>
  <c r="D567"/>
  <c r="E567"/>
  <c r="F567"/>
  <c r="G567"/>
  <c r="H567"/>
  <c r="I567"/>
  <c r="J567"/>
  <c r="K567"/>
  <c r="L567"/>
  <c r="M567"/>
  <c r="N567"/>
  <c r="O567"/>
  <c r="P567"/>
  <c r="Q567"/>
  <c r="R567"/>
  <c r="S567"/>
  <c r="T567"/>
  <c r="U567"/>
  <c r="V567"/>
  <c r="W567"/>
  <c r="X567"/>
  <c r="Y567"/>
  <c r="Z567"/>
  <c r="AA567"/>
  <c r="AB567"/>
  <c r="AC567"/>
  <c r="AD567"/>
  <c r="AE567"/>
  <c r="AF567"/>
  <c r="AG567"/>
  <c r="AH567"/>
  <c r="AI567"/>
  <c r="AJ567"/>
  <c r="AK567"/>
  <c r="AL567"/>
  <c r="AM567"/>
  <c r="AN567"/>
  <c r="AO567"/>
  <c r="AP567"/>
  <c r="C568"/>
  <c r="D568"/>
  <c r="E568"/>
  <c r="F568"/>
  <c r="G568"/>
  <c r="H568"/>
  <c r="I568"/>
  <c r="J568"/>
  <c r="K568"/>
  <c r="L568"/>
  <c r="M568"/>
  <c r="N568"/>
  <c r="O568"/>
  <c r="P568"/>
  <c r="Q568"/>
  <c r="R568"/>
  <c r="S568"/>
  <c r="T568"/>
  <c r="U568"/>
  <c r="V568"/>
  <c r="W568"/>
  <c r="X568"/>
  <c r="Y568"/>
  <c r="Z568"/>
  <c r="AA568"/>
  <c r="AB568"/>
  <c r="AC568"/>
  <c r="AD568"/>
  <c r="AE568"/>
  <c r="AF568"/>
  <c r="AG568"/>
  <c r="AH568"/>
  <c r="AI568"/>
  <c r="AJ568"/>
  <c r="AK568"/>
  <c r="AL568"/>
  <c r="AM568"/>
  <c r="AN568"/>
  <c r="AO568"/>
  <c r="AP568"/>
  <c r="C569"/>
  <c r="D569"/>
  <c r="E569"/>
  <c r="F569"/>
  <c r="G569"/>
  <c r="H569"/>
  <c r="I569"/>
  <c r="J569"/>
  <c r="K569"/>
  <c r="L569"/>
  <c r="M569"/>
  <c r="N569"/>
  <c r="O569"/>
  <c r="P569"/>
  <c r="Q569"/>
  <c r="R569"/>
  <c r="S569"/>
  <c r="T569"/>
  <c r="U569"/>
  <c r="V569"/>
  <c r="W569"/>
  <c r="X569"/>
  <c r="Y569"/>
  <c r="Z569"/>
  <c r="AA569"/>
  <c r="AB569"/>
  <c r="AC569"/>
  <c r="AD569"/>
  <c r="AE569"/>
  <c r="AF569"/>
  <c r="AG569"/>
  <c r="AH569"/>
  <c r="AI569"/>
  <c r="AJ569"/>
  <c r="AK569"/>
  <c r="AL569"/>
  <c r="AM569"/>
  <c r="AN569"/>
  <c r="AO569"/>
  <c r="AP569"/>
  <c r="C570"/>
  <c r="D570"/>
  <c r="E570"/>
  <c r="F570"/>
  <c r="G570"/>
  <c r="H570"/>
  <c r="I570"/>
  <c r="J570"/>
  <c r="K570"/>
  <c r="L570"/>
  <c r="M570"/>
  <c r="N570"/>
  <c r="O570"/>
  <c r="P570"/>
  <c r="Q570"/>
  <c r="R570"/>
  <c r="S570"/>
  <c r="T570"/>
  <c r="U570"/>
  <c r="V570"/>
  <c r="W570"/>
  <c r="X570"/>
  <c r="Y570"/>
  <c r="Z570"/>
  <c r="AA570"/>
  <c r="AB570"/>
  <c r="AC570"/>
  <c r="AD570"/>
  <c r="AE570"/>
  <c r="AF570"/>
  <c r="AG570"/>
  <c r="AH570"/>
  <c r="AI570"/>
  <c r="AJ570"/>
  <c r="AK570"/>
  <c r="AL570"/>
  <c r="AM570"/>
  <c r="AN570"/>
  <c r="AO570"/>
  <c r="AP570"/>
  <c r="C571"/>
  <c r="D571"/>
  <c r="E571"/>
  <c r="F571"/>
  <c r="G571"/>
  <c r="H571"/>
  <c r="I571"/>
  <c r="J571"/>
  <c r="K571"/>
  <c r="L571"/>
  <c r="M571"/>
  <c r="N571"/>
  <c r="O571"/>
  <c r="P571"/>
  <c r="Q571"/>
  <c r="R571"/>
  <c r="S571"/>
  <c r="T571"/>
  <c r="U571"/>
  <c r="V571"/>
  <c r="W571"/>
  <c r="X571"/>
  <c r="Y571"/>
  <c r="Z571"/>
  <c r="AA571"/>
  <c r="AB571"/>
  <c r="AC571"/>
  <c r="AD571"/>
  <c r="AE571"/>
  <c r="AF571"/>
  <c r="AG571"/>
  <c r="AH571"/>
  <c r="AI571"/>
  <c r="AJ571"/>
  <c r="AK571"/>
  <c r="AL571"/>
  <c r="AM571"/>
  <c r="AN571"/>
  <c r="AO571"/>
  <c r="AP571"/>
  <c r="C572"/>
  <c r="D572"/>
  <c r="E572"/>
  <c r="F572"/>
  <c r="G572"/>
  <c r="H572"/>
  <c r="I572"/>
  <c r="J572"/>
  <c r="K572"/>
  <c r="L572"/>
  <c r="M572"/>
  <c r="N572"/>
  <c r="O572"/>
  <c r="P572"/>
  <c r="Q572"/>
  <c r="R572"/>
  <c r="S572"/>
  <c r="T572"/>
  <c r="U572"/>
  <c r="V572"/>
  <c r="W572"/>
  <c r="X572"/>
  <c r="Y572"/>
  <c r="Z572"/>
  <c r="AA572"/>
  <c r="AB572"/>
  <c r="AC572"/>
  <c r="AD572"/>
  <c r="AE572"/>
  <c r="AF572"/>
  <c r="AG572"/>
  <c r="AH572"/>
  <c r="AI572"/>
  <c r="AJ572"/>
  <c r="AK572"/>
  <c r="AL572"/>
  <c r="AM572"/>
  <c r="AN572"/>
  <c r="AO572"/>
  <c r="AP572"/>
  <c r="C573"/>
  <c r="D573"/>
  <c r="E573"/>
  <c r="F573"/>
  <c r="G573"/>
  <c r="H573"/>
  <c r="I573"/>
  <c r="J573"/>
  <c r="K573"/>
  <c r="L573"/>
  <c r="M573"/>
  <c r="N573"/>
  <c r="O573"/>
  <c r="P573"/>
  <c r="Q573"/>
  <c r="R573"/>
  <c r="S573"/>
  <c r="T573"/>
  <c r="U573"/>
  <c r="V573"/>
  <c r="W573"/>
  <c r="X573"/>
  <c r="Y573"/>
  <c r="Z573"/>
  <c r="AA573"/>
  <c r="AB573"/>
  <c r="AC573"/>
  <c r="AD573"/>
  <c r="AE573"/>
  <c r="AF573"/>
  <c r="AG573"/>
  <c r="AH573"/>
  <c r="AI573"/>
  <c r="AJ573"/>
  <c r="AK573"/>
  <c r="AL573"/>
  <c r="AM573"/>
  <c r="AN573"/>
  <c r="AO573"/>
  <c r="AP573"/>
  <c r="C574"/>
  <c r="D574"/>
  <c r="E574"/>
  <c r="F574"/>
  <c r="G574"/>
  <c r="H574"/>
  <c r="I574"/>
  <c r="J574"/>
  <c r="K574"/>
  <c r="L574"/>
  <c r="M574"/>
  <c r="N574"/>
  <c r="O574"/>
  <c r="P574"/>
  <c r="Q574"/>
  <c r="R574"/>
  <c r="S574"/>
  <c r="T574"/>
  <c r="U574"/>
  <c r="V574"/>
  <c r="W574"/>
  <c r="X574"/>
  <c r="Y574"/>
  <c r="Z574"/>
  <c r="AA574"/>
  <c r="AB574"/>
  <c r="AC574"/>
  <c r="AD574"/>
  <c r="AE574"/>
  <c r="AF574"/>
  <c r="AG574"/>
  <c r="AH574"/>
  <c r="AI574"/>
  <c r="AJ574"/>
  <c r="AK574"/>
  <c r="AL574"/>
  <c r="AM574"/>
  <c r="AN574"/>
  <c r="AO574"/>
  <c r="AP574"/>
  <c r="C575"/>
  <c r="D575"/>
  <c r="E575"/>
  <c r="F575"/>
  <c r="G575"/>
  <c r="H575"/>
  <c r="I575"/>
  <c r="J575"/>
  <c r="K575"/>
  <c r="L575"/>
  <c r="M575"/>
  <c r="N575"/>
  <c r="O575"/>
  <c r="P575"/>
  <c r="Q575"/>
  <c r="R575"/>
  <c r="S575"/>
  <c r="T575"/>
  <c r="U575"/>
  <c r="V575"/>
  <c r="W575"/>
  <c r="X575"/>
  <c r="Y575"/>
  <c r="Z575"/>
  <c r="AA575"/>
  <c r="AB575"/>
  <c r="AC575"/>
  <c r="AD575"/>
  <c r="AE575"/>
  <c r="AF575"/>
  <c r="AG575"/>
  <c r="AH575"/>
  <c r="AI575"/>
  <c r="AJ575"/>
  <c r="AK575"/>
  <c r="AL575"/>
  <c r="AM575"/>
  <c r="AN575"/>
  <c r="AO575"/>
  <c r="AP575"/>
  <c r="C576"/>
  <c r="D576"/>
  <c r="E576"/>
  <c r="F576"/>
  <c r="G576"/>
  <c r="H576"/>
  <c r="I576"/>
  <c r="J576"/>
  <c r="K576"/>
  <c r="L576"/>
  <c r="M576"/>
  <c r="N576"/>
  <c r="O576"/>
  <c r="P576"/>
  <c r="Q576"/>
  <c r="R576"/>
  <c r="S576"/>
  <c r="T576"/>
  <c r="U576"/>
  <c r="V576"/>
  <c r="W576"/>
  <c r="X576"/>
  <c r="Y576"/>
  <c r="Z576"/>
  <c r="AA576"/>
  <c r="AB576"/>
  <c r="AC576"/>
  <c r="AD576"/>
  <c r="AE576"/>
  <c r="AF576"/>
  <c r="AG576"/>
  <c r="AH576"/>
  <c r="AI576"/>
  <c r="AJ576"/>
  <c r="AK576"/>
  <c r="AL576"/>
  <c r="AM576"/>
  <c r="AN576"/>
  <c r="AO576"/>
  <c r="AP576"/>
  <c r="C577"/>
  <c r="D577"/>
  <c r="E577"/>
  <c r="F577"/>
  <c r="G577"/>
  <c r="H577"/>
  <c r="I577"/>
  <c r="J577"/>
  <c r="K577"/>
  <c r="L577"/>
  <c r="M577"/>
  <c r="N577"/>
  <c r="O577"/>
  <c r="P577"/>
  <c r="Q577"/>
  <c r="R577"/>
  <c r="S577"/>
  <c r="T577"/>
  <c r="U577"/>
  <c r="V577"/>
  <c r="W577"/>
  <c r="X577"/>
  <c r="Y577"/>
  <c r="Z577"/>
  <c r="AA577"/>
  <c r="AB577"/>
  <c r="AC577"/>
  <c r="AD577"/>
  <c r="AE577"/>
  <c r="AF577"/>
  <c r="AG577"/>
  <c r="AH577"/>
  <c r="AI577"/>
  <c r="AJ577"/>
  <c r="AK577"/>
  <c r="AL577"/>
  <c r="AM577"/>
  <c r="AN577"/>
  <c r="AO577"/>
  <c r="AP577"/>
  <c r="C578"/>
  <c r="D578"/>
  <c r="E578"/>
  <c r="F578"/>
  <c r="G578"/>
  <c r="H578"/>
  <c r="I578"/>
  <c r="J578"/>
  <c r="K578"/>
  <c r="L578"/>
  <c r="M578"/>
  <c r="N578"/>
  <c r="O578"/>
  <c r="P578"/>
  <c r="Q578"/>
  <c r="R578"/>
  <c r="S578"/>
  <c r="T578"/>
  <c r="U578"/>
  <c r="V578"/>
  <c r="W578"/>
  <c r="X578"/>
  <c r="Y578"/>
  <c r="Z578"/>
  <c r="AA578"/>
  <c r="AB578"/>
  <c r="AC578"/>
  <c r="AD578"/>
  <c r="AE578"/>
  <c r="AF578"/>
  <c r="AG578"/>
  <c r="AH578"/>
  <c r="AI578"/>
  <c r="AJ578"/>
  <c r="AK578"/>
  <c r="AL578"/>
  <c r="AM578"/>
  <c r="AN578"/>
  <c r="AO578"/>
  <c r="AP578"/>
  <c r="C579"/>
  <c r="D579"/>
  <c r="E579"/>
  <c r="F579"/>
  <c r="G579"/>
  <c r="H579"/>
  <c r="I579"/>
  <c r="J579"/>
  <c r="K579"/>
  <c r="L579"/>
  <c r="M579"/>
  <c r="N579"/>
  <c r="O579"/>
  <c r="P579"/>
  <c r="Q579"/>
  <c r="R579"/>
  <c r="S579"/>
  <c r="T579"/>
  <c r="U579"/>
  <c r="V579"/>
  <c r="W579"/>
  <c r="X579"/>
  <c r="Y579"/>
  <c r="Z579"/>
  <c r="AA579"/>
  <c r="AB579"/>
  <c r="AC579"/>
  <c r="AD579"/>
  <c r="AE579"/>
  <c r="AF579"/>
  <c r="AG579"/>
  <c r="AH579"/>
  <c r="AI579"/>
  <c r="AJ579"/>
  <c r="AK579"/>
  <c r="AL579"/>
  <c r="AM579"/>
  <c r="AN579"/>
  <c r="AO579"/>
  <c r="AP579"/>
  <c r="C580"/>
  <c r="D580"/>
  <c r="E580"/>
  <c r="F580"/>
  <c r="G580"/>
  <c r="H580"/>
  <c r="I580"/>
  <c r="J580"/>
  <c r="K580"/>
  <c r="L580"/>
  <c r="M580"/>
  <c r="N580"/>
  <c r="O580"/>
  <c r="P580"/>
  <c r="Q580"/>
  <c r="R580"/>
  <c r="S580"/>
  <c r="T580"/>
  <c r="U580"/>
  <c r="V580"/>
  <c r="W580"/>
  <c r="X580"/>
  <c r="Y580"/>
  <c r="Z580"/>
  <c r="AA580"/>
  <c r="AB580"/>
  <c r="AC580"/>
  <c r="AD580"/>
  <c r="AE580"/>
  <c r="AF580"/>
  <c r="AG580"/>
  <c r="AH580"/>
  <c r="AI580"/>
  <c r="AJ580"/>
  <c r="AK580"/>
  <c r="AL580"/>
  <c r="AM580"/>
  <c r="AN580"/>
  <c r="AO580"/>
  <c r="AP580"/>
  <c r="C581"/>
  <c r="D581"/>
  <c r="E581"/>
  <c r="F581"/>
  <c r="G581"/>
  <c r="H581"/>
  <c r="I581"/>
  <c r="J581"/>
  <c r="K581"/>
  <c r="L581"/>
  <c r="M581"/>
  <c r="N581"/>
  <c r="O581"/>
  <c r="P581"/>
  <c r="Q581"/>
  <c r="R581"/>
  <c r="S581"/>
  <c r="T581"/>
  <c r="U581"/>
  <c r="V581"/>
  <c r="W581"/>
  <c r="X581"/>
  <c r="Y581"/>
  <c r="Z581"/>
  <c r="AA581"/>
  <c r="AB581"/>
  <c r="AC581"/>
  <c r="AD581"/>
  <c r="AE581"/>
  <c r="AF581"/>
  <c r="AG581"/>
  <c r="AH581"/>
  <c r="AI581"/>
  <c r="AJ581"/>
  <c r="AK581"/>
  <c r="AL581"/>
  <c r="AM581"/>
  <c r="AN581"/>
  <c r="AO581"/>
  <c r="AP581"/>
  <c r="C582"/>
  <c r="D582"/>
  <c r="E582"/>
  <c r="F582"/>
  <c r="G582"/>
  <c r="H582"/>
  <c r="I582"/>
  <c r="J582"/>
  <c r="K582"/>
  <c r="L582"/>
  <c r="M582"/>
  <c r="N582"/>
  <c r="O582"/>
  <c r="P582"/>
  <c r="Q582"/>
  <c r="R582"/>
  <c r="S582"/>
  <c r="T582"/>
  <c r="U582"/>
  <c r="V582"/>
  <c r="W582"/>
  <c r="X582"/>
  <c r="Y582"/>
  <c r="Z582"/>
  <c r="AA582"/>
  <c r="AB582"/>
  <c r="AC582"/>
  <c r="AD582"/>
  <c r="AE582"/>
  <c r="AF582"/>
  <c r="AG582"/>
  <c r="AH582"/>
  <c r="AI582"/>
  <c r="AJ582"/>
  <c r="AK582"/>
  <c r="AL582"/>
  <c r="AM582"/>
  <c r="AN582"/>
  <c r="AO582"/>
  <c r="AP582"/>
  <c r="C583"/>
  <c r="D583"/>
  <c r="E583"/>
  <c r="F583"/>
  <c r="G583"/>
  <c r="H583"/>
  <c r="I583"/>
  <c r="J583"/>
  <c r="K583"/>
  <c r="L583"/>
  <c r="M583"/>
  <c r="N583"/>
  <c r="O583"/>
  <c r="P583"/>
  <c r="Q583"/>
  <c r="R583"/>
  <c r="S583"/>
  <c r="T583"/>
  <c r="U583"/>
  <c r="V583"/>
  <c r="W583"/>
  <c r="X583"/>
  <c r="Y583"/>
  <c r="Z583"/>
  <c r="AA583"/>
  <c r="AB583"/>
  <c r="AC583"/>
  <c r="AD583"/>
  <c r="AE583"/>
  <c r="AF583"/>
  <c r="AG583"/>
  <c r="AH583"/>
  <c r="AI583"/>
  <c r="AJ583"/>
  <c r="AK583"/>
  <c r="AL583"/>
  <c r="AM583"/>
  <c r="AN583"/>
  <c r="AO583"/>
  <c r="AP583"/>
  <c r="C584"/>
  <c r="D584"/>
  <c r="E584"/>
  <c r="F584"/>
  <c r="G584"/>
  <c r="H584"/>
  <c r="I584"/>
  <c r="J584"/>
  <c r="K584"/>
  <c r="L584"/>
  <c r="M584"/>
  <c r="N584"/>
  <c r="O584"/>
  <c r="P584"/>
  <c r="Q584"/>
  <c r="R584"/>
  <c r="S584"/>
  <c r="T584"/>
  <c r="U584"/>
  <c r="V584"/>
  <c r="W584"/>
  <c r="X584"/>
  <c r="Y584"/>
  <c r="Z584"/>
  <c r="AA584"/>
  <c r="AB584"/>
  <c r="AC584"/>
  <c r="AD584"/>
  <c r="AE584"/>
  <c r="AF584"/>
  <c r="AG584"/>
  <c r="AH584"/>
  <c r="AI584"/>
  <c r="AJ584"/>
  <c r="AK584"/>
  <c r="AL584"/>
  <c r="AM584"/>
  <c r="AN584"/>
  <c r="AO584"/>
  <c r="AP584"/>
  <c r="C585"/>
  <c r="D585"/>
  <c r="E585"/>
  <c r="F585"/>
  <c r="G585"/>
  <c r="H585"/>
  <c r="I585"/>
  <c r="J585"/>
  <c r="K585"/>
  <c r="L585"/>
  <c r="M585"/>
  <c r="N585"/>
  <c r="O585"/>
  <c r="P585"/>
  <c r="Q585"/>
  <c r="R585"/>
  <c r="S585"/>
  <c r="T585"/>
  <c r="U585"/>
  <c r="V585"/>
  <c r="W585"/>
  <c r="X585"/>
  <c r="Y585"/>
  <c r="Z585"/>
  <c r="AA585"/>
  <c r="AB585"/>
  <c r="AC585"/>
  <c r="AD585"/>
  <c r="AE585"/>
  <c r="AF585"/>
  <c r="AG585"/>
  <c r="AH585"/>
  <c r="AI585"/>
  <c r="AJ585"/>
  <c r="AK585"/>
  <c r="AL585"/>
  <c r="AM585"/>
  <c r="AN585"/>
  <c r="AO585"/>
  <c r="AP585"/>
  <c r="C586"/>
  <c r="D586"/>
  <c r="E586"/>
  <c r="F586"/>
  <c r="G586"/>
  <c r="H586"/>
  <c r="I586"/>
  <c r="J586"/>
  <c r="K586"/>
  <c r="L586"/>
  <c r="M586"/>
  <c r="N586"/>
  <c r="O586"/>
  <c r="P586"/>
  <c r="Q586"/>
  <c r="R586"/>
  <c r="S586"/>
  <c r="T586"/>
  <c r="U586"/>
  <c r="V586"/>
  <c r="W586"/>
  <c r="X586"/>
  <c r="Y586"/>
  <c r="Z586"/>
  <c r="AA586"/>
  <c r="AB586"/>
  <c r="AC586"/>
  <c r="AD586"/>
  <c r="AE586"/>
  <c r="AF586"/>
  <c r="AG586"/>
  <c r="AH586"/>
  <c r="AI586"/>
  <c r="AJ586"/>
  <c r="AK586"/>
  <c r="AL586"/>
  <c r="AM586"/>
  <c r="AN586"/>
  <c r="AO586"/>
  <c r="AP586"/>
  <c r="C587"/>
  <c r="D587"/>
  <c r="E587"/>
  <c r="F587"/>
  <c r="G587"/>
  <c r="H587"/>
  <c r="I587"/>
  <c r="J587"/>
  <c r="K587"/>
  <c r="L587"/>
  <c r="M587"/>
  <c r="N587"/>
  <c r="O587"/>
  <c r="P587"/>
  <c r="Q587"/>
  <c r="R587"/>
  <c r="S587"/>
  <c r="T587"/>
  <c r="U587"/>
  <c r="V587"/>
  <c r="W587"/>
  <c r="X587"/>
  <c r="Y587"/>
  <c r="Z587"/>
  <c r="AA587"/>
  <c r="AB587"/>
  <c r="AC587"/>
  <c r="AD587"/>
  <c r="AE587"/>
  <c r="AF587"/>
  <c r="AG587"/>
  <c r="AH587"/>
  <c r="AI587"/>
  <c r="AJ587"/>
  <c r="AK587"/>
  <c r="AL587"/>
  <c r="AM587"/>
  <c r="AN587"/>
  <c r="AO587"/>
  <c r="AP587"/>
  <c r="C588"/>
  <c r="D588"/>
  <c r="E588"/>
  <c r="F588"/>
  <c r="G588"/>
  <c r="H588"/>
  <c r="I588"/>
  <c r="J588"/>
  <c r="K588"/>
  <c r="L588"/>
  <c r="M588"/>
  <c r="N588"/>
  <c r="O588"/>
  <c r="P588"/>
  <c r="Q588"/>
  <c r="R588"/>
  <c r="S588"/>
  <c r="T588"/>
  <c r="U588"/>
  <c r="V588"/>
  <c r="W588"/>
  <c r="X588"/>
  <c r="Y588"/>
  <c r="Z588"/>
  <c r="AA588"/>
  <c r="AB588"/>
  <c r="AC588"/>
  <c r="AD588"/>
  <c r="AE588"/>
  <c r="AF588"/>
  <c r="AG588"/>
  <c r="AH588"/>
  <c r="AI588"/>
  <c r="AJ588"/>
  <c r="AK588"/>
  <c r="AL588"/>
  <c r="AM588"/>
  <c r="AN588"/>
  <c r="AO588"/>
  <c r="AP588"/>
  <c r="C589"/>
  <c r="D589"/>
  <c r="E589"/>
  <c r="F589"/>
  <c r="G589"/>
  <c r="H589"/>
  <c r="I589"/>
  <c r="J589"/>
  <c r="K589"/>
  <c r="L589"/>
  <c r="M589"/>
  <c r="N589"/>
  <c r="O589"/>
  <c r="P589"/>
  <c r="Q589"/>
  <c r="R589"/>
  <c r="S589"/>
  <c r="T589"/>
  <c r="U589"/>
  <c r="V589"/>
  <c r="W589"/>
  <c r="X589"/>
  <c r="Y589"/>
  <c r="Z589"/>
  <c r="AA589"/>
  <c r="AB589"/>
  <c r="AC589"/>
  <c r="AD589"/>
  <c r="AE589"/>
  <c r="AF589"/>
  <c r="AG589"/>
  <c r="AH589"/>
  <c r="AI589"/>
  <c r="AJ589"/>
  <c r="AK589"/>
  <c r="AL589"/>
  <c r="AM589"/>
  <c r="AN589"/>
  <c r="AO589"/>
  <c r="AP589"/>
  <c r="C590"/>
  <c r="D590"/>
  <c r="E590"/>
  <c r="F590"/>
  <c r="G590"/>
  <c r="H590"/>
  <c r="I590"/>
  <c r="J590"/>
  <c r="K590"/>
  <c r="L590"/>
  <c r="M590"/>
  <c r="N590"/>
  <c r="O590"/>
  <c r="P590"/>
  <c r="Q590"/>
  <c r="R590"/>
  <c r="S590"/>
  <c r="T590"/>
  <c r="U590"/>
  <c r="V590"/>
  <c r="W590"/>
  <c r="X590"/>
  <c r="Y590"/>
  <c r="Z590"/>
  <c r="AA590"/>
  <c r="AB590"/>
  <c r="AC590"/>
  <c r="AD590"/>
  <c r="AE590"/>
  <c r="AF590"/>
  <c r="AG590"/>
  <c r="AH590"/>
  <c r="AI590"/>
  <c r="AJ590"/>
  <c r="AK590"/>
  <c r="AL590"/>
  <c r="AM590"/>
  <c r="AN590"/>
  <c r="AO590"/>
  <c r="AP590"/>
  <c r="C591"/>
  <c r="D591"/>
  <c r="E591"/>
  <c r="F591"/>
  <c r="G591"/>
  <c r="H591"/>
  <c r="I591"/>
  <c r="J591"/>
  <c r="K591"/>
  <c r="L591"/>
  <c r="M591"/>
  <c r="N591"/>
  <c r="O591"/>
  <c r="P591"/>
  <c r="Q591"/>
  <c r="R591"/>
  <c r="S591"/>
  <c r="T591"/>
  <c r="U591"/>
  <c r="V591"/>
  <c r="W591"/>
  <c r="X591"/>
  <c r="Y591"/>
  <c r="Z591"/>
  <c r="AA591"/>
  <c r="AB591"/>
  <c r="AC591"/>
  <c r="AD591"/>
  <c r="AE591"/>
  <c r="AF591"/>
  <c r="AG591"/>
  <c r="AH591"/>
  <c r="AI591"/>
  <c r="AJ591"/>
  <c r="AK591"/>
  <c r="AL591"/>
  <c r="AM591"/>
  <c r="AN591"/>
  <c r="AO591"/>
  <c r="AP591"/>
  <c r="C592"/>
  <c r="D592"/>
  <c r="E592"/>
  <c r="F592"/>
  <c r="G592"/>
  <c r="H592"/>
  <c r="I592"/>
  <c r="J592"/>
  <c r="K592"/>
  <c r="L592"/>
  <c r="M592"/>
  <c r="N592"/>
  <c r="O592"/>
  <c r="P592"/>
  <c r="Q592"/>
  <c r="R592"/>
  <c r="S592"/>
  <c r="T592"/>
  <c r="U592"/>
  <c r="V592"/>
  <c r="W592"/>
  <c r="X592"/>
  <c r="Y592"/>
  <c r="Z592"/>
  <c r="AA592"/>
  <c r="AB592"/>
  <c r="AC592"/>
  <c r="AD592"/>
  <c r="AE592"/>
  <c r="AF592"/>
  <c r="AG592"/>
  <c r="AH592"/>
  <c r="AI592"/>
  <c r="AJ592"/>
  <c r="AK592"/>
  <c r="AL592"/>
  <c r="AM592"/>
  <c r="AN592"/>
  <c r="AO592"/>
  <c r="AP592"/>
  <c r="C593"/>
  <c r="D593"/>
  <c r="E593"/>
  <c r="F593"/>
  <c r="G593"/>
  <c r="H593"/>
  <c r="I593"/>
  <c r="J593"/>
  <c r="K593"/>
  <c r="L593"/>
  <c r="M593"/>
  <c r="N593"/>
  <c r="O593"/>
  <c r="P593"/>
  <c r="Q593"/>
  <c r="R593"/>
  <c r="S593"/>
  <c r="T593"/>
  <c r="U593"/>
  <c r="V593"/>
  <c r="W593"/>
  <c r="X593"/>
  <c r="Y593"/>
  <c r="Z593"/>
  <c r="AA593"/>
  <c r="AB593"/>
  <c r="AC593"/>
  <c r="AD593"/>
  <c r="AE593"/>
  <c r="AF593"/>
  <c r="AG593"/>
  <c r="AH593"/>
  <c r="AI593"/>
  <c r="AJ593"/>
  <c r="AK593"/>
  <c r="AL593"/>
  <c r="AM593"/>
  <c r="AN593"/>
  <c r="AO593"/>
  <c r="AP593"/>
  <c r="C594"/>
  <c r="D594"/>
  <c r="E594"/>
  <c r="F594"/>
  <c r="G594"/>
  <c r="H594"/>
  <c r="I594"/>
  <c r="J594"/>
  <c r="K594"/>
  <c r="L594"/>
  <c r="M594"/>
  <c r="N594"/>
  <c r="O594"/>
  <c r="P594"/>
  <c r="Q594"/>
  <c r="R594"/>
  <c r="S594"/>
  <c r="T594"/>
  <c r="U594"/>
  <c r="V594"/>
  <c r="W594"/>
  <c r="X594"/>
  <c r="Y594"/>
  <c r="Z594"/>
  <c r="AA594"/>
  <c r="AB594"/>
  <c r="AC594"/>
  <c r="AD594"/>
  <c r="AE594"/>
  <c r="AF594"/>
  <c r="AG594"/>
  <c r="AH594"/>
  <c r="AI594"/>
  <c r="AJ594"/>
  <c r="AK594"/>
  <c r="AL594"/>
  <c r="AM594"/>
  <c r="AN594"/>
  <c r="AO594"/>
  <c r="AP594"/>
  <c r="C595"/>
  <c r="D595"/>
  <c r="E595"/>
  <c r="F595"/>
  <c r="G595"/>
  <c r="H595"/>
  <c r="I595"/>
  <c r="J595"/>
  <c r="K595"/>
  <c r="L595"/>
  <c r="M595"/>
  <c r="N595"/>
  <c r="O595"/>
  <c r="P595"/>
  <c r="Q595"/>
  <c r="R595"/>
  <c r="S595"/>
  <c r="T595"/>
  <c r="U595"/>
  <c r="V595"/>
  <c r="W595"/>
  <c r="X595"/>
  <c r="Y595"/>
  <c r="Z595"/>
  <c r="AA595"/>
  <c r="AB595"/>
  <c r="AC595"/>
  <c r="AD595"/>
  <c r="AE595"/>
  <c r="AF595"/>
  <c r="AG595"/>
  <c r="AH595"/>
  <c r="AI595"/>
  <c r="AJ595"/>
  <c r="AK595"/>
  <c r="AL595"/>
  <c r="AM595"/>
  <c r="AN595"/>
  <c r="AO595"/>
  <c r="AP595"/>
  <c r="C596"/>
  <c r="D596"/>
  <c r="E596"/>
  <c r="F596"/>
  <c r="G596"/>
  <c r="H596"/>
  <c r="I596"/>
  <c r="J596"/>
  <c r="K596"/>
  <c r="L596"/>
  <c r="M596"/>
  <c r="N596"/>
  <c r="O596"/>
  <c r="P596"/>
  <c r="Q596"/>
  <c r="R596"/>
  <c r="S596"/>
  <c r="T596"/>
  <c r="U596"/>
  <c r="V596"/>
  <c r="W596"/>
  <c r="X596"/>
  <c r="Y596"/>
  <c r="Z596"/>
  <c r="AA596"/>
  <c r="AB596"/>
  <c r="AC596"/>
  <c r="AD596"/>
  <c r="AE596"/>
  <c r="AF596"/>
  <c r="AG596"/>
  <c r="AH596"/>
  <c r="AI596"/>
  <c r="AJ596"/>
  <c r="AK596"/>
  <c r="AL596"/>
  <c r="AM596"/>
  <c r="AN596"/>
  <c r="AO596"/>
  <c r="AP596"/>
  <c r="C597"/>
  <c r="D597"/>
  <c r="E597"/>
  <c r="F597"/>
  <c r="G597"/>
  <c r="H597"/>
  <c r="I597"/>
  <c r="J597"/>
  <c r="K597"/>
  <c r="L597"/>
  <c r="M597"/>
  <c r="N597"/>
  <c r="O597"/>
  <c r="P597"/>
  <c r="Q597"/>
  <c r="R597"/>
  <c r="S597"/>
  <c r="T597"/>
  <c r="U597"/>
  <c r="V597"/>
  <c r="W597"/>
  <c r="X597"/>
  <c r="Y597"/>
  <c r="Z597"/>
  <c r="AA597"/>
  <c r="AB597"/>
  <c r="AC597"/>
  <c r="AD597"/>
  <c r="AE597"/>
  <c r="AF597"/>
  <c r="AG597"/>
  <c r="AH597"/>
  <c r="AI597"/>
  <c r="AJ597"/>
  <c r="AK597"/>
  <c r="AL597"/>
  <c r="AM597"/>
  <c r="AN597"/>
  <c r="AO597"/>
  <c r="AP597"/>
  <c r="C598"/>
  <c r="D598"/>
  <c r="E598"/>
  <c r="F598"/>
  <c r="G598"/>
  <c r="H598"/>
  <c r="I598"/>
  <c r="J598"/>
  <c r="K598"/>
  <c r="L598"/>
  <c r="M598"/>
  <c r="N598"/>
  <c r="O598"/>
  <c r="P598"/>
  <c r="Q598"/>
  <c r="R598"/>
  <c r="S598"/>
  <c r="T598"/>
  <c r="U598"/>
  <c r="V598"/>
  <c r="W598"/>
  <c r="X598"/>
  <c r="Y598"/>
  <c r="Z598"/>
  <c r="AA598"/>
  <c r="AB598"/>
  <c r="AC598"/>
  <c r="AD598"/>
  <c r="AE598"/>
  <c r="AF598"/>
  <c r="AG598"/>
  <c r="AH598"/>
  <c r="AI598"/>
  <c r="AJ598"/>
  <c r="AK598"/>
  <c r="AL598"/>
  <c r="AM598"/>
  <c r="AN598"/>
  <c r="AO598"/>
  <c r="AP598"/>
  <c r="C599"/>
  <c r="D599"/>
  <c r="E599"/>
  <c r="F599"/>
  <c r="G599"/>
  <c r="H599"/>
  <c r="I599"/>
  <c r="J599"/>
  <c r="K599"/>
  <c r="L599"/>
  <c r="M599"/>
  <c r="N599"/>
  <c r="O599"/>
  <c r="P599"/>
  <c r="Q599"/>
  <c r="R599"/>
  <c r="S599"/>
  <c r="T599"/>
  <c r="U599"/>
  <c r="V599"/>
  <c r="W599"/>
  <c r="X599"/>
  <c r="Y599"/>
  <c r="Z599"/>
  <c r="AA599"/>
  <c r="AB599"/>
  <c r="AC599"/>
  <c r="AD599"/>
  <c r="AE599"/>
  <c r="AF599"/>
  <c r="AG599"/>
  <c r="AH599"/>
  <c r="AI599"/>
  <c r="AJ599"/>
  <c r="AK599"/>
  <c r="AL599"/>
  <c r="AM599"/>
  <c r="AN599"/>
  <c r="AO599"/>
  <c r="AP599"/>
  <c r="C600"/>
  <c r="D600"/>
  <c r="E600"/>
  <c r="F600"/>
  <c r="G600"/>
  <c r="H600"/>
  <c r="I600"/>
  <c r="J600"/>
  <c r="K600"/>
  <c r="L600"/>
  <c r="M600"/>
  <c r="N600"/>
  <c r="O600"/>
  <c r="P600"/>
  <c r="Q600"/>
  <c r="R600"/>
  <c r="S600"/>
  <c r="T600"/>
  <c r="U600"/>
  <c r="V600"/>
  <c r="W600"/>
  <c r="X600"/>
  <c r="Y600"/>
  <c r="Z600"/>
  <c r="AA600"/>
  <c r="AB600"/>
  <c r="AC600"/>
  <c r="AD600"/>
  <c r="AE600"/>
  <c r="AF600"/>
  <c r="AG600"/>
  <c r="AH600"/>
  <c r="AI600"/>
  <c r="AJ600"/>
  <c r="AK600"/>
  <c r="AL600"/>
  <c r="AM600"/>
  <c r="AN600"/>
  <c r="AO600"/>
  <c r="AP600"/>
  <c r="C601"/>
  <c r="D601"/>
  <c r="E601"/>
  <c r="F601"/>
  <c r="G601"/>
  <c r="H601"/>
  <c r="I601"/>
  <c r="J601"/>
  <c r="K601"/>
  <c r="L601"/>
  <c r="M601"/>
  <c r="N601"/>
  <c r="O601"/>
  <c r="P601"/>
  <c r="Q601"/>
  <c r="R601"/>
  <c r="S601"/>
  <c r="T601"/>
  <c r="U601"/>
  <c r="V601"/>
  <c r="W601"/>
  <c r="X601"/>
  <c r="Y601"/>
  <c r="Z601"/>
  <c r="AA601"/>
  <c r="AB601"/>
  <c r="AC601"/>
  <c r="AD601"/>
  <c r="AE601"/>
  <c r="AF601"/>
  <c r="AG601"/>
  <c r="AH601"/>
  <c r="AI601"/>
  <c r="AJ601"/>
  <c r="AK601"/>
  <c r="AL601"/>
  <c r="AM601"/>
  <c r="AN601"/>
  <c r="AO601"/>
  <c r="AP601"/>
  <c r="C602"/>
  <c r="D602"/>
  <c r="E602"/>
  <c r="F602"/>
  <c r="G602"/>
  <c r="H602"/>
  <c r="I602"/>
  <c r="J602"/>
  <c r="K602"/>
  <c r="L602"/>
  <c r="M602"/>
  <c r="N602"/>
  <c r="O602"/>
  <c r="P602"/>
  <c r="Q602"/>
  <c r="R602"/>
  <c r="S602"/>
  <c r="T602"/>
  <c r="U602"/>
  <c r="V602"/>
  <c r="W602"/>
  <c r="X602"/>
  <c r="Y602"/>
  <c r="Z602"/>
  <c r="AA602"/>
  <c r="AB602"/>
  <c r="AC602"/>
  <c r="AD602"/>
  <c r="AE602"/>
  <c r="AF602"/>
  <c r="AG602"/>
  <c r="AH602"/>
  <c r="AI602"/>
  <c r="AJ602"/>
  <c r="AK602"/>
  <c r="AL602"/>
  <c r="AM602"/>
  <c r="AN602"/>
  <c r="AO602"/>
  <c r="AP602"/>
  <c r="C603"/>
  <c r="D603"/>
  <c r="E603"/>
  <c r="F603"/>
  <c r="G603"/>
  <c r="H603"/>
  <c r="I603"/>
  <c r="J603"/>
  <c r="K603"/>
  <c r="L603"/>
  <c r="M603"/>
  <c r="N603"/>
  <c r="O603"/>
  <c r="P603"/>
  <c r="Q603"/>
  <c r="R603"/>
  <c r="S603"/>
  <c r="T603"/>
  <c r="U603"/>
  <c r="V603"/>
  <c r="W603"/>
  <c r="X603"/>
  <c r="Y603"/>
  <c r="Z603"/>
  <c r="AA603"/>
  <c r="AB603"/>
  <c r="AC603"/>
  <c r="AD603"/>
  <c r="AE603"/>
  <c r="AF603"/>
  <c r="AG603"/>
  <c r="AH603"/>
  <c r="AI603"/>
  <c r="AJ603"/>
  <c r="AK603"/>
  <c r="AL603"/>
  <c r="AM603"/>
  <c r="AN603"/>
  <c r="AO603"/>
  <c r="AP603"/>
  <c r="C604"/>
  <c r="D604"/>
  <c r="E604"/>
  <c r="F604"/>
  <c r="G604"/>
  <c r="H604"/>
  <c r="I604"/>
  <c r="J604"/>
  <c r="K604"/>
  <c r="L604"/>
  <c r="M604"/>
  <c r="N604"/>
  <c r="O604"/>
  <c r="P604"/>
  <c r="Q604"/>
  <c r="R604"/>
  <c r="S604"/>
  <c r="T604"/>
  <c r="U604"/>
  <c r="V604"/>
  <c r="W604"/>
  <c r="X604"/>
  <c r="Y604"/>
  <c r="Z604"/>
  <c r="AA604"/>
  <c r="AB604"/>
  <c r="AC604"/>
  <c r="AD604"/>
  <c r="AE604"/>
  <c r="AF604"/>
  <c r="AG604"/>
  <c r="AH604"/>
  <c r="AI604"/>
  <c r="AJ604"/>
  <c r="AK604"/>
  <c r="AL604"/>
  <c r="AM604"/>
  <c r="AN604"/>
  <c r="AO604"/>
  <c r="AP604"/>
  <c r="C605"/>
  <c r="D605"/>
  <c r="E605"/>
  <c r="F605"/>
  <c r="G605"/>
  <c r="H605"/>
  <c r="I605"/>
  <c r="J605"/>
  <c r="K605"/>
  <c r="L605"/>
  <c r="M605"/>
  <c r="N605"/>
  <c r="O605"/>
  <c r="P605"/>
  <c r="Q605"/>
  <c r="R605"/>
  <c r="S605"/>
  <c r="T605"/>
  <c r="U605"/>
  <c r="V605"/>
  <c r="W605"/>
  <c r="X605"/>
  <c r="Y605"/>
  <c r="Z605"/>
  <c r="AA605"/>
  <c r="AB605"/>
  <c r="AC605"/>
  <c r="AD605"/>
  <c r="AE605"/>
  <c r="AF605"/>
  <c r="AG605"/>
  <c r="AH605"/>
  <c r="AI605"/>
  <c r="AJ605"/>
  <c r="AK605"/>
  <c r="AL605"/>
  <c r="AM605"/>
  <c r="AN605"/>
  <c r="AO605"/>
  <c r="AP605"/>
  <c r="C606"/>
  <c r="D606"/>
  <c r="E606"/>
  <c r="F606"/>
  <c r="G606"/>
  <c r="H606"/>
  <c r="I606"/>
  <c r="J606"/>
  <c r="K606"/>
  <c r="L606"/>
  <c r="M606"/>
  <c r="N606"/>
  <c r="O606"/>
  <c r="P606"/>
  <c r="Q606"/>
  <c r="R606"/>
  <c r="S606"/>
  <c r="T606"/>
  <c r="U606"/>
  <c r="V606"/>
  <c r="W606"/>
  <c r="X606"/>
  <c r="Y606"/>
  <c r="Z606"/>
  <c r="AA606"/>
  <c r="AB606"/>
  <c r="AC606"/>
  <c r="AD606"/>
  <c r="AE606"/>
  <c r="AF606"/>
  <c r="AG606"/>
  <c r="AH606"/>
  <c r="AI606"/>
  <c r="AJ606"/>
  <c r="AK606"/>
  <c r="AL606"/>
  <c r="AM606"/>
  <c r="AN606"/>
  <c r="AO606"/>
  <c r="AP606"/>
  <c r="C607"/>
  <c r="D607"/>
  <c r="E607"/>
  <c r="F607"/>
  <c r="G607"/>
  <c r="H607"/>
  <c r="I607"/>
  <c r="J607"/>
  <c r="K607"/>
  <c r="L607"/>
  <c r="M607"/>
  <c r="N607"/>
  <c r="O607"/>
  <c r="P607"/>
  <c r="Q607"/>
  <c r="R607"/>
  <c r="S607"/>
  <c r="T607"/>
  <c r="U607"/>
  <c r="V607"/>
  <c r="W607"/>
  <c r="X607"/>
  <c r="Y607"/>
  <c r="Z607"/>
  <c r="AA607"/>
  <c r="AB607"/>
  <c r="AC607"/>
  <c r="AD607"/>
  <c r="AE607"/>
  <c r="AF607"/>
  <c r="AG607"/>
  <c r="AH607"/>
  <c r="AI607"/>
  <c r="AJ607"/>
  <c r="AK607"/>
  <c r="AL607"/>
  <c r="AM607"/>
  <c r="AN607"/>
  <c r="AO607"/>
  <c r="AP607"/>
  <c r="C608"/>
  <c r="D608"/>
  <c r="E608"/>
  <c r="F608"/>
  <c r="G608"/>
  <c r="H608"/>
  <c r="I608"/>
  <c r="J608"/>
  <c r="K608"/>
  <c r="L608"/>
  <c r="M608"/>
  <c r="N608"/>
  <c r="O608"/>
  <c r="P608"/>
  <c r="Q608"/>
  <c r="R608"/>
  <c r="S608"/>
  <c r="T608"/>
  <c r="U608"/>
  <c r="V608"/>
  <c r="W608"/>
  <c r="X608"/>
  <c r="Y608"/>
  <c r="Z608"/>
  <c r="AA608"/>
  <c r="AB608"/>
  <c r="AC608"/>
  <c r="AD608"/>
  <c r="AE608"/>
  <c r="AF608"/>
  <c r="AG608"/>
  <c r="AH608"/>
  <c r="AI608"/>
  <c r="AJ608"/>
  <c r="AK608"/>
  <c r="AL608"/>
  <c r="AM608"/>
  <c r="AN608"/>
  <c r="AO608"/>
  <c r="AP608"/>
  <c r="C609"/>
  <c r="D609"/>
  <c r="E609"/>
  <c r="F609"/>
  <c r="G609"/>
  <c r="H609"/>
  <c r="I609"/>
  <c r="J609"/>
  <c r="K609"/>
  <c r="L609"/>
  <c r="M609"/>
  <c r="N609"/>
  <c r="O609"/>
  <c r="P609"/>
  <c r="Q609"/>
  <c r="R609"/>
  <c r="S609"/>
  <c r="T609"/>
  <c r="U609"/>
  <c r="V609"/>
  <c r="W609"/>
  <c r="X609"/>
  <c r="Y609"/>
  <c r="Z609"/>
  <c r="AA609"/>
  <c r="AB609"/>
  <c r="AC609"/>
  <c r="AD609"/>
  <c r="AE609"/>
  <c r="AF609"/>
  <c r="AG609"/>
  <c r="AH609"/>
  <c r="AI609"/>
  <c r="AJ609"/>
  <c r="AK609"/>
  <c r="AL609"/>
  <c r="AM609"/>
  <c r="AN609"/>
  <c r="AO609"/>
  <c r="AP609"/>
  <c r="C610"/>
  <c r="D610"/>
  <c r="E610"/>
  <c r="F610"/>
  <c r="G610"/>
  <c r="H610"/>
  <c r="I610"/>
  <c r="J610"/>
  <c r="K610"/>
  <c r="L610"/>
  <c r="M610"/>
  <c r="N610"/>
  <c r="O610"/>
  <c r="P610"/>
  <c r="Q610"/>
  <c r="R610"/>
  <c r="S610"/>
  <c r="T610"/>
  <c r="U610"/>
  <c r="V610"/>
  <c r="W610"/>
  <c r="X610"/>
  <c r="Y610"/>
  <c r="Z610"/>
  <c r="AA610"/>
  <c r="AB610"/>
  <c r="AC610"/>
  <c r="AD610"/>
  <c r="AE610"/>
  <c r="AF610"/>
  <c r="AG610"/>
  <c r="AH610"/>
  <c r="AI610"/>
  <c r="AJ610"/>
  <c r="AK610"/>
  <c r="AL610"/>
  <c r="AM610"/>
  <c r="AN610"/>
  <c r="AO610"/>
  <c r="AP610"/>
  <c r="C611"/>
  <c r="D611"/>
  <c r="E611"/>
  <c r="F611"/>
  <c r="G611"/>
  <c r="H611"/>
  <c r="I611"/>
  <c r="J611"/>
  <c r="K611"/>
  <c r="L611"/>
  <c r="M611"/>
  <c r="N611"/>
  <c r="O611"/>
  <c r="P611"/>
  <c r="Q611"/>
  <c r="R611"/>
  <c r="S611"/>
  <c r="T611"/>
  <c r="U611"/>
  <c r="V611"/>
  <c r="W611"/>
  <c r="X611"/>
  <c r="Y611"/>
  <c r="Z611"/>
  <c r="AA611"/>
  <c r="AB611"/>
  <c r="AC611"/>
  <c r="AD611"/>
  <c r="AE611"/>
  <c r="AF611"/>
  <c r="AG611"/>
  <c r="AH611"/>
  <c r="AI611"/>
  <c r="AJ611"/>
  <c r="AK611"/>
  <c r="AL611"/>
  <c r="AM611"/>
  <c r="AN611"/>
  <c r="AO611"/>
  <c r="AP611"/>
  <c r="C612"/>
  <c r="D612"/>
  <c r="E612"/>
  <c r="F612"/>
  <c r="G612"/>
  <c r="H612"/>
  <c r="I612"/>
  <c r="J612"/>
  <c r="K612"/>
  <c r="L612"/>
  <c r="M612"/>
  <c r="N612"/>
  <c r="O612"/>
  <c r="P612"/>
  <c r="Q612"/>
  <c r="R612"/>
  <c r="S612"/>
  <c r="T612"/>
  <c r="U612"/>
  <c r="V612"/>
  <c r="W612"/>
  <c r="X612"/>
  <c r="Y612"/>
  <c r="Z612"/>
  <c r="AA612"/>
  <c r="AB612"/>
  <c r="AC612"/>
  <c r="AD612"/>
  <c r="AE612"/>
  <c r="AF612"/>
  <c r="AG612"/>
  <c r="AH612"/>
  <c r="AI612"/>
  <c r="AJ612"/>
  <c r="AK612"/>
  <c r="AL612"/>
  <c r="AM612"/>
  <c r="AN612"/>
  <c r="AO612"/>
  <c r="AP612"/>
  <c r="C613"/>
  <c r="D613"/>
  <c r="E613"/>
  <c r="F613"/>
  <c r="G613"/>
  <c r="H613"/>
  <c r="I613"/>
  <c r="J613"/>
  <c r="K613"/>
  <c r="L613"/>
  <c r="M613"/>
  <c r="N613"/>
  <c r="O613"/>
  <c r="P613"/>
  <c r="Q613"/>
  <c r="R613"/>
  <c r="S613"/>
  <c r="T613"/>
  <c r="U613"/>
  <c r="V613"/>
  <c r="W613"/>
  <c r="X613"/>
  <c r="Y613"/>
  <c r="Z613"/>
  <c r="AA613"/>
  <c r="AB613"/>
  <c r="AC613"/>
  <c r="AD613"/>
  <c r="AE613"/>
  <c r="AF613"/>
  <c r="AG613"/>
  <c r="AH613"/>
  <c r="AI613"/>
  <c r="AJ613"/>
  <c r="AK613"/>
  <c r="AL613"/>
  <c r="AM613"/>
  <c r="AN613"/>
  <c r="AO613"/>
  <c r="AP613"/>
  <c r="C614"/>
  <c r="D614"/>
  <c r="E614"/>
  <c r="F614"/>
  <c r="G614"/>
  <c r="H614"/>
  <c r="I614"/>
  <c r="J614"/>
  <c r="K614"/>
  <c r="L614"/>
  <c r="M614"/>
  <c r="N614"/>
  <c r="O614"/>
  <c r="P614"/>
  <c r="Q614"/>
  <c r="R614"/>
  <c r="S614"/>
  <c r="T614"/>
  <c r="U614"/>
  <c r="V614"/>
  <c r="W614"/>
  <c r="X614"/>
  <c r="Y614"/>
  <c r="Z614"/>
  <c r="AA614"/>
  <c r="AB614"/>
  <c r="AC614"/>
  <c r="AD614"/>
  <c r="AE614"/>
  <c r="AF614"/>
  <c r="AG614"/>
  <c r="AH614"/>
  <c r="AI614"/>
  <c r="AJ614"/>
  <c r="AK614"/>
  <c r="AL614"/>
  <c r="AM614"/>
  <c r="AN614"/>
  <c r="AO614"/>
  <c r="AP614"/>
  <c r="C615"/>
  <c r="D615"/>
  <c r="E615"/>
  <c r="F615"/>
  <c r="G615"/>
  <c r="H615"/>
  <c r="I615"/>
  <c r="J615"/>
  <c r="K615"/>
  <c r="L615"/>
  <c r="M615"/>
  <c r="N615"/>
  <c r="O615"/>
  <c r="P615"/>
  <c r="Q615"/>
  <c r="R615"/>
  <c r="S615"/>
  <c r="T615"/>
  <c r="U615"/>
  <c r="V615"/>
  <c r="W615"/>
  <c r="X615"/>
  <c r="Y615"/>
  <c r="Z615"/>
  <c r="AA615"/>
  <c r="AB615"/>
  <c r="AC615"/>
  <c r="AD615"/>
  <c r="AE615"/>
  <c r="AF615"/>
  <c r="AG615"/>
  <c r="AH615"/>
  <c r="AI615"/>
  <c r="AJ615"/>
  <c r="AK615"/>
  <c r="AL615"/>
  <c r="AM615"/>
  <c r="AN615"/>
  <c r="AO615"/>
  <c r="AP615"/>
  <c r="C616"/>
  <c r="D616"/>
  <c r="E616"/>
  <c r="F616"/>
  <c r="G616"/>
  <c r="H616"/>
  <c r="I616"/>
  <c r="J616"/>
  <c r="K616"/>
  <c r="L616"/>
  <c r="M616"/>
  <c r="N616"/>
  <c r="O616"/>
  <c r="P616"/>
  <c r="Q616"/>
  <c r="R616"/>
  <c r="S616"/>
  <c r="T616"/>
  <c r="U616"/>
  <c r="V616"/>
  <c r="W616"/>
  <c r="X616"/>
  <c r="Y616"/>
  <c r="Z616"/>
  <c r="AA616"/>
  <c r="AB616"/>
  <c r="AC616"/>
  <c r="AD616"/>
  <c r="AE616"/>
  <c r="AF616"/>
  <c r="AG616"/>
  <c r="AH616"/>
  <c r="AI616"/>
  <c r="AJ616"/>
  <c r="AK616"/>
  <c r="AL616"/>
  <c r="AM616"/>
  <c r="AN616"/>
  <c r="AO616"/>
  <c r="AP616"/>
  <c r="C617"/>
  <c r="D617"/>
  <c r="E617"/>
  <c r="F617"/>
  <c r="G617"/>
  <c r="H617"/>
  <c r="I617"/>
  <c r="J617"/>
  <c r="K617"/>
  <c r="L617"/>
  <c r="M617"/>
  <c r="N617"/>
  <c r="O617"/>
  <c r="P617"/>
  <c r="Q617"/>
  <c r="R617"/>
  <c r="S617"/>
  <c r="T617"/>
  <c r="U617"/>
  <c r="V617"/>
  <c r="W617"/>
  <c r="X617"/>
  <c r="Y617"/>
  <c r="Z617"/>
  <c r="AA617"/>
  <c r="AB617"/>
  <c r="AC617"/>
  <c r="AD617"/>
  <c r="AE617"/>
  <c r="AF617"/>
  <c r="AG617"/>
  <c r="AH617"/>
  <c r="AI617"/>
  <c r="AJ617"/>
  <c r="AK617"/>
  <c r="AL617"/>
  <c r="AM617"/>
  <c r="AN617"/>
  <c r="AO617"/>
  <c r="AP617"/>
  <c r="C618"/>
  <c r="D618"/>
  <c r="E618"/>
  <c r="F618"/>
  <c r="G618"/>
  <c r="H618"/>
  <c r="I618"/>
  <c r="J618"/>
  <c r="K618"/>
  <c r="L618"/>
  <c r="M618"/>
  <c r="N618"/>
  <c r="O618"/>
  <c r="P618"/>
  <c r="Q618"/>
  <c r="R618"/>
  <c r="S618"/>
  <c r="T618"/>
  <c r="U618"/>
  <c r="V618"/>
  <c r="W618"/>
  <c r="X618"/>
  <c r="Y618"/>
  <c r="Z618"/>
  <c r="AA618"/>
  <c r="AB618"/>
  <c r="AC618"/>
  <c r="AD618"/>
  <c r="AE618"/>
  <c r="AF618"/>
  <c r="AG618"/>
  <c r="AH618"/>
  <c r="AI618"/>
  <c r="AJ618"/>
  <c r="AK618"/>
  <c r="AL618"/>
  <c r="AM618"/>
  <c r="AN618"/>
  <c r="AO618"/>
  <c r="AP618"/>
  <c r="C619"/>
  <c r="D619"/>
  <c r="E619"/>
  <c r="F619"/>
  <c r="G619"/>
  <c r="H619"/>
  <c r="I619"/>
  <c r="J619"/>
  <c r="K619"/>
  <c r="L619"/>
  <c r="M619"/>
  <c r="N619"/>
  <c r="O619"/>
  <c r="P619"/>
  <c r="Q619"/>
  <c r="R619"/>
  <c r="S619"/>
  <c r="T619"/>
  <c r="U619"/>
  <c r="V619"/>
  <c r="W619"/>
  <c r="X619"/>
  <c r="Y619"/>
  <c r="Z619"/>
  <c r="AA619"/>
  <c r="AB619"/>
  <c r="AC619"/>
  <c r="AD619"/>
  <c r="AE619"/>
  <c r="AF619"/>
  <c r="AG619"/>
  <c r="AH619"/>
  <c r="AI619"/>
  <c r="AJ619"/>
  <c r="AK619"/>
  <c r="AL619"/>
  <c r="AM619"/>
  <c r="AN619"/>
  <c r="AO619"/>
  <c r="AP619"/>
  <c r="C620"/>
  <c r="D620"/>
  <c r="E620"/>
  <c r="F620"/>
  <c r="G620"/>
  <c r="H620"/>
  <c r="I620"/>
  <c r="J620"/>
  <c r="K620"/>
  <c r="L620"/>
  <c r="M620"/>
  <c r="N620"/>
  <c r="O620"/>
  <c r="P620"/>
  <c r="Q620"/>
  <c r="R620"/>
  <c r="S620"/>
  <c r="T620"/>
  <c r="U620"/>
  <c r="V620"/>
  <c r="W620"/>
  <c r="X620"/>
  <c r="Y620"/>
  <c r="Z620"/>
  <c r="AA620"/>
  <c r="AB620"/>
  <c r="AC620"/>
  <c r="AD620"/>
  <c r="AE620"/>
  <c r="AF620"/>
  <c r="AG620"/>
  <c r="AH620"/>
  <c r="AI620"/>
  <c r="AJ620"/>
  <c r="AK620"/>
  <c r="AL620"/>
  <c r="AM620"/>
  <c r="AN620"/>
  <c r="AO620"/>
  <c r="AP620"/>
  <c r="C621"/>
  <c r="D621"/>
  <c r="E621"/>
  <c r="F621"/>
  <c r="G621"/>
  <c r="H621"/>
  <c r="I621"/>
  <c r="J621"/>
  <c r="K621"/>
  <c r="L621"/>
  <c r="M621"/>
  <c r="N621"/>
  <c r="O621"/>
  <c r="P621"/>
  <c r="Q621"/>
  <c r="R621"/>
  <c r="S621"/>
  <c r="T621"/>
  <c r="U621"/>
  <c r="V621"/>
  <c r="W621"/>
  <c r="X621"/>
  <c r="Y621"/>
  <c r="Z621"/>
  <c r="AA621"/>
  <c r="AB621"/>
  <c r="AC621"/>
  <c r="AD621"/>
  <c r="AE621"/>
  <c r="AF621"/>
  <c r="AG621"/>
  <c r="AH621"/>
  <c r="AI621"/>
  <c r="AJ621"/>
  <c r="AK621"/>
  <c r="AL621"/>
  <c r="AM621"/>
  <c r="AN621"/>
  <c r="AO621"/>
  <c r="AP621"/>
  <c r="C622"/>
  <c r="D622"/>
  <c r="E622"/>
  <c r="F622"/>
  <c r="G622"/>
  <c r="H622"/>
  <c r="I622"/>
  <c r="J622"/>
  <c r="K622"/>
  <c r="L622"/>
  <c r="M622"/>
  <c r="N622"/>
  <c r="O622"/>
  <c r="P622"/>
  <c r="Q622"/>
  <c r="R622"/>
  <c r="S622"/>
  <c r="T622"/>
  <c r="U622"/>
  <c r="V622"/>
  <c r="W622"/>
  <c r="X622"/>
  <c r="Y622"/>
  <c r="Z622"/>
  <c r="AA622"/>
  <c r="AB622"/>
  <c r="AC622"/>
  <c r="AD622"/>
  <c r="AE622"/>
  <c r="AF622"/>
  <c r="AG622"/>
  <c r="AH622"/>
  <c r="AI622"/>
  <c r="AJ622"/>
  <c r="AK622"/>
  <c r="AL622"/>
  <c r="AM622"/>
  <c r="AN622"/>
  <c r="AO622"/>
  <c r="AP622"/>
  <c r="C623"/>
  <c r="D623"/>
  <c r="E623"/>
  <c r="F623"/>
  <c r="G623"/>
  <c r="H623"/>
  <c r="I623"/>
  <c r="J623"/>
  <c r="K623"/>
  <c r="L623"/>
  <c r="M623"/>
  <c r="N623"/>
  <c r="O623"/>
  <c r="P623"/>
  <c r="Q623"/>
  <c r="R623"/>
  <c r="S623"/>
  <c r="T623"/>
  <c r="U623"/>
  <c r="V623"/>
  <c r="W623"/>
  <c r="X623"/>
  <c r="Y623"/>
  <c r="Z623"/>
  <c r="AA623"/>
  <c r="AB623"/>
  <c r="AC623"/>
  <c r="AD623"/>
  <c r="AE623"/>
  <c r="AF623"/>
  <c r="AG623"/>
  <c r="AH623"/>
  <c r="AI623"/>
  <c r="AJ623"/>
  <c r="AK623"/>
  <c r="AL623"/>
  <c r="AM623"/>
  <c r="AN623"/>
  <c r="AO623"/>
  <c r="AP623"/>
  <c r="C624"/>
  <c r="D624"/>
  <c r="E624"/>
  <c r="F624"/>
  <c r="G624"/>
  <c r="H624"/>
  <c r="I624"/>
  <c r="J624"/>
  <c r="K624"/>
  <c r="L624"/>
  <c r="M624"/>
  <c r="N624"/>
  <c r="O624"/>
  <c r="P624"/>
  <c r="Q624"/>
  <c r="R624"/>
  <c r="S624"/>
  <c r="T624"/>
  <c r="U624"/>
  <c r="V624"/>
  <c r="W624"/>
  <c r="X624"/>
  <c r="Y624"/>
  <c r="Z624"/>
  <c r="AA624"/>
  <c r="AB624"/>
  <c r="AC624"/>
  <c r="AD624"/>
  <c r="AE624"/>
  <c r="AF624"/>
  <c r="AG624"/>
  <c r="AH624"/>
  <c r="AI624"/>
  <c r="AJ624"/>
  <c r="AK624"/>
  <c r="AL624"/>
  <c r="AM624"/>
  <c r="AN624"/>
  <c r="AO624"/>
  <c r="AP624"/>
  <c r="C625"/>
  <c r="D625"/>
  <c r="E625"/>
  <c r="F625"/>
  <c r="G625"/>
  <c r="H625"/>
  <c r="I625"/>
  <c r="J625"/>
  <c r="K625"/>
  <c r="L625"/>
  <c r="M625"/>
  <c r="N625"/>
  <c r="O625"/>
  <c r="P625"/>
  <c r="Q625"/>
  <c r="R625"/>
  <c r="S625"/>
  <c r="T625"/>
  <c r="U625"/>
  <c r="V625"/>
  <c r="W625"/>
  <c r="X625"/>
  <c r="Y625"/>
  <c r="Z625"/>
  <c r="AA625"/>
  <c r="AB625"/>
  <c r="AC625"/>
  <c r="AD625"/>
  <c r="AE625"/>
  <c r="AF625"/>
  <c r="AG625"/>
  <c r="AH625"/>
  <c r="AI625"/>
  <c r="AJ625"/>
  <c r="AK625"/>
  <c r="AL625"/>
  <c r="AM625"/>
  <c r="AN625"/>
  <c r="AO625"/>
  <c r="AP625"/>
  <c r="C626"/>
  <c r="D626"/>
  <c r="E626"/>
  <c r="F626"/>
  <c r="G626"/>
  <c r="H626"/>
  <c r="I626"/>
  <c r="J626"/>
  <c r="K626"/>
  <c r="L626"/>
  <c r="M626"/>
  <c r="N626"/>
  <c r="O626"/>
  <c r="P626"/>
  <c r="Q626"/>
  <c r="R626"/>
  <c r="S626"/>
  <c r="T626"/>
  <c r="U626"/>
  <c r="V626"/>
  <c r="W626"/>
  <c r="X626"/>
  <c r="Y626"/>
  <c r="Z626"/>
  <c r="AA626"/>
  <c r="AB626"/>
  <c r="AC626"/>
  <c r="AD626"/>
  <c r="AE626"/>
  <c r="AF626"/>
  <c r="AG626"/>
  <c r="AH626"/>
  <c r="AI626"/>
  <c r="AJ626"/>
  <c r="AK626"/>
  <c r="AL626"/>
  <c r="AM626"/>
  <c r="AN626"/>
  <c r="AO626"/>
  <c r="AP626"/>
  <c r="C627"/>
  <c r="D627"/>
  <c r="E627"/>
  <c r="F627"/>
  <c r="G627"/>
  <c r="H627"/>
  <c r="I627"/>
  <c r="J627"/>
  <c r="K627"/>
  <c r="L627"/>
  <c r="M627"/>
  <c r="N627"/>
  <c r="O627"/>
  <c r="P627"/>
  <c r="Q627"/>
  <c r="R627"/>
  <c r="S627"/>
  <c r="T627"/>
  <c r="U627"/>
  <c r="V627"/>
  <c r="W627"/>
  <c r="X627"/>
  <c r="Y627"/>
  <c r="Z627"/>
  <c r="AA627"/>
  <c r="AB627"/>
  <c r="AC627"/>
  <c r="AD627"/>
  <c r="AE627"/>
  <c r="AF627"/>
  <c r="AG627"/>
  <c r="AH627"/>
  <c r="AI627"/>
  <c r="AJ627"/>
  <c r="AK627"/>
  <c r="AL627"/>
  <c r="AM627"/>
  <c r="AN627"/>
  <c r="AO627"/>
  <c r="AP627"/>
  <c r="C628"/>
  <c r="D628"/>
  <c r="E628"/>
  <c r="F628"/>
  <c r="G628"/>
  <c r="H628"/>
  <c r="I628"/>
  <c r="J628"/>
  <c r="K628"/>
  <c r="L628"/>
  <c r="M628"/>
  <c r="N628"/>
  <c r="O628"/>
  <c r="P628"/>
  <c r="Q628"/>
  <c r="R628"/>
  <c r="S628"/>
  <c r="T628"/>
  <c r="U628"/>
  <c r="V628"/>
  <c r="W628"/>
  <c r="X628"/>
  <c r="Y628"/>
  <c r="Z628"/>
  <c r="AA628"/>
  <c r="AB628"/>
  <c r="AC628"/>
  <c r="AD628"/>
  <c r="AE628"/>
  <c r="AF628"/>
  <c r="AG628"/>
  <c r="AH628"/>
  <c r="AI628"/>
  <c r="AJ628"/>
  <c r="AK628"/>
  <c r="AL628"/>
  <c r="AM628"/>
  <c r="AN628"/>
  <c r="AO628"/>
  <c r="AP628"/>
  <c r="C629"/>
  <c r="D629"/>
  <c r="E629"/>
  <c r="F629"/>
  <c r="G629"/>
  <c r="H629"/>
  <c r="I629"/>
  <c r="J629"/>
  <c r="K629"/>
  <c r="L629"/>
  <c r="M629"/>
  <c r="N629"/>
  <c r="O629"/>
  <c r="P629"/>
  <c r="Q629"/>
  <c r="R629"/>
  <c r="S629"/>
  <c r="T629"/>
  <c r="U629"/>
  <c r="V629"/>
  <c r="W629"/>
  <c r="X629"/>
  <c r="Y629"/>
  <c r="Z629"/>
  <c r="AA629"/>
  <c r="AB629"/>
  <c r="AC629"/>
  <c r="AD629"/>
  <c r="AE629"/>
  <c r="AF629"/>
  <c r="AG629"/>
  <c r="AH629"/>
  <c r="AI629"/>
  <c r="AJ629"/>
  <c r="AK629"/>
  <c r="AL629"/>
  <c r="AM629"/>
  <c r="AN629"/>
  <c r="AO629"/>
  <c r="AP629"/>
  <c r="C630"/>
  <c r="D630"/>
  <c r="E630"/>
  <c r="F630"/>
  <c r="G630"/>
  <c r="H630"/>
  <c r="I630"/>
  <c r="J630"/>
  <c r="K630"/>
  <c r="L630"/>
  <c r="M630"/>
  <c r="N630"/>
  <c r="O630"/>
  <c r="P630"/>
  <c r="Q630"/>
  <c r="R630"/>
  <c r="S630"/>
  <c r="T630"/>
  <c r="U630"/>
  <c r="V630"/>
  <c r="W630"/>
  <c r="X630"/>
  <c r="Y630"/>
  <c r="Z630"/>
  <c r="AA630"/>
  <c r="AB630"/>
  <c r="AC630"/>
  <c r="AD630"/>
  <c r="AE630"/>
  <c r="AF630"/>
  <c r="AG630"/>
  <c r="AH630"/>
  <c r="AI630"/>
  <c r="AJ630"/>
  <c r="AK630"/>
  <c r="AL630"/>
  <c r="AM630"/>
  <c r="AN630"/>
  <c r="AO630"/>
  <c r="AP630"/>
  <c r="C631"/>
  <c r="D631"/>
  <c r="E631"/>
  <c r="F631"/>
  <c r="G631"/>
  <c r="H631"/>
  <c r="I631"/>
  <c r="J631"/>
  <c r="K631"/>
  <c r="L631"/>
  <c r="M631"/>
  <c r="N631"/>
  <c r="O631"/>
  <c r="P631"/>
  <c r="Q631"/>
  <c r="R631"/>
  <c r="S631"/>
  <c r="T631"/>
  <c r="U631"/>
  <c r="V631"/>
  <c r="W631"/>
  <c r="X631"/>
  <c r="Y631"/>
  <c r="Z631"/>
  <c r="AA631"/>
  <c r="AB631"/>
  <c r="AC631"/>
  <c r="AD631"/>
  <c r="AE631"/>
  <c r="AF631"/>
  <c r="AG631"/>
  <c r="AH631"/>
  <c r="AI631"/>
  <c r="AJ631"/>
  <c r="AK631"/>
  <c r="AL631"/>
  <c r="AM631"/>
  <c r="AN631"/>
  <c r="AO631"/>
  <c r="AP631"/>
  <c r="C632"/>
  <c r="D632"/>
  <c r="E632"/>
  <c r="F632"/>
  <c r="G632"/>
  <c r="H632"/>
  <c r="I632"/>
  <c r="J632"/>
  <c r="K632"/>
  <c r="L632"/>
  <c r="M632"/>
  <c r="N632"/>
  <c r="O632"/>
  <c r="P632"/>
  <c r="Q632"/>
  <c r="R632"/>
  <c r="S632"/>
  <c r="T632"/>
  <c r="U632"/>
  <c r="V632"/>
  <c r="W632"/>
  <c r="X632"/>
  <c r="Y632"/>
  <c r="Z632"/>
  <c r="AA632"/>
  <c r="AB632"/>
  <c r="AC632"/>
  <c r="AD632"/>
  <c r="AE632"/>
  <c r="AF632"/>
  <c r="AG632"/>
  <c r="AH632"/>
  <c r="AI632"/>
  <c r="AJ632"/>
  <c r="AK632"/>
  <c r="AL632"/>
  <c r="AM632"/>
  <c r="AN632"/>
  <c r="AO632"/>
  <c r="AP632"/>
  <c r="C633"/>
  <c r="D633"/>
  <c r="E633"/>
  <c r="F633"/>
  <c r="G633"/>
  <c r="H633"/>
  <c r="I633"/>
  <c r="J633"/>
  <c r="K633"/>
  <c r="L633"/>
  <c r="M633"/>
  <c r="N633"/>
  <c r="O633"/>
  <c r="P633"/>
  <c r="Q633"/>
  <c r="R633"/>
  <c r="S633"/>
  <c r="T633"/>
  <c r="U633"/>
  <c r="V633"/>
  <c r="W633"/>
  <c r="X633"/>
  <c r="Y633"/>
  <c r="Z633"/>
  <c r="AA633"/>
  <c r="AB633"/>
  <c r="AC633"/>
  <c r="AD633"/>
  <c r="AE633"/>
  <c r="AF633"/>
  <c r="AG633"/>
  <c r="AH633"/>
  <c r="AI633"/>
  <c r="AJ633"/>
  <c r="AK633"/>
  <c r="AL633"/>
  <c r="AM633"/>
  <c r="AN633"/>
  <c r="AO633"/>
  <c r="AP633"/>
  <c r="C634"/>
  <c r="D634"/>
  <c r="E634"/>
  <c r="F634"/>
  <c r="G634"/>
  <c r="H634"/>
  <c r="I634"/>
  <c r="J634"/>
  <c r="K634"/>
  <c r="L634"/>
  <c r="M634"/>
  <c r="N634"/>
  <c r="O634"/>
  <c r="P634"/>
  <c r="Q634"/>
  <c r="R634"/>
  <c r="S634"/>
  <c r="T634"/>
  <c r="U634"/>
  <c r="V634"/>
  <c r="W634"/>
  <c r="X634"/>
  <c r="Y634"/>
  <c r="Z634"/>
  <c r="AA634"/>
  <c r="AB634"/>
  <c r="AC634"/>
  <c r="AD634"/>
  <c r="AE634"/>
  <c r="AF634"/>
  <c r="AG634"/>
  <c r="AH634"/>
  <c r="AI634"/>
  <c r="AJ634"/>
  <c r="AK634"/>
  <c r="AL634"/>
  <c r="AM634"/>
  <c r="AN634"/>
  <c r="AO634"/>
  <c r="AP634"/>
  <c r="C635"/>
  <c r="D635"/>
  <c r="E635"/>
  <c r="F635"/>
  <c r="G635"/>
  <c r="H635"/>
  <c r="I635"/>
  <c r="J635"/>
  <c r="K635"/>
  <c r="L635"/>
  <c r="M635"/>
  <c r="N635"/>
  <c r="O635"/>
  <c r="P635"/>
  <c r="Q635"/>
  <c r="R635"/>
  <c r="S635"/>
  <c r="T635"/>
  <c r="U635"/>
  <c r="V635"/>
  <c r="W635"/>
  <c r="X635"/>
  <c r="Y635"/>
  <c r="Z635"/>
  <c r="AA635"/>
  <c r="AB635"/>
  <c r="AC635"/>
  <c r="AD635"/>
  <c r="AE635"/>
  <c r="AF635"/>
  <c r="AG635"/>
  <c r="AH635"/>
  <c r="AI635"/>
  <c r="AJ635"/>
  <c r="AK635"/>
  <c r="AL635"/>
  <c r="AM635"/>
  <c r="AN635"/>
  <c r="AO635"/>
  <c r="AP635"/>
  <c r="C636"/>
  <c r="D636"/>
  <c r="E636"/>
  <c r="F636"/>
  <c r="G636"/>
  <c r="H636"/>
  <c r="I636"/>
  <c r="J636"/>
  <c r="K636"/>
  <c r="L636"/>
  <c r="M636"/>
  <c r="N636"/>
  <c r="O636"/>
  <c r="P636"/>
  <c r="Q636"/>
  <c r="R636"/>
  <c r="S636"/>
  <c r="T636"/>
  <c r="U636"/>
  <c r="V636"/>
  <c r="W636"/>
  <c r="X636"/>
  <c r="Y636"/>
  <c r="Z636"/>
  <c r="AA636"/>
  <c r="AB636"/>
  <c r="AC636"/>
  <c r="AD636"/>
  <c r="AE636"/>
  <c r="AF636"/>
  <c r="AG636"/>
  <c r="AH636"/>
  <c r="AI636"/>
  <c r="AJ636"/>
  <c r="AK636"/>
  <c r="AL636"/>
  <c r="AM636"/>
  <c r="AN636"/>
  <c r="AO636"/>
  <c r="AP636"/>
  <c r="C637"/>
  <c r="D637"/>
  <c r="E637"/>
  <c r="F637"/>
  <c r="G637"/>
  <c r="H637"/>
  <c r="I637"/>
  <c r="J637"/>
  <c r="K637"/>
  <c r="L637"/>
  <c r="M637"/>
  <c r="N637"/>
  <c r="O637"/>
  <c r="P637"/>
  <c r="Q637"/>
  <c r="R637"/>
  <c r="S637"/>
  <c r="T637"/>
  <c r="U637"/>
  <c r="V637"/>
  <c r="W637"/>
  <c r="X637"/>
  <c r="Y637"/>
  <c r="Z637"/>
  <c r="AA637"/>
  <c r="AB637"/>
  <c r="AC637"/>
  <c r="AD637"/>
  <c r="AE637"/>
  <c r="AF637"/>
  <c r="AG637"/>
  <c r="AH637"/>
  <c r="AI637"/>
  <c r="AJ637"/>
  <c r="AK637"/>
  <c r="AL637"/>
  <c r="AM637"/>
  <c r="AN637"/>
  <c r="AO637"/>
  <c r="AP637"/>
  <c r="C638"/>
  <c r="D638"/>
  <c r="E638"/>
  <c r="F638"/>
  <c r="G638"/>
  <c r="H638"/>
  <c r="I638"/>
  <c r="J638"/>
  <c r="K638"/>
  <c r="L638"/>
  <c r="M638"/>
  <c r="N638"/>
  <c r="O638"/>
  <c r="P638"/>
  <c r="Q638"/>
  <c r="R638"/>
  <c r="S638"/>
  <c r="T638"/>
  <c r="U638"/>
  <c r="V638"/>
  <c r="W638"/>
  <c r="X638"/>
  <c r="Y638"/>
  <c r="Z638"/>
  <c r="AA638"/>
  <c r="AB638"/>
  <c r="AC638"/>
  <c r="AD638"/>
  <c r="AE638"/>
  <c r="AF638"/>
  <c r="AG638"/>
  <c r="AH638"/>
  <c r="AI638"/>
  <c r="AJ638"/>
  <c r="AK638"/>
  <c r="AL638"/>
  <c r="AM638"/>
  <c r="AN638"/>
  <c r="AO638"/>
  <c r="AP638"/>
  <c r="C639"/>
  <c r="D639"/>
  <c r="E639"/>
  <c r="F639"/>
  <c r="G639"/>
  <c r="H639"/>
  <c r="I639"/>
  <c r="J639"/>
  <c r="K639"/>
  <c r="L639"/>
  <c r="M639"/>
  <c r="N639"/>
  <c r="O639"/>
  <c r="P639"/>
  <c r="Q639"/>
  <c r="R639"/>
  <c r="S639"/>
  <c r="T639"/>
  <c r="U639"/>
  <c r="V639"/>
  <c r="W639"/>
  <c r="X639"/>
  <c r="Y639"/>
  <c r="Z639"/>
  <c r="AA639"/>
  <c r="AB639"/>
  <c r="AC639"/>
  <c r="AD639"/>
  <c r="AE639"/>
  <c r="AF639"/>
  <c r="AG639"/>
  <c r="AH639"/>
  <c r="AI639"/>
  <c r="AJ639"/>
  <c r="AK639"/>
  <c r="AL639"/>
  <c r="AM639"/>
  <c r="AN639"/>
  <c r="AO639"/>
  <c r="AP639"/>
  <c r="C640"/>
  <c r="D640"/>
  <c r="E640"/>
  <c r="F640"/>
  <c r="G640"/>
  <c r="H640"/>
  <c r="I640"/>
  <c r="J640"/>
  <c r="K640"/>
  <c r="L640"/>
  <c r="M640"/>
  <c r="N640"/>
  <c r="O640"/>
  <c r="P640"/>
  <c r="Q640"/>
  <c r="R640"/>
  <c r="S640"/>
  <c r="T640"/>
  <c r="U640"/>
  <c r="V640"/>
  <c r="W640"/>
  <c r="X640"/>
  <c r="Y640"/>
  <c r="Z640"/>
  <c r="AA640"/>
  <c r="AB640"/>
  <c r="AC640"/>
  <c r="AD640"/>
  <c r="AE640"/>
  <c r="AF640"/>
  <c r="AG640"/>
  <c r="AH640"/>
  <c r="AI640"/>
  <c r="AJ640"/>
  <c r="AK640"/>
  <c r="AL640"/>
  <c r="AM640"/>
  <c r="AN640"/>
  <c r="AO640"/>
  <c r="AP640"/>
  <c r="C641"/>
  <c r="D641"/>
  <c r="E641"/>
  <c r="F641"/>
  <c r="G641"/>
  <c r="H641"/>
  <c r="I641"/>
  <c r="J641"/>
  <c r="K641"/>
  <c r="L641"/>
  <c r="M641"/>
  <c r="N641"/>
  <c r="O641"/>
  <c r="P641"/>
  <c r="Q641"/>
  <c r="R641"/>
  <c r="S641"/>
  <c r="T641"/>
  <c r="U641"/>
  <c r="V641"/>
  <c r="W641"/>
  <c r="X641"/>
  <c r="Y641"/>
  <c r="Z641"/>
  <c r="AA641"/>
  <c r="AB641"/>
  <c r="AC641"/>
  <c r="AD641"/>
  <c r="AE641"/>
  <c r="AF641"/>
  <c r="AG641"/>
  <c r="AH641"/>
  <c r="AI641"/>
  <c r="AJ641"/>
  <c r="AK641"/>
  <c r="AL641"/>
  <c r="AM641"/>
  <c r="AN641"/>
  <c r="AO641"/>
  <c r="AP641"/>
  <c r="C642"/>
  <c r="D642"/>
  <c r="E642"/>
  <c r="F642"/>
  <c r="G642"/>
  <c r="H642"/>
  <c r="I642"/>
  <c r="J642"/>
  <c r="K642"/>
  <c r="L642"/>
  <c r="M642"/>
  <c r="N642"/>
  <c r="O642"/>
  <c r="P642"/>
  <c r="Q642"/>
  <c r="R642"/>
  <c r="S642"/>
  <c r="T642"/>
  <c r="U642"/>
  <c r="V642"/>
  <c r="W642"/>
  <c r="X642"/>
  <c r="Y642"/>
  <c r="Z642"/>
  <c r="AA642"/>
  <c r="AB642"/>
  <c r="AC642"/>
  <c r="AD642"/>
  <c r="AE642"/>
  <c r="AF642"/>
  <c r="AG642"/>
  <c r="AH642"/>
  <c r="AI642"/>
  <c r="AJ642"/>
  <c r="AK642"/>
  <c r="AL642"/>
  <c r="AM642"/>
  <c r="AN642"/>
  <c r="AO642"/>
  <c r="AP642"/>
  <c r="C643"/>
  <c r="D643"/>
  <c r="E643"/>
  <c r="F643"/>
  <c r="G643"/>
  <c r="H643"/>
  <c r="I643"/>
  <c r="J643"/>
  <c r="K643"/>
  <c r="L643"/>
  <c r="M643"/>
  <c r="N643"/>
  <c r="O643"/>
  <c r="P643"/>
  <c r="Q643"/>
  <c r="R643"/>
  <c r="S643"/>
  <c r="T643"/>
  <c r="U643"/>
  <c r="V643"/>
  <c r="W643"/>
  <c r="X643"/>
  <c r="Y643"/>
  <c r="Z643"/>
  <c r="AA643"/>
  <c r="AB643"/>
  <c r="AC643"/>
  <c r="AD643"/>
  <c r="AE643"/>
  <c r="AF643"/>
  <c r="AG643"/>
  <c r="AH643"/>
  <c r="AI643"/>
  <c r="AJ643"/>
  <c r="AK643"/>
  <c r="AL643"/>
  <c r="AM643"/>
  <c r="AN643"/>
  <c r="AO643"/>
  <c r="AP643"/>
  <c r="C644"/>
  <c r="D644"/>
  <c r="E644"/>
  <c r="F644"/>
  <c r="G644"/>
  <c r="H644"/>
  <c r="I644"/>
  <c r="J644"/>
  <c r="K644"/>
  <c r="L644"/>
  <c r="M644"/>
  <c r="N644"/>
  <c r="O644"/>
  <c r="P644"/>
  <c r="Q644"/>
  <c r="R644"/>
  <c r="S644"/>
  <c r="T644"/>
  <c r="U644"/>
  <c r="V644"/>
  <c r="W644"/>
  <c r="X644"/>
  <c r="Y644"/>
  <c r="Z644"/>
  <c r="AA644"/>
  <c r="AB644"/>
  <c r="AC644"/>
  <c r="AD644"/>
  <c r="AE644"/>
  <c r="AF644"/>
  <c r="AG644"/>
  <c r="AH644"/>
  <c r="AI644"/>
  <c r="AJ644"/>
  <c r="AK644"/>
  <c r="AL644"/>
  <c r="AM644"/>
  <c r="AN644"/>
  <c r="AO644"/>
  <c r="AP644"/>
  <c r="C645"/>
  <c r="D645"/>
  <c r="E645"/>
  <c r="F645"/>
  <c r="G645"/>
  <c r="H645"/>
  <c r="I645"/>
  <c r="J645"/>
  <c r="K645"/>
  <c r="L645"/>
  <c r="M645"/>
  <c r="N645"/>
  <c r="O645"/>
  <c r="P645"/>
  <c r="Q645"/>
  <c r="R645"/>
  <c r="S645"/>
  <c r="T645"/>
  <c r="U645"/>
  <c r="V645"/>
  <c r="W645"/>
  <c r="X645"/>
  <c r="Y645"/>
  <c r="Z645"/>
  <c r="AA645"/>
  <c r="AB645"/>
  <c r="AC645"/>
  <c r="AD645"/>
  <c r="AE645"/>
  <c r="AF645"/>
  <c r="AG645"/>
  <c r="AH645"/>
  <c r="AI645"/>
  <c r="AJ645"/>
  <c r="AK645"/>
  <c r="AL645"/>
  <c r="AM645"/>
  <c r="AN645"/>
  <c r="AO645"/>
  <c r="AP645"/>
  <c r="C646"/>
  <c r="D646"/>
  <c r="E646"/>
  <c r="F646"/>
  <c r="G646"/>
  <c r="H646"/>
  <c r="I646"/>
  <c r="J646"/>
  <c r="K646"/>
  <c r="L646"/>
  <c r="M646"/>
  <c r="N646"/>
  <c r="O646"/>
  <c r="P646"/>
  <c r="Q646"/>
  <c r="R646"/>
  <c r="S646"/>
  <c r="T646"/>
  <c r="U646"/>
  <c r="V646"/>
  <c r="W646"/>
  <c r="X646"/>
  <c r="Y646"/>
  <c r="Z646"/>
  <c r="AA646"/>
  <c r="AB646"/>
  <c r="AC646"/>
  <c r="AD646"/>
  <c r="AE646"/>
  <c r="AF646"/>
  <c r="AG646"/>
  <c r="AH646"/>
  <c r="AI646"/>
  <c r="AJ646"/>
  <c r="AK646"/>
  <c r="AL646"/>
  <c r="AM646"/>
  <c r="AN646"/>
  <c r="AO646"/>
  <c r="AP646"/>
  <c r="C647"/>
  <c r="D647"/>
  <c r="E647"/>
  <c r="F647"/>
  <c r="G647"/>
  <c r="H647"/>
  <c r="I647"/>
  <c r="J647"/>
  <c r="K647"/>
  <c r="L647"/>
  <c r="M647"/>
  <c r="N647"/>
  <c r="O647"/>
  <c r="P647"/>
  <c r="Q647"/>
  <c r="R647"/>
  <c r="S647"/>
  <c r="T647"/>
  <c r="U647"/>
  <c r="V647"/>
  <c r="W647"/>
  <c r="X647"/>
  <c r="Y647"/>
  <c r="Z647"/>
  <c r="AA647"/>
  <c r="AB647"/>
  <c r="AC647"/>
  <c r="AD647"/>
  <c r="AE647"/>
  <c r="AF647"/>
  <c r="AG647"/>
  <c r="AH647"/>
  <c r="AI647"/>
  <c r="AJ647"/>
  <c r="AK647"/>
  <c r="AL647"/>
  <c r="AM647"/>
  <c r="AN647"/>
  <c r="AO647"/>
  <c r="AP647"/>
  <c r="C648"/>
  <c r="D648"/>
  <c r="E648"/>
  <c r="F648"/>
  <c r="G648"/>
  <c r="H648"/>
  <c r="I648"/>
  <c r="J648"/>
  <c r="K648"/>
  <c r="L648"/>
  <c r="M648"/>
  <c r="N648"/>
  <c r="O648"/>
  <c r="P648"/>
  <c r="Q648"/>
  <c r="R648"/>
  <c r="S648"/>
  <c r="T648"/>
  <c r="U648"/>
  <c r="V648"/>
  <c r="W648"/>
  <c r="X648"/>
  <c r="Y648"/>
  <c r="Z648"/>
  <c r="AA648"/>
  <c r="AB648"/>
  <c r="AC648"/>
  <c r="AD648"/>
  <c r="AE648"/>
  <c r="AF648"/>
  <c r="AG648"/>
  <c r="AH648"/>
  <c r="AI648"/>
  <c r="AJ648"/>
  <c r="AK648"/>
  <c r="AL648"/>
  <c r="AM648"/>
  <c r="AN648"/>
  <c r="AO648"/>
  <c r="AP648"/>
  <c r="C649"/>
  <c r="D649"/>
  <c r="E649"/>
  <c r="F649"/>
  <c r="G649"/>
  <c r="H649"/>
  <c r="I649"/>
  <c r="J649"/>
  <c r="K649"/>
  <c r="L649"/>
  <c r="M649"/>
  <c r="N649"/>
  <c r="O649"/>
  <c r="P649"/>
  <c r="Q649"/>
  <c r="R649"/>
  <c r="S649"/>
  <c r="T649"/>
  <c r="U649"/>
  <c r="V649"/>
  <c r="W649"/>
  <c r="X649"/>
  <c r="Y649"/>
  <c r="Z649"/>
  <c r="AA649"/>
  <c r="AB649"/>
  <c r="AC649"/>
  <c r="AD649"/>
  <c r="AE649"/>
  <c r="AF649"/>
  <c r="AG649"/>
  <c r="AH649"/>
  <c r="AI649"/>
  <c r="AJ649"/>
  <c r="AK649"/>
  <c r="AL649"/>
  <c r="AM649"/>
  <c r="AN649"/>
  <c r="AO649"/>
  <c r="AP649"/>
  <c r="C650"/>
  <c r="D650"/>
  <c r="E650"/>
  <c r="F650"/>
  <c r="G650"/>
  <c r="H650"/>
  <c r="I650"/>
  <c r="J650"/>
  <c r="K650"/>
  <c r="L650"/>
  <c r="M650"/>
  <c r="N650"/>
  <c r="O650"/>
  <c r="P650"/>
  <c r="Q650"/>
  <c r="R650"/>
  <c r="S650"/>
  <c r="T650"/>
  <c r="U650"/>
  <c r="V650"/>
  <c r="W650"/>
  <c r="X650"/>
  <c r="Y650"/>
  <c r="Z650"/>
  <c r="AA650"/>
  <c r="AB650"/>
  <c r="AC650"/>
  <c r="AD650"/>
  <c r="AE650"/>
  <c r="AF650"/>
  <c r="AG650"/>
  <c r="AH650"/>
  <c r="AI650"/>
  <c r="AJ650"/>
  <c r="AK650"/>
  <c r="AL650"/>
  <c r="AM650"/>
  <c r="AN650"/>
  <c r="AO650"/>
  <c r="AP650"/>
  <c r="C651"/>
  <c r="D651"/>
  <c r="E651"/>
  <c r="F651"/>
  <c r="G651"/>
  <c r="H651"/>
  <c r="I651"/>
  <c r="J651"/>
  <c r="K651"/>
  <c r="L651"/>
  <c r="M651"/>
  <c r="N651"/>
  <c r="O651"/>
  <c r="P651"/>
  <c r="Q651"/>
  <c r="R651"/>
  <c r="S651"/>
  <c r="T651"/>
  <c r="U651"/>
  <c r="V651"/>
  <c r="W651"/>
  <c r="X651"/>
  <c r="Y651"/>
  <c r="Z651"/>
  <c r="AA651"/>
  <c r="AB651"/>
  <c r="AC651"/>
  <c r="AD651"/>
  <c r="AE651"/>
  <c r="AF651"/>
  <c r="AG651"/>
  <c r="AH651"/>
  <c r="AI651"/>
  <c r="AJ651"/>
  <c r="AK651"/>
  <c r="AL651"/>
  <c r="AM651"/>
  <c r="AN651"/>
  <c r="AO651"/>
  <c r="AP651"/>
  <c r="C652"/>
  <c r="D652"/>
  <c r="E652"/>
  <c r="F652"/>
  <c r="G652"/>
  <c r="H652"/>
  <c r="I652"/>
  <c r="J652"/>
  <c r="K652"/>
  <c r="L652"/>
  <c r="M652"/>
  <c r="N652"/>
  <c r="O652"/>
  <c r="P652"/>
  <c r="Q652"/>
  <c r="R652"/>
  <c r="S652"/>
  <c r="T652"/>
  <c r="U652"/>
  <c r="V652"/>
  <c r="W652"/>
  <c r="X652"/>
  <c r="Y652"/>
  <c r="Z652"/>
  <c r="AA652"/>
  <c r="AB652"/>
  <c r="AC652"/>
  <c r="AD652"/>
  <c r="AE652"/>
  <c r="AF652"/>
  <c r="AG652"/>
  <c r="AH652"/>
  <c r="AI652"/>
  <c r="AJ652"/>
  <c r="AK652"/>
  <c r="AL652"/>
  <c r="AM652"/>
  <c r="AN652"/>
  <c r="AO652"/>
  <c r="AP652"/>
  <c r="C653"/>
  <c r="D653"/>
  <c r="E653"/>
  <c r="F653"/>
  <c r="G653"/>
  <c r="H653"/>
  <c r="I653"/>
  <c r="J653"/>
  <c r="K653"/>
  <c r="L653"/>
  <c r="M653"/>
  <c r="N653"/>
  <c r="O653"/>
  <c r="P653"/>
  <c r="Q653"/>
  <c r="R653"/>
  <c r="S653"/>
  <c r="T653"/>
  <c r="U653"/>
  <c r="V653"/>
  <c r="W653"/>
  <c r="X653"/>
  <c r="Y653"/>
  <c r="Z653"/>
  <c r="AA653"/>
  <c r="AB653"/>
  <c r="AC653"/>
  <c r="AD653"/>
  <c r="AE653"/>
  <c r="AF653"/>
  <c r="AG653"/>
  <c r="AH653"/>
  <c r="AI653"/>
  <c r="AJ653"/>
  <c r="AK653"/>
  <c r="AL653"/>
  <c r="AM653"/>
  <c r="AN653"/>
  <c r="AO653"/>
  <c r="AP653"/>
  <c r="C654"/>
  <c r="D654"/>
  <c r="E654"/>
  <c r="F654"/>
  <c r="G654"/>
  <c r="H654"/>
  <c r="I654"/>
  <c r="J654"/>
  <c r="K654"/>
  <c r="L654"/>
  <c r="M654"/>
  <c r="N654"/>
  <c r="O654"/>
  <c r="P654"/>
  <c r="Q654"/>
  <c r="R654"/>
  <c r="S654"/>
  <c r="T654"/>
  <c r="U654"/>
  <c r="V654"/>
  <c r="W654"/>
  <c r="X654"/>
  <c r="Y654"/>
  <c r="Z654"/>
  <c r="AA654"/>
  <c r="AB654"/>
  <c r="AC654"/>
  <c r="AD654"/>
  <c r="AE654"/>
  <c r="AF654"/>
  <c r="AG654"/>
  <c r="AH654"/>
  <c r="AI654"/>
  <c r="AJ654"/>
  <c r="AK654"/>
  <c r="AL654"/>
  <c r="AM654"/>
  <c r="AN654"/>
  <c r="AO654"/>
  <c r="AP654"/>
  <c r="C655"/>
  <c r="D655"/>
  <c r="E655"/>
  <c r="F655"/>
  <c r="G655"/>
  <c r="H655"/>
  <c r="I655"/>
  <c r="J655"/>
  <c r="K655"/>
  <c r="L655"/>
  <c r="M655"/>
  <c r="N655"/>
  <c r="O655"/>
  <c r="P655"/>
  <c r="Q655"/>
  <c r="R655"/>
  <c r="S655"/>
  <c r="T655"/>
  <c r="U655"/>
  <c r="V655"/>
  <c r="W655"/>
  <c r="X655"/>
  <c r="Y655"/>
  <c r="Z655"/>
  <c r="AA655"/>
  <c r="AB655"/>
  <c r="AC655"/>
  <c r="AD655"/>
  <c r="AE655"/>
  <c r="AF655"/>
  <c r="AG655"/>
  <c r="AH655"/>
  <c r="AI655"/>
  <c r="AJ655"/>
  <c r="AK655"/>
  <c r="AL655"/>
  <c r="AM655"/>
  <c r="AN655"/>
  <c r="AO655"/>
  <c r="AP655"/>
  <c r="C656"/>
  <c r="D656"/>
  <c r="E656"/>
  <c r="F656"/>
  <c r="G656"/>
  <c r="H656"/>
  <c r="I656"/>
  <c r="J656"/>
  <c r="K656"/>
  <c r="L656"/>
  <c r="M656"/>
  <c r="N656"/>
  <c r="O656"/>
  <c r="P656"/>
  <c r="Q656"/>
  <c r="R656"/>
  <c r="S656"/>
  <c r="T656"/>
  <c r="U656"/>
  <c r="V656"/>
  <c r="W656"/>
  <c r="X656"/>
  <c r="Y656"/>
  <c r="Z656"/>
  <c r="AA656"/>
  <c r="AB656"/>
  <c r="AC656"/>
  <c r="AD656"/>
  <c r="AE656"/>
  <c r="AF656"/>
  <c r="AG656"/>
  <c r="AH656"/>
  <c r="AI656"/>
  <c r="AJ656"/>
  <c r="AK656"/>
  <c r="AL656"/>
  <c r="AM656"/>
  <c r="AN656"/>
  <c r="AO656"/>
  <c r="AP656"/>
  <c r="C657"/>
  <c r="D657"/>
  <c r="E657"/>
  <c r="F657"/>
  <c r="G657"/>
  <c r="H657"/>
  <c r="I657"/>
  <c r="J657"/>
  <c r="K657"/>
  <c r="L657"/>
  <c r="M657"/>
  <c r="N657"/>
  <c r="O657"/>
  <c r="P657"/>
  <c r="Q657"/>
  <c r="R657"/>
  <c r="S657"/>
  <c r="T657"/>
  <c r="U657"/>
  <c r="V657"/>
  <c r="W657"/>
  <c r="X657"/>
  <c r="Y657"/>
  <c r="Z657"/>
  <c r="AA657"/>
  <c r="AB657"/>
  <c r="AC657"/>
  <c r="AD657"/>
  <c r="AE657"/>
  <c r="AF657"/>
  <c r="AG657"/>
  <c r="AH657"/>
  <c r="AI657"/>
  <c r="AJ657"/>
  <c r="AK657"/>
  <c r="AL657"/>
  <c r="AM657"/>
  <c r="AN657"/>
  <c r="AO657"/>
  <c r="AP657"/>
  <c r="C658"/>
  <c r="D658"/>
  <c r="E658"/>
  <c r="F658"/>
  <c r="G658"/>
  <c r="H658"/>
  <c r="I658"/>
  <c r="J658"/>
  <c r="K658"/>
  <c r="L658"/>
  <c r="M658"/>
  <c r="N658"/>
  <c r="O658"/>
  <c r="P658"/>
  <c r="Q658"/>
  <c r="R658"/>
  <c r="S658"/>
  <c r="T658"/>
  <c r="U658"/>
  <c r="V658"/>
  <c r="W658"/>
  <c r="X658"/>
  <c r="Y658"/>
  <c r="Z658"/>
  <c r="AA658"/>
  <c r="AB658"/>
  <c r="AC658"/>
  <c r="AD658"/>
  <c r="AE658"/>
  <c r="AF658"/>
  <c r="AG658"/>
  <c r="AH658"/>
  <c r="AI658"/>
  <c r="AJ658"/>
  <c r="AK658"/>
  <c r="AL658"/>
  <c r="AM658"/>
  <c r="AN658"/>
  <c r="AO658"/>
  <c r="AP658"/>
  <c r="C659"/>
  <c r="D659"/>
  <c r="E659"/>
  <c r="F659"/>
  <c r="G659"/>
  <c r="H659"/>
  <c r="I659"/>
  <c r="J659"/>
  <c r="K659"/>
  <c r="L659"/>
  <c r="M659"/>
  <c r="N659"/>
  <c r="O659"/>
  <c r="P659"/>
  <c r="Q659"/>
  <c r="R659"/>
  <c r="S659"/>
  <c r="T659"/>
  <c r="U659"/>
  <c r="V659"/>
  <c r="W659"/>
  <c r="X659"/>
  <c r="Y659"/>
  <c r="Z659"/>
  <c r="AA659"/>
  <c r="AB659"/>
  <c r="AC659"/>
  <c r="AD659"/>
  <c r="AE659"/>
  <c r="AF659"/>
  <c r="AG659"/>
  <c r="AH659"/>
  <c r="AI659"/>
  <c r="AJ659"/>
  <c r="AK659"/>
  <c r="AL659"/>
  <c r="AM659"/>
  <c r="AN659"/>
  <c r="AO659"/>
  <c r="AP659"/>
  <c r="C660"/>
  <c r="D660"/>
  <c r="E660"/>
  <c r="F660"/>
  <c r="G660"/>
  <c r="H660"/>
  <c r="I660"/>
  <c r="J660"/>
  <c r="K660"/>
  <c r="L660"/>
  <c r="M660"/>
  <c r="N660"/>
  <c r="O660"/>
  <c r="P660"/>
  <c r="Q660"/>
  <c r="R660"/>
  <c r="S660"/>
  <c r="T660"/>
  <c r="U660"/>
  <c r="V660"/>
  <c r="W660"/>
  <c r="X660"/>
  <c r="Y660"/>
  <c r="Z660"/>
  <c r="AA660"/>
  <c r="AB660"/>
  <c r="AC660"/>
  <c r="AD660"/>
  <c r="AE660"/>
  <c r="AF660"/>
  <c r="AG660"/>
  <c r="AH660"/>
  <c r="AI660"/>
  <c r="AJ660"/>
  <c r="AK660"/>
  <c r="AL660"/>
  <c r="AM660"/>
  <c r="AN660"/>
  <c r="AO660"/>
  <c r="AP660"/>
  <c r="C661"/>
  <c r="D661"/>
  <c r="E661"/>
  <c r="F661"/>
  <c r="G661"/>
  <c r="H661"/>
  <c r="I661"/>
  <c r="J661"/>
  <c r="K661"/>
  <c r="L661"/>
  <c r="M661"/>
  <c r="N661"/>
  <c r="O661"/>
  <c r="P661"/>
  <c r="Q661"/>
  <c r="R661"/>
  <c r="S661"/>
  <c r="T661"/>
  <c r="U661"/>
  <c r="V661"/>
  <c r="W661"/>
  <c r="X661"/>
  <c r="Y661"/>
  <c r="Z661"/>
  <c r="AA661"/>
  <c r="AB661"/>
  <c r="AC661"/>
  <c r="AD661"/>
  <c r="AE661"/>
  <c r="AF661"/>
  <c r="AG661"/>
  <c r="AH661"/>
  <c r="AI661"/>
  <c r="AJ661"/>
  <c r="AK661"/>
  <c r="AL661"/>
  <c r="AM661"/>
  <c r="AN661"/>
  <c r="AO661"/>
  <c r="AP661"/>
  <c r="C662"/>
  <c r="D662"/>
  <c r="E662"/>
  <c r="F662"/>
  <c r="G662"/>
  <c r="H662"/>
  <c r="I662"/>
  <c r="J662"/>
  <c r="K662"/>
  <c r="L662"/>
  <c r="M662"/>
  <c r="N662"/>
  <c r="O662"/>
  <c r="P662"/>
  <c r="Q662"/>
  <c r="R662"/>
  <c r="S662"/>
  <c r="T662"/>
  <c r="U662"/>
  <c r="V662"/>
  <c r="W662"/>
  <c r="X662"/>
  <c r="Y662"/>
  <c r="Z662"/>
  <c r="AA662"/>
  <c r="AB662"/>
  <c r="AC662"/>
  <c r="AD662"/>
  <c r="AE662"/>
  <c r="AF662"/>
  <c r="AG662"/>
  <c r="AH662"/>
  <c r="AI662"/>
  <c r="AJ662"/>
  <c r="AK662"/>
  <c r="AL662"/>
  <c r="AM662"/>
  <c r="AN662"/>
  <c r="AO662"/>
  <c r="AP662"/>
  <c r="C663"/>
  <c r="D663"/>
  <c r="E663"/>
  <c r="F663"/>
  <c r="G663"/>
  <c r="H663"/>
  <c r="I663"/>
  <c r="J663"/>
  <c r="K663"/>
  <c r="L663"/>
  <c r="M663"/>
  <c r="N663"/>
  <c r="O663"/>
  <c r="P663"/>
  <c r="Q663"/>
  <c r="R663"/>
  <c r="S663"/>
  <c r="T663"/>
  <c r="U663"/>
  <c r="V663"/>
  <c r="W663"/>
  <c r="X663"/>
  <c r="Y663"/>
  <c r="Z663"/>
  <c r="AA663"/>
  <c r="AB663"/>
  <c r="AC663"/>
  <c r="AD663"/>
  <c r="AE663"/>
  <c r="AF663"/>
  <c r="AG663"/>
  <c r="AH663"/>
  <c r="AI663"/>
  <c r="AJ663"/>
  <c r="AK663"/>
  <c r="AL663"/>
  <c r="AM663"/>
  <c r="AN663"/>
  <c r="AO663"/>
  <c r="AP663"/>
  <c r="C664"/>
  <c r="D664"/>
  <c r="E664"/>
  <c r="F664"/>
  <c r="G664"/>
  <c r="H664"/>
  <c r="I664"/>
  <c r="J664"/>
  <c r="K664"/>
  <c r="L664"/>
  <c r="M664"/>
  <c r="N664"/>
  <c r="O664"/>
  <c r="P664"/>
  <c r="Q664"/>
  <c r="R664"/>
  <c r="S664"/>
  <c r="T664"/>
  <c r="U664"/>
  <c r="V664"/>
  <c r="W664"/>
  <c r="X664"/>
  <c r="Y664"/>
  <c r="Z664"/>
  <c r="AA664"/>
  <c r="AB664"/>
  <c r="AC664"/>
  <c r="AD664"/>
  <c r="AE664"/>
  <c r="AF664"/>
  <c r="AG664"/>
  <c r="AH664"/>
  <c r="AI664"/>
  <c r="AJ664"/>
  <c r="AK664"/>
  <c r="AL664"/>
  <c r="AM664"/>
  <c r="AN664"/>
  <c r="AO664"/>
  <c r="AP664"/>
  <c r="C665"/>
  <c r="D665"/>
  <c r="E665"/>
  <c r="F665"/>
  <c r="G665"/>
  <c r="H665"/>
  <c r="I665"/>
  <c r="J665"/>
  <c r="K665"/>
  <c r="L665"/>
  <c r="M665"/>
  <c r="N665"/>
  <c r="O665"/>
  <c r="P665"/>
  <c r="Q665"/>
  <c r="R665"/>
  <c r="S665"/>
  <c r="T665"/>
  <c r="U665"/>
  <c r="V665"/>
  <c r="W665"/>
  <c r="X665"/>
  <c r="Y665"/>
  <c r="Z665"/>
  <c r="AA665"/>
  <c r="AB665"/>
  <c r="AC665"/>
  <c r="AD665"/>
  <c r="AE665"/>
  <c r="AF665"/>
  <c r="AG665"/>
  <c r="AH665"/>
  <c r="AI665"/>
  <c r="AJ665"/>
  <c r="AK665"/>
  <c r="AL665"/>
  <c r="AM665"/>
  <c r="AN665"/>
  <c r="AO665"/>
  <c r="AP665"/>
  <c r="C666"/>
  <c r="D666"/>
  <c r="E666"/>
  <c r="F666"/>
  <c r="G666"/>
  <c r="H666"/>
  <c r="I666"/>
  <c r="J666"/>
  <c r="K666"/>
  <c r="L666"/>
  <c r="M666"/>
  <c r="N666"/>
  <c r="O666"/>
  <c r="P666"/>
  <c r="Q666"/>
  <c r="R666"/>
  <c r="S666"/>
  <c r="T666"/>
  <c r="U666"/>
  <c r="V666"/>
  <c r="W666"/>
  <c r="X666"/>
  <c r="Y666"/>
  <c r="Z666"/>
  <c r="AA666"/>
  <c r="AB666"/>
  <c r="AC666"/>
  <c r="AD666"/>
  <c r="AE666"/>
  <c r="AF666"/>
  <c r="AG666"/>
  <c r="AH666"/>
  <c r="AI666"/>
  <c r="AJ666"/>
  <c r="AK666"/>
  <c r="AL666"/>
  <c r="AM666"/>
  <c r="AN666"/>
  <c r="AO666"/>
  <c r="AP666"/>
  <c r="C667"/>
  <c r="D667"/>
  <c r="E667"/>
  <c r="F667"/>
  <c r="G667"/>
  <c r="H667"/>
  <c r="I667"/>
  <c r="J667"/>
  <c r="K667"/>
  <c r="L667"/>
  <c r="M667"/>
  <c r="N667"/>
  <c r="O667"/>
  <c r="P667"/>
  <c r="Q667"/>
  <c r="R667"/>
  <c r="S667"/>
  <c r="T667"/>
  <c r="U667"/>
  <c r="V667"/>
  <c r="W667"/>
  <c r="X667"/>
  <c r="Y667"/>
  <c r="Z667"/>
  <c r="AA667"/>
  <c r="AB667"/>
  <c r="AC667"/>
  <c r="AD667"/>
  <c r="AE667"/>
  <c r="AF667"/>
  <c r="AG667"/>
  <c r="AH667"/>
  <c r="AI667"/>
  <c r="AJ667"/>
  <c r="AK667"/>
  <c r="AL667"/>
  <c r="AM667"/>
  <c r="AN667"/>
  <c r="AO667"/>
  <c r="AP667"/>
  <c r="C668"/>
  <c r="D668"/>
  <c r="E668"/>
  <c r="F668"/>
  <c r="G668"/>
  <c r="H668"/>
  <c r="I668"/>
  <c r="J668"/>
  <c r="K668"/>
  <c r="L668"/>
  <c r="M668"/>
  <c r="N668"/>
  <c r="O668"/>
  <c r="P668"/>
  <c r="Q668"/>
  <c r="R668"/>
  <c r="S668"/>
  <c r="T668"/>
  <c r="U668"/>
  <c r="V668"/>
  <c r="W668"/>
  <c r="X668"/>
  <c r="Y668"/>
  <c r="Z668"/>
  <c r="AA668"/>
  <c r="AB668"/>
  <c r="AC668"/>
  <c r="AD668"/>
  <c r="AE668"/>
  <c r="AF668"/>
  <c r="AG668"/>
  <c r="AH668"/>
  <c r="AI668"/>
  <c r="AJ668"/>
  <c r="AK668"/>
  <c r="AL668"/>
  <c r="AM668"/>
  <c r="AN668"/>
  <c r="AO668"/>
  <c r="AP668"/>
  <c r="C669"/>
  <c r="D669"/>
  <c r="E669"/>
  <c r="F669"/>
  <c r="G669"/>
  <c r="H669"/>
  <c r="I669"/>
  <c r="J669"/>
  <c r="K669"/>
  <c r="L669"/>
  <c r="M669"/>
  <c r="N669"/>
  <c r="O669"/>
  <c r="P669"/>
  <c r="Q669"/>
  <c r="R669"/>
  <c r="S669"/>
  <c r="T669"/>
  <c r="U669"/>
  <c r="V669"/>
  <c r="W669"/>
  <c r="X669"/>
  <c r="Y669"/>
  <c r="Z669"/>
  <c r="AA669"/>
  <c r="AB669"/>
  <c r="AC669"/>
  <c r="AD669"/>
  <c r="AE669"/>
  <c r="AF669"/>
  <c r="AG669"/>
  <c r="AH669"/>
  <c r="AI669"/>
  <c r="AJ669"/>
  <c r="AK669"/>
  <c r="AL669"/>
  <c r="AM669"/>
  <c r="AN669"/>
  <c r="AO669"/>
  <c r="AP669"/>
  <c r="C670"/>
  <c r="D670"/>
  <c r="E670"/>
  <c r="F670"/>
  <c r="G670"/>
  <c r="H670"/>
  <c r="I670"/>
  <c r="J670"/>
  <c r="K670"/>
  <c r="L670"/>
  <c r="M670"/>
  <c r="N670"/>
  <c r="O670"/>
  <c r="P670"/>
  <c r="Q670"/>
  <c r="R670"/>
  <c r="S670"/>
  <c r="T670"/>
  <c r="U670"/>
  <c r="V670"/>
  <c r="W670"/>
  <c r="X670"/>
  <c r="Y670"/>
  <c r="Z670"/>
  <c r="AA670"/>
  <c r="AB670"/>
  <c r="AC670"/>
  <c r="AD670"/>
  <c r="AE670"/>
  <c r="AF670"/>
  <c r="AG670"/>
  <c r="AH670"/>
  <c r="AI670"/>
  <c r="AJ670"/>
  <c r="AK670"/>
  <c r="AL670"/>
  <c r="AM670"/>
  <c r="AN670"/>
  <c r="AO670"/>
  <c r="AP670"/>
  <c r="C671"/>
  <c r="D671"/>
  <c r="E671"/>
  <c r="F671"/>
  <c r="G671"/>
  <c r="H671"/>
  <c r="I671"/>
  <c r="J671"/>
  <c r="K671"/>
  <c r="L671"/>
  <c r="M671"/>
  <c r="N671"/>
  <c r="O671"/>
  <c r="P671"/>
  <c r="Q671"/>
  <c r="R671"/>
  <c r="S671"/>
  <c r="T671"/>
  <c r="U671"/>
  <c r="V671"/>
  <c r="W671"/>
  <c r="X671"/>
  <c r="Y671"/>
  <c r="Z671"/>
  <c r="AA671"/>
  <c r="AB671"/>
  <c r="AC671"/>
  <c r="AD671"/>
  <c r="AE671"/>
  <c r="AF671"/>
  <c r="AG671"/>
  <c r="AH671"/>
  <c r="AI671"/>
  <c r="AJ671"/>
  <c r="AK671"/>
  <c r="AL671"/>
  <c r="AM671"/>
  <c r="AN671"/>
  <c r="AO671"/>
  <c r="AP671"/>
  <c r="C672"/>
  <c r="D672"/>
  <c r="E672"/>
  <c r="F672"/>
  <c r="G672"/>
  <c r="H672"/>
  <c r="I672"/>
  <c r="J672"/>
  <c r="K672"/>
  <c r="L672"/>
  <c r="M672"/>
  <c r="N672"/>
  <c r="O672"/>
  <c r="P672"/>
  <c r="Q672"/>
  <c r="R672"/>
  <c r="S672"/>
  <c r="T672"/>
  <c r="U672"/>
  <c r="V672"/>
  <c r="W672"/>
  <c r="X672"/>
  <c r="Y672"/>
  <c r="Z672"/>
  <c r="AA672"/>
  <c r="AB672"/>
  <c r="AC672"/>
  <c r="AD672"/>
  <c r="AE672"/>
  <c r="AF672"/>
  <c r="AG672"/>
  <c r="AH672"/>
  <c r="AI672"/>
  <c r="AJ672"/>
  <c r="AK672"/>
  <c r="AL672"/>
  <c r="AM672"/>
  <c r="AN672"/>
  <c r="AO672"/>
  <c r="AP672"/>
  <c r="C673"/>
  <c r="D673"/>
  <c r="E673"/>
  <c r="F673"/>
  <c r="G673"/>
  <c r="H673"/>
  <c r="I673"/>
  <c r="J673"/>
  <c r="K673"/>
  <c r="L673"/>
  <c r="M673"/>
  <c r="N673"/>
  <c r="O673"/>
  <c r="P673"/>
  <c r="Q673"/>
  <c r="R673"/>
  <c r="S673"/>
  <c r="T673"/>
  <c r="U673"/>
  <c r="V673"/>
  <c r="W673"/>
  <c r="X673"/>
  <c r="Y673"/>
  <c r="Z673"/>
  <c r="AA673"/>
  <c r="AB673"/>
  <c r="AC673"/>
  <c r="AD673"/>
  <c r="AE673"/>
  <c r="AF673"/>
  <c r="AG673"/>
  <c r="AH673"/>
  <c r="AI673"/>
  <c r="AJ673"/>
  <c r="AK673"/>
  <c r="AL673"/>
  <c r="AM673"/>
  <c r="AN673"/>
  <c r="AO673"/>
  <c r="AP673"/>
  <c r="C674"/>
  <c r="D674"/>
  <c r="E674"/>
  <c r="F674"/>
  <c r="G674"/>
  <c r="H674"/>
  <c r="I674"/>
  <c r="J674"/>
  <c r="K674"/>
  <c r="L674"/>
  <c r="M674"/>
  <c r="N674"/>
  <c r="O674"/>
  <c r="P674"/>
  <c r="Q674"/>
  <c r="R674"/>
  <c r="S674"/>
  <c r="T674"/>
  <c r="U674"/>
  <c r="V674"/>
  <c r="W674"/>
  <c r="X674"/>
  <c r="Y674"/>
  <c r="Z674"/>
  <c r="AA674"/>
  <c r="AB674"/>
  <c r="AC674"/>
  <c r="AD674"/>
  <c r="AE674"/>
  <c r="AF674"/>
  <c r="AG674"/>
  <c r="AH674"/>
  <c r="AI674"/>
  <c r="AJ674"/>
  <c r="AK674"/>
  <c r="AL674"/>
  <c r="AM674"/>
  <c r="AN674"/>
  <c r="AO674"/>
  <c r="AP674"/>
  <c r="C675"/>
  <c r="D675"/>
  <c r="E675"/>
  <c r="F675"/>
  <c r="G675"/>
  <c r="H675"/>
  <c r="I675"/>
  <c r="J675"/>
  <c r="K675"/>
  <c r="L675"/>
  <c r="M675"/>
  <c r="N675"/>
  <c r="O675"/>
  <c r="P675"/>
  <c r="Q675"/>
  <c r="R675"/>
  <c r="S675"/>
  <c r="T675"/>
  <c r="U675"/>
  <c r="V675"/>
  <c r="W675"/>
  <c r="X675"/>
  <c r="Y675"/>
  <c r="Z675"/>
  <c r="AA675"/>
  <c r="AB675"/>
  <c r="AC675"/>
  <c r="AD675"/>
  <c r="AE675"/>
  <c r="AF675"/>
  <c r="AG675"/>
  <c r="AH675"/>
  <c r="AI675"/>
  <c r="AJ675"/>
  <c r="AK675"/>
  <c r="AL675"/>
  <c r="AM675"/>
  <c r="AN675"/>
  <c r="AO675"/>
  <c r="AP675"/>
  <c r="C676"/>
  <c r="D676"/>
  <c r="E676"/>
  <c r="F676"/>
  <c r="G676"/>
  <c r="H676"/>
  <c r="I676"/>
  <c r="J676"/>
  <c r="K676"/>
  <c r="L676"/>
  <c r="M676"/>
  <c r="N676"/>
  <c r="O676"/>
  <c r="P676"/>
  <c r="Q676"/>
  <c r="R676"/>
  <c r="S676"/>
  <c r="T676"/>
  <c r="U676"/>
  <c r="V676"/>
  <c r="W676"/>
  <c r="X676"/>
  <c r="Y676"/>
  <c r="Z676"/>
  <c r="AA676"/>
  <c r="AB676"/>
  <c r="AC676"/>
  <c r="AD676"/>
  <c r="AE676"/>
  <c r="AF676"/>
  <c r="AG676"/>
  <c r="AH676"/>
  <c r="AI676"/>
  <c r="AJ676"/>
  <c r="AK676"/>
  <c r="AL676"/>
  <c r="AM676"/>
  <c r="AN676"/>
  <c r="AO676"/>
  <c r="AP676"/>
  <c r="C677"/>
  <c r="D677"/>
  <c r="E677"/>
  <c r="F677"/>
  <c r="G677"/>
  <c r="H677"/>
  <c r="I677"/>
  <c r="J677"/>
  <c r="K677"/>
  <c r="L677"/>
  <c r="M677"/>
  <c r="N677"/>
  <c r="O677"/>
  <c r="P677"/>
  <c r="Q677"/>
  <c r="R677"/>
  <c r="S677"/>
  <c r="T677"/>
  <c r="U677"/>
  <c r="V677"/>
  <c r="W677"/>
  <c r="X677"/>
  <c r="Y677"/>
  <c r="Z677"/>
  <c r="AA677"/>
  <c r="AB677"/>
  <c r="AC677"/>
  <c r="AD677"/>
  <c r="AE677"/>
  <c r="AF677"/>
  <c r="AG677"/>
  <c r="AH677"/>
  <c r="AI677"/>
  <c r="AJ677"/>
  <c r="AK677"/>
  <c r="AL677"/>
  <c r="AM677"/>
  <c r="AN677"/>
  <c r="AO677"/>
  <c r="AP677"/>
  <c r="C678"/>
  <c r="D678"/>
  <c r="E678"/>
  <c r="F678"/>
  <c r="G678"/>
  <c r="H678"/>
  <c r="I678"/>
  <c r="J678"/>
  <c r="K678"/>
  <c r="L678"/>
  <c r="M678"/>
  <c r="N678"/>
  <c r="O678"/>
  <c r="P678"/>
  <c r="Q678"/>
  <c r="R678"/>
  <c r="S678"/>
  <c r="T678"/>
  <c r="U678"/>
  <c r="V678"/>
  <c r="W678"/>
  <c r="X678"/>
  <c r="Y678"/>
  <c r="Z678"/>
  <c r="AA678"/>
  <c r="AB678"/>
  <c r="AC678"/>
  <c r="AD678"/>
  <c r="AE678"/>
  <c r="AF678"/>
  <c r="AG678"/>
  <c r="AH678"/>
  <c r="AI678"/>
  <c r="AJ678"/>
  <c r="AK678"/>
  <c r="AL678"/>
  <c r="AM678"/>
  <c r="AN678"/>
  <c r="AO678"/>
  <c r="AP678"/>
  <c r="C679"/>
  <c r="D679"/>
  <c r="E679"/>
  <c r="F679"/>
  <c r="G679"/>
  <c r="H679"/>
  <c r="I679"/>
  <c r="J679"/>
  <c r="K679"/>
  <c r="L679"/>
  <c r="M679"/>
  <c r="N679"/>
  <c r="O679"/>
  <c r="P679"/>
  <c r="Q679"/>
  <c r="R679"/>
  <c r="S679"/>
  <c r="T679"/>
  <c r="U679"/>
  <c r="V679"/>
  <c r="W679"/>
  <c r="X679"/>
  <c r="Y679"/>
  <c r="Z679"/>
  <c r="AA679"/>
  <c r="AB679"/>
  <c r="AC679"/>
  <c r="AD679"/>
  <c r="AE679"/>
  <c r="AF679"/>
  <c r="AG679"/>
  <c r="AH679"/>
  <c r="AI679"/>
  <c r="AJ679"/>
  <c r="AK679"/>
  <c r="AL679"/>
  <c r="AM679"/>
  <c r="AN679"/>
  <c r="AO679"/>
  <c r="AP679"/>
  <c r="C680"/>
  <c r="D680"/>
  <c r="E680"/>
  <c r="F680"/>
  <c r="G680"/>
  <c r="H680"/>
  <c r="I680"/>
  <c r="J680"/>
  <c r="K680"/>
  <c r="L680"/>
  <c r="M680"/>
  <c r="N680"/>
  <c r="O680"/>
  <c r="P680"/>
  <c r="Q680"/>
  <c r="R680"/>
  <c r="S680"/>
  <c r="T680"/>
  <c r="U680"/>
  <c r="V680"/>
  <c r="W680"/>
  <c r="X680"/>
  <c r="Y680"/>
  <c r="Z680"/>
  <c r="AA680"/>
  <c r="AB680"/>
  <c r="AC680"/>
  <c r="AD680"/>
  <c r="AE680"/>
  <c r="AF680"/>
  <c r="AG680"/>
  <c r="AH680"/>
  <c r="AI680"/>
  <c r="AJ680"/>
  <c r="AK680"/>
  <c r="AL680"/>
  <c r="AM680"/>
  <c r="AN680"/>
  <c r="AO680"/>
  <c r="AP680"/>
  <c r="C681"/>
  <c r="D681"/>
  <c r="E681"/>
  <c r="F681"/>
  <c r="G681"/>
  <c r="H681"/>
  <c r="I681"/>
  <c r="J681"/>
  <c r="K681"/>
  <c r="L681"/>
  <c r="M681"/>
  <c r="N681"/>
  <c r="O681"/>
  <c r="P681"/>
  <c r="Q681"/>
  <c r="R681"/>
  <c r="S681"/>
  <c r="T681"/>
  <c r="U681"/>
  <c r="V681"/>
  <c r="W681"/>
  <c r="X681"/>
  <c r="Y681"/>
  <c r="Z681"/>
  <c r="AA681"/>
  <c r="AB681"/>
  <c r="AC681"/>
  <c r="AD681"/>
  <c r="AE681"/>
  <c r="AF681"/>
  <c r="AG681"/>
  <c r="AH681"/>
  <c r="AI681"/>
  <c r="AJ681"/>
  <c r="AK681"/>
  <c r="AL681"/>
  <c r="AM681"/>
  <c r="AN681"/>
  <c r="AO681"/>
  <c r="AP681"/>
  <c r="C682"/>
  <c r="D682"/>
  <c r="E682"/>
  <c r="F682"/>
  <c r="G682"/>
  <c r="H682"/>
  <c r="I682"/>
  <c r="J682"/>
  <c r="K682"/>
  <c r="L682"/>
  <c r="M682"/>
  <c r="N682"/>
  <c r="O682"/>
  <c r="P682"/>
  <c r="Q682"/>
  <c r="R682"/>
  <c r="S682"/>
  <c r="T682"/>
  <c r="U682"/>
  <c r="V682"/>
  <c r="W682"/>
  <c r="X682"/>
  <c r="Y682"/>
  <c r="Z682"/>
  <c r="AA682"/>
  <c r="AB682"/>
  <c r="AC682"/>
  <c r="AD682"/>
  <c r="AE682"/>
  <c r="AF682"/>
  <c r="AG682"/>
  <c r="AH682"/>
  <c r="AI682"/>
  <c r="AJ682"/>
  <c r="AK682"/>
  <c r="AL682"/>
  <c r="AM682"/>
  <c r="AN682"/>
  <c r="AO682"/>
  <c r="AP682"/>
  <c r="C683"/>
  <c r="D683"/>
  <c r="E683"/>
  <c r="F683"/>
  <c r="G683"/>
  <c r="H683"/>
  <c r="I683"/>
  <c r="J683"/>
  <c r="K683"/>
  <c r="L683"/>
  <c r="M683"/>
  <c r="N683"/>
  <c r="O683"/>
  <c r="P683"/>
  <c r="Q683"/>
  <c r="R683"/>
  <c r="S683"/>
  <c r="T683"/>
  <c r="U683"/>
  <c r="V683"/>
  <c r="W683"/>
  <c r="X683"/>
  <c r="Y683"/>
  <c r="Z683"/>
  <c r="AA683"/>
  <c r="AB683"/>
  <c r="AC683"/>
  <c r="AD683"/>
  <c r="AE683"/>
  <c r="AF683"/>
  <c r="AG683"/>
  <c r="AH683"/>
  <c r="AI683"/>
  <c r="AJ683"/>
  <c r="AK683"/>
  <c r="AL683"/>
  <c r="AM683"/>
  <c r="AN683"/>
  <c r="AO683"/>
  <c r="AP683"/>
  <c r="C684"/>
  <c r="D684"/>
  <c r="E684"/>
  <c r="F684"/>
  <c r="G684"/>
  <c r="H684"/>
  <c r="I684"/>
  <c r="J684"/>
  <c r="K684"/>
  <c r="L684"/>
  <c r="M684"/>
  <c r="N684"/>
  <c r="O684"/>
  <c r="P684"/>
  <c r="Q684"/>
  <c r="R684"/>
  <c r="S684"/>
  <c r="T684"/>
  <c r="U684"/>
  <c r="V684"/>
  <c r="W684"/>
  <c r="X684"/>
  <c r="Y684"/>
  <c r="Z684"/>
  <c r="AA684"/>
  <c r="AB684"/>
  <c r="AC684"/>
  <c r="AD684"/>
  <c r="AE684"/>
  <c r="AF684"/>
  <c r="AG684"/>
  <c r="AH684"/>
  <c r="AI684"/>
  <c r="AJ684"/>
  <c r="AK684"/>
  <c r="AL684"/>
  <c r="AM684"/>
  <c r="AN684"/>
  <c r="AO684"/>
  <c r="AP684"/>
  <c r="C685"/>
  <c r="D685"/>
  <c r="E685"/>
  <c r="F685"/>
  <c r="G685"/>
  <c r="H685"/>
  <c r="I685"/>
  <c r="J685"/>
  <c r="K685"/>
  <c r="L685"/>
  <c r="M685"/>
  <c r="N685"/>
  <c r="O685"/>
  <c r="P685"/>
  <c r="Q685"/>
  <c r="R685"/>
  <c r="S685"/>
  <c r="T685"/>
  <c r="U685"/>
  <c r="V685"/>
  <c r="W685"/>
  <c r="X685"/>
  <c r="Y685"/>
  <c r="Z685"/>
  <c r="AA685"/>
  <c r="AB685"/>
  <c r="AC685"/>
  <c r="AD685"/>
  <c r="AE685"/>
  <c r="AF685"/>
  <c r="AG685"/>
  <c r="AH685"/>
  <c r="AI685"/>
  <c r="AJ685"/>
  <c r="AK685"/>
  <c r="AL685"/>
  <c r="AM685"/>
  <c r="AN685"/>
  <c r="AO685"/>
  <c r="AP685"/>
  <c r="C686"/>
  <c r="D686"/>
  <c r="E686"/>
  <c r="F686"/>
  <c r="G686"/>
  <c r="H686"/>
  <c r="I686"/>
  <c r="J686"/>
  <c r="K686"/>
  <c r="L686"/>
  <c r="M686"/>
  <c r="N686"/>
  <c r="O686"/>
  <c r="P686"/>
  <c r="Q686"/>
  <c r="R686"/>
  <c r="S686"/>
  <c r="T686"/>
  <c r="U686"/>
  <c r="V686"/>
  <c r="W686"/>
  <c r="X686"/>
  <c r="Y686"/>
  <c r="Z686"/>
  <c r="AA686"/>
  <c r="AB686"/>
  <c r="AC686"/>
  <c r="AD686"/>
  <c r="AE686"/>
  <c r="AF686"/>
  <c r="AG686"/>
  <c r="AH686"/>
  <c r="AI686"/>
  <c r="AJ686"/>
  <c r="AK686"/>
  <c r="AL686"/>
  <c r="AM686"/>
  <c r="AN686"/>
  <c r="AO686"/>
  <c r="AP686"/>
  <c r="C687"/>
  <c r="D687"/>
  <c r="E687"/>
  <c r="F687"/>
  <c r="G687"/>
  <c r="H687"/>
  <c r="I687"/>
  <c r="J687"/>
  <c r="K687"/>
  <c r="L687"/>
  <c r="M687"/>
  <c r="N687"/>
  <c r="O687"/>
  <c r="P687"/>
  <c r="Q687"/>
  <c r="R687"/>
  <c r="S687"/>
  <c r="T687"/>
  <c r="U687"/>
  <c r="V687"/>
  <c r="W687"/>
  <c r="X687"/>
  <c r="Y687"/>
  <c r="Z687"/>
  <c r="AA687"/>
  <c r="AB687"/>
  <c r="AC687"/>
  <c r="AD687"/>
  <c r="AE687"/>
  <c r="AF687"/>
  <c r="AG687"/>
  <c r="AH687"/>
  <c r="AI687"/>
  <c r="AJ687"/>
  <c r="AK687"/>
  <c r="AL687"/>
  <c r="AM687"/>
  <c r="AN687"/>
  <c r="AO687"/>
  <c r="AP687"/>
  <c r="C688"/>
  <c r="D688"/>
  <c r="E688"/>
  <c r="F688"/>
  <c r="G688"/>
  <c r="H688"/>
  <c r="I688"/>
  <c r="J688"/>
  <c r="K688"/>
  <c r="L688"/>
  <c r="M688"/>
  <c r="N688"/>
  <c r="O688"/>
  <c r="P688"/>
  <c r="Q688"/>
  <c r="R688"/>
  <c r="S688"/>
  <c r="T688"/>
  <c r="U688"/>
  <c r="V688"/>
  <c r="W688"/>
  <c r="X688"/>
  <c r="Y688"/>
  <c r="Z688"/>
  <c r="AA688"/>
  <c r="AB688"/>
  <c r="AC688"/>
  <c r="AD688"/>
  <c r="AE688"/>
  <c r="AF688"/>
  <c r="AG688"/>
  <c r="AH688"/>
  <c r="AI688"/>
  <c r="AJ688"/>
  <c r="AK688"/>
  <c r="AL688"/>
  <c r="AM688"/>
  <c r="AN688"/>
  <c r="AO688"/>
  <c r="AP688"/>
  <c r="C689"/>
  <c r="D689"/>
  <c r="E689"/>
  <c r="F689"/>
  <c r="G689"/>
  <c r="H689"/>
  <c r="I689"/>
  <c r="J689"/>
  <c r="K689"/>
  <c r="L689"/>
  <c r="M689"/>
  <c r="N689"/>
  <c r="O689"/>
  <c r="P689"/>
  <c r="Q689"/>
  <c r="R689"/>
  <c r="S689"/>
  <c r="T689"/>
  <c r="U689"/>
  <c r="V689"/>
  <c r="W689"/>
  <c r="X689"/>
  <c r="Y689"/>
  <c r="Z689"/>
  <c r="AA689"/>
  <c r="AB689"/>
  <c r="AC689"/>
  <c r="AD689"/>
  <c r="AE689"/>
  <c r="AF689"/>
  <c r="AG689"/>
  <c r="AH689"/>
  <c r="AI689"/>
  <c r="AJ689"/>
  <c r="AK689"/>
  <c r="AL689"/>
  <c r="AM689"/>
  <c r="AN689"/>
  <c r="AO689"/>
  <c r="AP689"/>
  <c r="C690"/>
  <c r="D690"/>
  <c r="E690"/>
  <c r="F690"/>
  <c r="G690"/>
  <c r="H690"/>
  <c r="I690"/>
  <c r="J690"/>
  <c r="K690"/>
  <c r="L690"/>
  <c r="M690"/>
  <c r="N690"/>
  <c r="O690"/>
  <c r="P690"/>
  <c r="Q690"/>
  <c r="R690"/>
  <c r="S690"/>
  <c r="T690"/>
  <c r="U690"/>
  <c r="V690"/>
  <c r="W690"/>
  <c r="X690"/>
  <c r="Y690"/>
  <c r="Z690"/>
  <c r="AA690"/>
  <c r="AB690"/>
  <c r="AC690"/>
  <c r="AD690"/>
  <c r="AE690"/>
  <c r="AF690"/>
  <c r="AG690"/>
  <c r="AH690"/>
  <c r="AI690"/>
  <c r="AJ690"/>
  <c r="AK690"/>
  <c r="AL690"/>
  <c r="AM690"/>
  <c r="AN690"/>
  <c r="AO690"/>
  <c r="AP690"/>
  <c r="C691"/>
  <c r="D691"/>
  <c r="E691"/>
  <c r="F691"/>
  <c r="G691"/>
  <c r="H691"/>
  <c r="I691"/>
  <c r="J691"/>
  <c r="K691"/>
  <c r="L691"/>
  <c r="M691"/>
  <c r="N691"/>
  <c r="O691"/>
  <c r="P691"/>
  <c r="Q691"/>
  <c r="R691"/>
  <c r="S691"/>
  <c r="T691"/>
  <c r="U691"/>
  <c r="V691"/>
  <c r="W691"/>
  <c r="X691"/>
  <c r="Y691"/>
  <c r="Z691"/>
  <c r="AA691"/>
  <c r="AB691"/>
  <c r="AC691"/>
  <c r="AD691"/>
  <c r="AE691"/>
  <c r="AF691"/>
  <c r="AG691"/>
  <c r="AH691"/>
  <c r="AI691"/>
  <c r="AJ691"/>
  <c r="AK691"/>
  <c r="AL691"/>
  <c r="AM691"/>
  <c r="AN691"/>
  <c r="AO691"/>
  <c r="AP691"/>
  <c r="C692"/>
  <c r="D692"/>
  <c r="E692"/>
  <c r="F692"/>
  <c r="G692"/>
  <c r="H692"/>
  <c r="I692"/>
  <c r="J692"/>
  <c r="K692"/>
  <c r="L692"/>
  <c r="M692"/>
  <c r="N692"/>
  <c r="O692"/>
  <c r="P692"/>
  <c r="Q692"/>
  <c r="R692"/>
  <c r="S692"/>
  <c r="T692"/>
  <c r="U692"/>
  <c r="V692"/>
  <c r="W692"/>
  <c r="X692"/>
  <c r="Y692"/>
  <c r="Z692"/>
  <c r="AA692"/>
  <c r="AB692"/>
  <c r="AC692"/>
  <c r="AD692"/>
  <c r="AE692"/>
  <c r="AF692"/>
  <c r="AG692"/>
  <c r="AH692"/>
  <c r="AI692"/>
  <c r="AJ692"/>
  <c r="AK692"/>
  <c r="AL692"/>
  <c r="AM692"/>
  <c r="AN692"/>
  <c r="AO692"/>
  <c r="AP692"/>
  <c r="C693"/>
  <c r="D693"/>
  <c r="E693"/>
  <c r="F693"/>
  <c r="G693"/>
  <c r="H693"/>
  <c r="I693"/>
  <c r="J693"/>
  <c r="K693"/>
  <c r="L693"/>
  <c r="M693"/>
  <c r="N693"/>
  <c r="O693"/>
  <c r="P693"/>
  <c r="Q693"/>
  <c r="R693"/>
  <c r="S693"/>
  <c r="T693"/>
  <c r="U693"/>
  <c r="V693"/>
  <c r="W693"/>
  <c r="X693"/>
  <c r="Y693"/>
  <c r="Z693"/>
  <c r="AA693"/>
  <c r="AB693"/>
  <c r="AC693"/>
  <c r="AD693"/>
  <c r="AE693"/>
  <c r="AF693"/>
  <c r="AG693"/>
  <c r="AH693"/>
  <c r="AI693"/>
  <c r="AJ693"/>
  <c r="AK693"/>
  <c r="AL693"/>
  <c r="AM693"/>
  <c r="AN693"/>
  <c r="AO693"/>
  <c r="AP693"/>
  <c r="C694"/>
  <c r="D694"/>
  <c r="E694"/>
  <c r="F694"/>
  <c r="G694"/>
  <c r="H694"/>
  <c r="I694"/>
  <c r="J694"/>
  <c r="K694"/>
  <c r="L694"/>
  <c r="M694"/>
  <c r="N694"/>
  <c r="O694"/>
  <c r="P694"/>
  <c r="Q694"/>
  <c r="R694"/>
  <c r="S694"/>
  <c r="T694"/>
  <c r="U694"/>
  <c r="V694"/>
  <c r="W694"/>
  <c r="X694"/>
  <c r="Y694"/>
  <c r="Z694"/>
  <c r="AA694"/>
  <c r="AB694"/>
  <c r="AC694"/>
  <c r="AD694"/>
  <c r="AE694"/>
  <c r="AF694"/>
  <c r="AG694"/>
  <c r="AH694"/>
  <c r="AI694"/>
  <c r="AJ694"/>
  <c r="AK694"/>
  <c r="AL694"/>
  <c r="AM694"/>
  <c r="AN694"/>
  <c r="AO694"/>
  <c r="AP694"/>
  <c r="C695"/>
  <c r="D695"/>
  <c r="E695"/>
  <c r="F695"/>
  <c r="G695"/>
  <c r="H695"/>
  <c r="I695"/>
  <c r="J695"/>
  <c r="K695"/>
  <c r="L695"/>
  <c r="M695"/>
  <c r="N695"/>
  <c r="O695"/>
  <c r="P695"/>
  <c r="Q695"/>
  <c r="R695"/>
  <c r="S695"/>
  <c r="T695"/>
  <c r="U695"/>
  <c r="V695"/>
  <c r="W695"/>
  <c r="X695"/>
  <c r="Y695"/>
  <c r="Z695"/>
  <c r="AA695"/>
  <c r="AB695"/>
  <c r="AC695"/>
  <c r="AD695"/>
  <c r="AE695"/>
  <c r="AF695"/>
  <c r="AG695"/>
  <c r="AH695"/>
  <c r="AI695"/>
  <c r="AJ695"/>
  <c r="AK695"/>
  <c r="AL695"/>
  <c r="AM695"/>
  <c r="AN695"/>
  <c r="AO695"/>
  <c r="AP695"/>
  <c r="C696"/>
  <c r="D696"/>
  <c r="E696"/>
  <c r="F696"/>
  <c r="G696"/>
  <c r="H696"/>
  <c r="I696"/>
  <c r="J696"/>
  <c r="K696"/>
  <c r="L696"/>
  <c r="M696"/>
  <c r="N696"/>
  <c r="O696"/>
  <c r="P696"/>
  <c r="Q696"/>
  <c r="R696"/>
  <c r="S696"/>
  <c r="T696"/>
  <c r="U696"/>
  <c r="V696"/>
  <c r="W696"/>
  <c r="X696"/>
  <c r="Y696"/>
  <c r="Z696"/>
  <c r="AA696"/>
  <c r="AB696"/>
  <c r="AC696"/>
  <c r="AD696"/>
  <c r="AE696"/>
  <c r="AF696"/>
  <c r="AG696"/>
  <c r="AH696"/>
  <c r="AI696"/>
  <c r="AJ696"/>
  <c r="AK696"/>
  <c r="AL696"/>
  <c r="AM696"/>
  <c r="AN696"/>
  <c r="AO696"/>
  <c r="AP696"/>
  <c r="C697"/>
  <c r="D697"/>
  <c r="E697"/>
  <c r="F697"/>
  <c r="G697"/>
  <c r="H697"/>
  <c r="I697"/>
  <c r="J697"/>
  <c r="K697"/>
  <c r="L697"/>
  <c r="M697"/>
  <c r="N697"/>
  <c r="O697"/>
  <c r="P697"/>
  <c r="Q697"/>
  <c r="R697"/>
  <c r="S697"/>
  <c r="T697"/>
  <c r="U697"/>
  <c r="V697"/>
  <c r="W697"/>
  <c r="X697"/>
  <c r="Y697"/>
  <c r="Z697"/>
  <c r="AA697"/>
  <c r="AB697"/>
  <c r="AC697"/>
  <c r="AD697"/>
  <c r="AE697"/>
  <c r="AF697"/>
  <c r="AG697"/>
  <c r="AH697"/>
  <c r="AI697"/>
  <c r="AJ697"/>
  <c r="AK697"/>
  <c r="AL697"/>
  <c r="AM697"/>
  <c r="AN697"/>
  <c r="AO697"/>
  <c r="AP697"/>
  <c r="C698"/>
  <c r="D698"/>
  <c r="E698"/>
  <c r="F698"/>
  <c r="G698"/>
  <c r="H698"/>
  <c r="I698"/>
  <c r="J698"/>
  <c r="K698"/>
  <c r="L698"/>
  <c r="M698"/>
  <c r="N698"/>
  <c r="O698"/>
  <c r="P698"/>
  <c r="Q698"/>
  <c r="R698"/>
  <c r="S698"/>
  <c r="T698"/>
  <c r="U698"/>
  <c r="V698"/>
  <c r="W698"/>
  <c r="X698"/>
  <c r="Y698"/>
  <c r="Z698"/>
  <c r="AA698"/>
  <c r="AB698"/>
  <c r="AC698"/>
  <c r="AD698"/>
  <c r="AE698"/>
  <c r="AF698"/>
  <c r="AG698"/>
  <c r="AH698"/>
  <c r="AI698"/>
  <c r="AJ698"/>
  <c r="AK698"/>
  <c r="AL698"/>
  <c r="AM698"/>
  <c r="AN698"/>
  <c r="AO698"/>
  <c r="AP698"/>
  <c r="C699"/>
  <c r="D699"/>
  <c r="E699"/>
  <c r="F699"/>
  <c r="G699"/>
  <c r="H699"/>
  <c r="I699"/>
  <c r="J699"/>
  <c r="K699"/>
  <c r="L699"/>
  <c r="M699"/>
  <c r="N699"/>
  <c r="O699"/>
  <c r="P699"/>
  <c r="Q699"/>
  <c r="R699"/>
  <c r="S699"/>
  <c r="T699"/>
  <c r="U699"/>
  <c r="V699"/>
  <c r="W699"/>
  <c r="X699"/>
  <c r="Y699"/>
  <c r="Z699"/>
  <c r="AA699"/>
  <c r="AB699"/>
  <c r="AC699"/>
  <c r="AD699"/>
  <c r="AE699"/>
  <c r="AF699"/>
  <c r="AG699"/>
  <c r="AH699"/>
  <c r="AI699"/>
  <c r="AJ699"/>
  <c r="AK699"/>
  <c r="AL699"/>
  <c r="AM699"/>
  <c r="AN699"/>
  <c r="AO699"/>
  <c r="AP699"/>
  <c r="C700"/>
  <c r="D700"/>
  <c r="E700"/>
  <c r="F700"/>
  <c r="G700"/>
  <c r="H700"/>
  <c r="I700"/>
  <c r="J700"/>
  <c r="K700"/>
  <c r="L700"/>
  <c r="M700"/>
  <c r="N700"/>
  <c r="O700"/>
  <c r="P700"/>
  <c r="Q700"/>
  <c r="R700"/>
  <c r="S700"/>
  <c r="T700"/>
  <c r="U700"/>
  <c r="V700"/>
  <c r="W700"/>
  <c r="X700"/>
  <c r="Y700"/>
  <c r="Z700"/>
  <c r="AA700"/>
  <c r="AB700"/>
  <c r="AC700"/>
  <c r="AD700"/>
  <c r="AE700"/>
  <c r="AF700"/>
  <c r="AG700"/>
  <c r="AH700"/>
  <c r="AI700"/>
  <c r="AJ700"/>
  <c r="AK700"/>
  <c r="AL700"/>
  <c r="AM700"/>
  <c r="AN700"/>
  <c r="AO700"/>
  <c r="AP700"/>
  <c r="C701"/>
  <c r="D701"/>
  <c r="E701"/>
  <c r="F701"/>
  <c r="G701"/>
  <c r="H701"/>
  <c r="I701"/>
  <c r="J701"/>
  <c r="K701"/>
  <c r="L701"/>
  <c r="M701"/>
  <c r="N701"/>
  <c r="O701"/>
  <c r="P701"/>
  <c r="Q701"/>
  <c r="R701"/>
  <c r="S701"/>
  <c r="T701"/>
  <c r="U701"/>
  <c r="V701"/>
  <c r="W701"/>
  <c r="X701"/>
  <c r="Y701"/>
  <c r="Z701"/>
  <c r="AA701"/>
  <c r="AB701"/>
  <c r="AC701"/>
  <c r="AD701"/>
  <c r="AE701"/>
  <c r="AF701"/>
  <c r="AG701"/>
  <c r="AH701"/>
  <c r="AI701"/>
  <c r="AJ701"/>
  <c r="AK701"/>
  <c r="AL701"/>
  <c r="AM701"/>
  <c r="AN701"/>
  <c r="AO701"/>
  <c r="AP701"/>
  <c r="C702"/>
  <c r="D702"/>
  <c r="E702"/>
  <c r="F702"/>
  <c r="G702"/>
  <c r="H702"/>
  <c r="I702"/>
  <c r="J702"/>
  <c r="K702"/>
  <c r="L702"/>
  <c r="M702"/>
  <c r="N702"/>
  <c r="O702"/>
  <c r="P702"/>
  <c r="Q702"/>
  <c r="R702"/>
  <c r="S702"/>
  <c r="T702"/>
  <c r="U702"/>
  <c r="V702"/>
  <c r="W702"/>
  <c r="X702"/>
  <c r="Y702"/>
  <c r="Z702"/>
  <c r="AA702"/>
  <c r="AB702"/>
  <c r="AC702"/>
  <c r="AD702"/>
  <c r="AE702"/>
  <c r="AF702"/>
  <c r="AG702"/>
  <c r="AH702"/>
  <c r="AI702"/>
  <c r="AJ702"/>
  <c r="AK702"/>
  <c r="AL702"/>
  <c r="AM702"/>
  <c r="AN702"/>
  <c r="AO702"/>
  <c r="AP702"/>
  <c r="C703"/>
  <c r="D703"/>
  <c r="E703"/>
  <c r="F703"/>
  <c r="G703"/>
  <c r="H703"/>
  <c r="I703"/>
  <c r="J703"/>
  <c r="K703"/>
  <c r="L703"/>
  <c r="M703"/>
  <c r="N703"/>
  <c r="O703"/>
  <c r="P703"/>
  <c r="Q703"/>
  <c r="R703"/>
  <c r="S703"/>
  <c r="T703"/>
  <c r="U703"/>
  <c r="V703"/>
  <c r="W703"/>
  <c r="X703"/>
  <c r="Y703"/>
  <c r="Z703"/>
  <c r="AA703"/>
  <c r="AB703"/>
  <c r="AC703"/>
  <c r="AD703"/>
  <c r="AE703"/>
  <c r="AF703"/>
  <c r="AG703"/>
  <c r="AH703"/>
  <c r="AI703"/>
  <c r="AJ703"/>
  <c r="AK703"/>
  <c r="AL703"/>
  <c r="AM703"/>
  <c r="AN703"/>
  <c r="AO703"/>
  <c r="AP703"/>
  <c r="C704"/>
  <c r="D704"/>
  <c r="E704"/>
  <c r="F704"/>
  <c r="G704"/>
  <c r="H704"/>
  <c r="I704"/>
  <c r="J704"/>
  <c r="K704"/>
  <c r="L704"/>
  <c r="M704"/>
  <c r="N704"/>
  <c r="O704"/>
  <c r="P704"/>
  <c r="Q704"/>
  <c r="R704"/>
  <c r="S704"/>
  <c r="T704"/>
  <c r="U704"/>
  <c r="V704"/>
  <c r="W704"/>
  <c r="X704"/>
  <c r="Y704"/>
  <c r="Z704"/>
  <c r="AA704"/>
  <c r="AB704"/>
  <c r="AC704"/>
  <c r="AD704"/>
  <c r="AE704"/>
  <c r="AF704"/>
  <c r="AG704"/>
  <c r="AH704"/>
  <c r="AI704"/>
  <c r="AJ704"/>
  <c r="AK704"/>
  <c r="AL704"/>
  <c r="AM704"/>
  <c r="AN704"/>
  <c r="AO704"/>
  <c r="AP704"/>
  <c r="C705"/>
  <c r="D705"/>
  <c r="E705"/>
  <c r="F705"/>
  <c r="G705"/>
  <c r="H705"/>
  <c r="I705"/>
  <c r="J705"/>
  <c r="K705"/>
  <c r="L705"/>
  <c r="M705"/>
  <c r="N705"/>
  <c r="O705"/>
  <c r="P705"/>
  <c r="Q705"/>
  <c r="R705"/>
  <c r="S705"/>
  <c r="T705"/>
  <c r="U705"/>
  <c r="V705"/>
  <c r="W705"/>
  <c r="X705"/>
  <c r="Y705"/>
  <c r="Z705"/>
  <c r="AA705"/>
  <c r="AB705"/>
  <c r="AC705"/>
  <c r="AD705"/>
  <c r="AE705"/>
  <c r="AF705"/>
  <c r="AG705"/>
  <c r="AH705"/>
  <c r="AI705"/>
  <c r="AJ705"/>
  <c r="AK705"/>
  <c r="AL705"/>
  <c r="AM705"/>
  <c r="AN705"/>
  <c r="AO705"/>
  <c r="AP705"/>
  <c r="C706"/>
  <c r="D706"/>
  <c r="E706"/>
  <c r="F706"/>
  <c r="G706"/>
  <c r="H706"/>
  <c r="I706"/>
  <c r="J706"/>
  <c r="K706"/>
  <c r="L706"/>
  <c r="M706"/>
  <c r="N706"/>
  <c r="O706"/>
  <c r="P706"/>
  <c r="Q706"/>
  <c r="R706"/>
  <c r="S706"/>
  <c r="T706"/>
  <c r="U706"/>
  <c r="V706"/>
  <c r="W706"/>
  <c r="X706"/>
  <c r="Y706"/>
  <c r="Z706"/>
  <c r="AA706"/>
  <c r="AB706"/>
  <c r="AC706"/>
  <c r="AD706"/>
  <c r="AE706"/>
  <c r="AF706"/>
  <c r="AG706"/>
  <c r="AH706"/>
  <c r="AI706"/>
  <c r="AJ706"/>
  <c r="AK706"/>
  <c r="AL706"/>
  <c r="AM706"/>
  <c r="AN706"/>
  <c r="AO706"/>
  <c r="AP706"/>
  <c r="C707"/>
  <c r="D707"/>
  <c r="E707"/>
  <c r="F707"/>
  <c r="G707"/>
  <c r="H707"/>
  <c r="I707"/>
  <c r="J707"/>
  <c r="K707"/>
  <c r="L707"/>
  <c r="M707"/>
  <c r="N707"/>
  <c r="O707"/>
  <c r="P707"/>
  <c r="Q707"/>
  <c r="R707"/>
  <c r="S707"/>
  <c r="T707"/>
  <c r="U707"/>
  <c r="V707"/>
  <c r="W707"/>
  <c r="X707"/>
  <c r="Y707"/>
  <c r="Z707"/>
  <c r="AA707"/>
  <c r="AB707"/>
  <c r="AC707"/>
  <c r="AD707"/>
  <c r="AE707"/>
  <c r="AF707"/>
  <c r="AG707"/>
  <c r="AH707"/>
  <c r="AI707"/>
  <c r="AJ707"/>
  <c r="AK707"/>
  <c r="AL707"/>
  <c r="AM707"/>
  <c r="AN707"/>
  <c r="AO707"/>
  <c r="AP707"/>
  <c r="C708"/>
  <c r="D708"/>
  <c r="E708"/>
  <c r="F708"/>
  <c r="G708"/>
  <c r="H708"/>
  <c r="I708"/>
  <c r="J708"/>
  <c r="K708"/>
  <c r="L708"/>
  <c r="M708"/>
  <c r="N708"/>
  <c r="O708"/>
  <c r="P708"/>
  <c r="Q708"/>
  <c r="R708"/>
  <c r="S708"/>
  <c r="T708"/>
  <c r="U708"/>
  <c r="V708"/>
  <c r="W708"/>
  <c r="X708"/>
  <c r="Y708"/>
  <c r="Z708"/>
  <c r="AA708"/>
  <c r="AB708"/>
  <c r="AC708"/>
  <c r="AD708"/>
  <c r="AE708"/>
  <c r="AF708"/>
  <c r="AG708"/>
  <c r="AH708"/>
  <c r="AI708"/>
  <c r="AJ708"/>
  <c r="AK708"/>
  <c r="AL708"/>
  <c r="AM708"/>
  <c r="AN708"/>
  <c r="AO708"/>
  <c r="AP708"/>
  <c r="C709"/>
  <c r="D709"/>
  <c r="E709"/>
  <c r="F709"/>
  <c r="G709"/>
  <c r="H709"/>
  <c r="I709"/>
  <c r="J709"/>
  <c r="K709"/>
  <c r="L709"/>
  <c r="M709"/>
  <c r="N709"/>
  <c r="O709"/>
  <c r="P709"/>
  <c r="Q709"/>
  <c r="R709"/>
  <c r="S709"/>
  <c r="T709"/>
  <c r="U709"/>
  <c r="V709"/>
  <c r="W709"/>
  <c r="X709"/>
  <c r="Y709"/>
  <c r="Z709"/>
  <c r="AA709"/>
  <c r="AB709"/>
  <c r="AC709"/>
  <c r="AD709"/>
  <c r="AE709"/>
  <c r="AF709"/>
  <c r="AG709"/>
  <c r="AH709"/>
  <c r="AI709"/>
  <c r="AJ709"/>
  <c r="AK709"/>
  <c r="AL709"/>
  <c r="AM709"/>
  <c r="AN709"/>
  <c r="AO709"/>
  <c r="AP709"/>
  <c r="C710"/>
  <c r="D710"/>
  <c r="E710"/>
  <c r="F710"/>
  <c r="G710"/>
  <c r="H710"/>
  <c r="I710"/>
  <c r="J710"/>
  <c r="K710"/>
  <c r="L710"/>
  <c r="M710"/>
  <c r="N710"/>
  <c r="O710"/>
  <c r="P710"/>
  <c r="Q710"/>
  <c r="R710"/>
  <c r="S710"/>
  <c r="T710"/>
  <c r="U710"/>
  <c r="V710"/>
  <c r="W710"/>
  <c r="X710"/>
  <c r="Y710"/>
  <c r="Z710"/>
  <c r="AA710"/>
  <c r="AB710"/>
  <c r="AC710"/>
  <c r="AD710"/>
  <c r="AE710"/>
  <c r="AF710"/>
  <c r="AG710"/>
  <c r="AH710"/>
  <c r="AI710"/>
  <c r="AJ710"/>
  <c r="AK710"/>
  <c r="AL710"/>
  <c r="AM710"/>
  <c r="AN710"/>
  <c r="AO710"/>
  <c r="AP710"/>
  <c r="C711"/>
  <c r="D711"/>
  <c r="E711"/>
  <c r="F711"/>
  <c r="G711"/>
  <c r="H711"/>
  <c r="I711"/>
  <c r="J711"/>
  <c r="K711"/>
  <c r="L711"/>
  <c r="M711"/>
  <c r="N711"/>
  <c r="O711"/>
  <c r="P711"/>
  <c r="Q711"/>
  <c r="R711"/>
  <c r="S711"/>
  <c r="T711"/>
  <c r="U711"/>
  <c r="V711"/>
  <c r="W711"/>
  <c r="X711"/>
  <c r="Y711"/>
  <c r="Z711"/>
  <c r="AA711"/>
  <c r="AB711"/>
  <c r="AC711"/>
  <c r="AD711"/>
  <c r="AE711"/>
  <c r="AF711"/>
  <c r="AG711"/>
  <c r="AH711"/>
  <c r="AI711"/>
  <c r="AJ711"/>
  <c r="AK711"/>
  <c r="AL711"/>
  <c r="AM711"/>
  <c r="AN711"/>
  <c r="AO711"/>
  <c r="AP711"/>
  <c r="C712"/>
  <c r="D712"/>
  <c r="E712"/>
  <c r="F712"/>
  <c r="G712"/>
  <c r="H712"/>
  <c r="I712"/>
  <c r="J712"/>
  <c r="K712"/>
  <c r="L712"/>
  <c r="M712"/>
  <c r="N712"/>
  <c r="O712"/>
  <c r="P712"/>
  <c r="Q712"/>
  <c r="R712"/>
  <c r="S712"/>
  <c r="T712"/>
  <c r="U712"/>
  <c r="V712"/>
  <c r="W712"/>
  <c r="X712"/>
  <c r="Y712"/>
  <c r="Z712"/>
  <c r="AA712"/>
  <c r="AB712"/>
  <c r="AC712"/>
  <c r="AD712"/>
  <c r="AE712"/>
  <c r="AF712"/>
  <c r="AG712"/>
  <c r="AH712"/>
  <c r="AI712"/>
  <c r="AJ712"/>
  <c r="AK712"/>
  <c r="AL712"/>
  <c r="AM712"/>
  <c r="AN712"/>
  <c r="AO712"/>
  <c r="AP712"/>
  <c r="C713"/>
  <c r="D713"/>
  <c r="E713"/>
  <c r="F713"/>
  <c r="G713"/>
  <c r="H713"/>
  <c r="I713"/>
  <c r="J713"/>
  <c r="K713"/>
  <c r="L713"/>
  <c r="M713"/>
  <c r="N713"/>
  <c r="O713"/>
  <c r="P713"/>
  <c r="Q713"/>
  <c r="R713"/>
  <c r="S713"/>
  <c r="T713"/>
  <c r="U713"/>
  <c r="V713"/>
  <c r="W713"/>
  <c r="X713"/>
  <c r="Y713"/>
  <c r="Z713"/>
  <c r="AA713"/>
  <c r="AB713"/>
  <c r="AC713"/>
  <c r="AD713"/>
  <c r="AE713"/>
  <c r="AF713"/>
  <c r="AG713"/>
  <c r="AH713"/>
  <c r="AI713"/>
  <c r="AJ713"/>
  <c r="AK713"/>
  <c r="AL713"/>
  <c r="AM713"/>
  <c r="AN713"/>
  <c r="AO713"/>
  <c r="AP713"/>
  <c r="C714"/>
  <c r="D714"/>
  <c r="E714"/>
  <c r="F714"/>
  <c r="G714"/>
  <c r="H714"/>
  <c r="I714"/>
  <c r="J714"/>
  <c r="K714"/>
  <c r="L714"/>
  <c r="M714"/>
  <c r="N714"/>
  <c r="O714"/>
  <c r="P714"/>
  <c r="Q714"/>
  <c r="R714"/>
  <c r="S714"/>
  <c r="T714"/>
  <c r="U714"/>
  <c r="V714"/>
  <c r="W714"/>
  <c r="X714"/>
  <c r="Y714"/>
  <c r="Z714"/>
  <c r="AA714"/>
  <c r="AB714"/>
  <c r="AC714"/>
  <c r="AD714"/>
  <c r="AE714"/>
  <c r="AF714"/>
  <c r="AG714"/>
  <c r="AH714"/>
  <c r="AI714"/>
  <c r="AJ714"/>
  <c r="AK714"/>
  <c r="AL714"/>
  <c r="AM714"/>
  <c r="AN714"/>
  <c r="AO714"/>
  <c r="AP714"/>
  <c r="C715"/>
  <c r="D715"/>
  <c r="E715"/>
  <c r="F715"/>
  <c r="G715"/>
  <c r="H715"/>
  <c r="I715"/>
  <c r="J715"/>
  <c r="K715"/>
  <c r="L715"/>
  <c r="M715"/>
  <c r="N715"/>
  <c r="O715"/>
  <c r="P715"/>
  <c r="Q715"/>
  <c r="R715"/>
  <c r="S715"/>
  <c r="T715"/>
  <c r="U715"/>
  <c r="V715"/>
  <c r="W715"/>
  <c r="X715"/>
  <c r="Y715"/>
  <c r="Z715"/>
  <c r="AA715"/>
  <c r="AB715"/>
  <c r="AC715"/>
  <c r="AD715"/>
  <c r="AE715"/>
  <c r="AF715"/>
  <c r="AG715"/>
  <c r="AH715"/>
  <c r="AI715"/>
  <c r="AJ715"/>
  <c r="AK715"/>
  <c r="AL715"/>
  <c r="AM715"/>
  <c r="AN715"/>
  <c r="AO715"/>
  <c r="AP715"/>
  <c r="C716"/>
  <c r="D716"/>
  <c r="E716"/>
  <c r="F716"/>
  <c r="G716"/>
  <c r="H716"/>
  <c r="I716"/>
  <c r="J716"/>
  <c r="K716"/>
  <c r="L716"/>
  <c r="M716"/>
  <c r="N716"/>
  <c r="O716"/>
  <c r="P716"/>
  <c r="Q716"/>
  <c r="R716"/>
  <c r="S716"/>
  <c r="T716"/>
  <c r="U716"/>
  <c r="V716"/>
  <c r="W716"/>
  <c r="X716"/>
  <c r="Y716"/>
  <c r="Z716"/>
  <c r="AA716"/>
  <c r="AB716"/>
  <c r="AC716"/>
  <c r="AD716"/>
  <c r="AE716"/>
  <c r="AF716"/>
  <c r="AG716"/>
  <c r="AH716"/>
  <c r="AI716"/>
  <c r="AJ716"/>
  <c r="AK716"/>
  <c r="AL716"/>
  <c r="AM716"/>
  <c r="AN716"/>
  <c r="AO716"/>
  <c r="AP716"/>
  <c r="C717"/>
  <c r="D717"/>
  <c r="E717"/>
  <c r="F717"/>
  <c r="G717"/>
  <c r="H717"/>
  <c r="I717"/>
  <c r="J717"/>
  <c r="K717"/>
  <c r="L717"/>
  <c r="M717"/>
  <c r="N717"/>
  <c r="O717"/>
  <c r="P717"/>
  <c r="Q717"/>
  <c r="R717"/>
  <c r="S717"/>
  <c r="T717"/>
  <c r="U717"/>
  <c r="V717"/>
  <c r="W717"/>
  <c r="X717"/>
  <c r="Y717"/>
  <c r="Z717"/>
  <c r="AA717"/>
  <c r="AB717"/>
  <c r="AC717"/>
  <c r="AD717"/>
  <c r="AE717"/>
  <c r="AF717"/>
  <c r="AG717"/>
  <c r="AH717"/>
  <c r="AI717"/>
  <c r="AJ717"/>
  <c r="AK717"/>
  <c r="AL717"/>
  <c r="AM717"/>
  <c r="AN717"/>
  <c r="AO717"/>
  <c r="AP717"/>
  <c r="C718"/>
  <c r="D718"/>
  <c r="E718"/>
  <c r="F718"/>
  <c r="G718"/>
  <c r="H718"/>
  <c r="I718"/>
  <c r="J718"/>
  <c r="K718"/>
  <c r="L718"/>
  <c r="M718"/>
  <c r="N718"/>
  <c r="O718"/>
  <c r="P718"/>
  <c r="Q718"/>
  <c r="R718"/>
  <c r="S718"/>
  <c r="T718"/>
  <c r="U718"/>
  <c r="V718"/>
  <c r="W718"/>
  <c r="X718"/>
  <c r="Y718"/>
  <c r="Z718"/>
  <c r="AA718"/>
  <c r="AB718"/>
  <c r="AC718"/>
  <c r="AD718"/>
  <c r="AE718"/>
  <c r="AF718"/>
  <c r="AG718"/>
  <c r="AH718"/>
  <c r="AI718"/>
  <c r="AJ718"/>
  <c r="AK718"/>
  <c r="AL718"/>
  <c r="AM718"/>
  <c r="AN718"/>
  <c r="AO718"/>
  <c r="AP718"/>
  <c r="C719"/>
  <c r="D719"/>
  <c r="E719"/>
  <c r="F719"/>
  <c r="G719"/>
  <c r="H719"/>
  <c r="I719"/>
  <c r="J719"/>
  <c r="K719"/>
  <c r="L719"/>
  <c r="M719"/>
  <c r="N719"/>
  <c r="O719"/>
  <c r="P719"/>
  <c r="Q719"/>
  <c r="R719"/>
  <c r="S719"/>
  <c r="T719"/>
  <c r="U719"/>
  <c r="V719"/>
  <c r="W719"/>
  <c r="X719"/>
  <c r="Y719"/>
  <c r="Z719"/>
  <c r="AA719"/>
  <c r="AB719"/>
  <c r="AC719"/>
  <c r="AD719"/>
  <c r="AE719"/>
  <c r="AF719"/>
  <c r="AG719"/>
  <c r="AH719"/>
  <c r="AI719"/>
  <c r="AJ719"/>
  <c r="AK719"/>
  <c r="AL719"/>
  <c r="AM719"/>
  <c r="AN719"/>
  <c r="AO719"/>
  <c r="AP719"/>
  <c r="C720"/>
  <c r="D720"/>
  <c r="E720"/>
  <c r="F720"/>
  <c r="G720"/>
  <c r="H720"/>
  <c r="I720"/>
  <c r="J720"/>
  <c r="K720"/>
  <c r="L720"/>
  <c r="M720"/>
  <c r="N720"/>
  <c r="O720"/>
  <c r="P720"/>
  <c r="Q720"/>
  <c r="R720"/>
  <c r="S720"/>
  <c r="T720"/>
  <c r="U720"/>
  <c r="V720"/>
  <c r="W720"/>
  <c r="X720"/>
  <c r="Y720"/>
  <c r="Z720"/>
  <c r="AA720"/>
  <c r="AB720"/>
  <c r="AC720"/>
  <c r="AD720"/>
  <c r="AE720"/>
  <c r="AF720"/>
  <c r="AG720"/>
  <c r="AH720"/>
  <c r="AI720"/>
  <c r="AJ720"/>
  <c r="AK720"/>
  <c r="AL720"/>
  <c r="AM720"/>
  <c r="AN720"/>
  <c r="AO720"/>
  <c r="AP720"/>
  <c r="C721"/>
  <c r="D721"/>
  <c r="E721"/>
  <c r="F721"/>
  <c r="G721"/>
  <c r="H721"/>
  <c r="I721"/>
  <c r="J721"/>
  <c r="K721"/>
  <c r="L721"/>
  <c r="M721"/>
  <c r="N721"/>
  <c r="O721"/>
  <c r="P721"/>
  <c r="Q721"/>
  <c r="R721"/>
  <c r="S721"/>
  <c r="T721"/>
  <c r="U721"/>
  <c r="V721"/>
  <c r="W721"/>
  <c r="X721"/>
  <c r="Y721"/>
  <c r="Z721"/>
  <c r="AA721"/>
  <c r="AB721"/>
  <c r="AC721"/>
  <c r="AD721"/>
  <c r="AE721"/>
  <c r="AF721"/>
  <c r="AG721"/>
  <c r="AH721"/>
  <c r="AI721"/>
  <c r="AJ721"/>
  <c r="AK721"/>
  <c r="AL721"/>
  <c r="AM721"/>
  <c r="AN721"/>
  <c r="AO721"/>
  <c r="AP721"/>
  <c r="C722"/>
  <c r="D722"/>
  <c r="E722"/>
  <c r="F722"/>
  <c r="G722"/>
  <c r="H722"/>
  <c r="I722"/>
  <c r="J722"/>
  <c r="K722"/>
  <c r="L722"/>
  <c r="M722"/>
  <c r="N722"/>
  <c r="O722"/>
  <c r="P722"/>
  <c r="Q722"/>
  <c r="R722"/>
  <c r="S722"/>
  <c r="T722"/>
  <c r="U722"/>
  <c r="V722"/>
  <c r="W722"/>
  <c r="X722"/>
  <c r="Y722"/>
  <c r="Z722"/>
  <c r="AA722"/>
  <c r="AB722"/>
  <c r="AC722"/>
  <c r="AD722"/>
  <c r="AE722"/>
  <c r="AF722"/>
  <c r="AG722"/>
  <c r="AH722"/>
  <c r="AI722"/>
  <c r="AJ722"/>
  <c r="AK722"/>
  <c r="AL722"/>
  <c r="AM722"/>
  <c r="AN722"/>
  <c r="AO722"/>
  <c r="AP722"/>
  <c r="C723"/>
  <c r="D723"/>
  <c r="E723"/>
  <c r="F723"/>
  <c r="G723"/>
  <c r="H723"/>
  <c r="I723"/>
  <c r="J723"/>
  <c r="K723"/>
  <c r="L723"/>
  <c r="M723"/>
  <c r="N723"/>
  <c r="O723"/>
  <c r="P723"/>
  <c r="Q723"/>
  <c r="R723"/>
  <c r="S723"/>
  <c r="T723"/>
  <c r="U723"/>
  <c r="V723"/>
  <c r="W723"/>
  <c r="X723"/>
  <c r="Y723"/>
  <c r="Z723"/>
  <c r="AA723"/>
  <c r="AB723"/>
  <c r="AC723"/>
  <c r="AD723"/>
  <c r="AE723"/>
  <c r="AF723"/>
  <c r="AG723"/>
  <c r="AH723"/>
  <c r="AI723"/>
  <c r="AJ723"/>
  <c r="AK723"/>
  <c r="AL723"/>
  <c r="AM723"/>
  <c r="AN723"/>
  <c r="AO723"/>
  <c r="AP723"/>
  <c r="C724"/>
  <c r="D724"/>
  <c r="E724"/>
  <c r="F724"/>
  <c r="G724"/>
  <c r="H724"/>
  <c r="I724"/>
  <c r="J724"/>
  <c r="K724"/>
  <c r="L724"/>
  <c r="M724"/>
  <c r="N724"/>
  <c r="O724"/>
  <c r="P724"/>
  <c r="Q724"/>
  <c r="R724"/>
  <c r="S724"/>
  <c r="T724"/>
  <c r="U724"/>
  <c r="V724"/>
  <c r="W724"/>
  <c r="X724"/>
  <c r="Y724"/>
  <c r="Z724"/>
  <c r="AA724"/>
  <c r="AB724"/>
  <c r="AC724"/>
  <c r="AD724"/>
  <c r="AE724"/>
  <c r="AF724"/>
  <c r="AG724"/>
  <c r="AH724"/>
  <c r="AI724"/>
  <c r="AJ724"/>
  <c r="AK724"/>
  <c r="AL724"/>
  <c r="AM724"/>
  <c r="AN724"/>
  <c r="AO724"/>
  <c r="AP724"/>
  <c r="C725"/>
  <c r="D725"/>
  <c r="E725"/>
  <c r="F725"/>
  <c r="G725"/>
  <c r="H725"/>
  <c r="I725"/>
  <c r="J725"/>
  <c r="K725"/>
  <c r="L725"/>
  <c r="M725"/>
  <c r="N725"/>
  <c r="O725"/>
  <c r="P725"/>
  <c r="Q725"/>
  <c r="R725"/>
  <c r="S725"/>
  <c r="T725"/>
  <c r="U725"/>
  <c r="V725"/>
  <c r="W725"/>
  <c r="X725"/>
  <c r="Y725"/>
  <c r="Z725"/>
  <c r="AA725"/>
  <c r="AB725"/>
  <c r="AC725"/>
  <c r="AD725"/>
  <c r="AE725"/>
  <c r="AF725"/>
  <c r="AG725"/>
  <c r="AH725"/>
  <c r="AI725"/>
  <c r="AJ725"/>
  <c r="AK725"/>
  <c r="AL725"/>
  <c r="AM725"/>
  <c r="AN725"/>
  <c r="AO725"/>
  <c r="AP725"/>
  <c r="C726"/>
  <c r="D726"/>
  <c r="E726"/>
  <c r="F726"/>
  <c r="G726"/>
  <c r="H726"/>
  <c r="I726"/>
  <c r="J726"/>
  <c r="K726"/>
  <c r="L726"/>
  <c r="M726"/>
  <c r="N726"/>
  <c r="O726"/>
  <c r="P726"/>
  <c r="Q726"/>
  <c r="R726"/>
  <c r="S726"/>
  <c r="T726"/>
  <c r="U726"/>
  <c r="V726"/>
  <c r="W726"/>
  <c r="X726"/>
  <c r="Y726"/>
  <c r="Z726"/>
  <c r="AA726"/>
  <c r="AB726"/>
  <c r="AC726"/>
  <c r="AD726"/>
  <c r="AE726"/>
  <c r="AF726"/>
  <c r="AG726"/>
  <c r="AH726"/>
  <c r="AI726"/>
  <c r="AJ726"/>
  <c r="AK726"/>
  <c r="AL726"/>
  <c r="AM726"/>
  <c r="AN726"/>
  <c r="AO726"/>
  <c r="AP726"/>
  <c r="C727"/>
  <c r="D727"/>
  <c r="E727"/>
  <c r="F727"/>
  <c r="G727"/>
  <c r="H727"/>
  <c r="I727"/>
  <c r="J727"/>
  <c r="K727"/>
  <c r="L727"/>
  <c r="M727"/>
  <c r="N727"/>
  <c r="O727"/>
  <c r="P727"/>
  <c r="Q727"/>
  <c r="R727"/>
  <c r="S727"/>
  <c r="T727"/>
  <c r="U727"/>
  <c r="V727"/>
  <c r="W727"/>
  <c r="X727"/>
  <c r="Y727"/>
  <c r="Z727"/>
  <c r="AA727"/>
  <c r="AB727"/>
  <c r="AC727"/>
  <c r="AD727"/>
  <c r="AE727"/>
  <c r="AF727"/>
  <c r="AG727"/>
  <c r="AH727"/>
  <c r="AI727"/>
  <c r="AJ727"/>
  <c r="AK727"/>
  <c r="AL727"/>
  <c r="AM727"/>
  <c r="AN727"/>
  <c r="AO727"/>
  <c r="AP727"/>
  <c r="C728"/>
  <c r="D728"/>
  <c r="E728"/>
  <c r="F728"/>
  <c r="G728"/>
  <c r="H728"/>
  <c r="I728"/>
  <c r="J728"/>
  <c r="K728"/>
  <c r="L728"/>
  <c r="M728"/>
  <c r="N728"/>
  <c r="O728"/>
  <c r="P728"/>
  <c r="Q728"/>
  <c r="R728"/>
  <c r="S728"/>
  <c r="T728"/>
  <c r="U728"/>
  <c r="V728"/>
  <c r="W728"/>
  <c r="X728"/>
  <c r="Y728"/>
  <c r="Z728"/>
  <c r="AA728"/>
  <c r="AB728"/>
  <c r="AC728"/>
  <c r="AD728"/>
  <c r="AE728"/>
  <c r="AF728"/>
  <c r="AG728"/>
  <c r="AH728"/>
  <c r="AI728"/>
  <c r="AJ728"/>
  <c r="AK728"/>
  <c r="AL728"/>
  <c r="AM728"/>
  <c r="AN728"/>
  <c r="AO728"/>
  <c r="AP728"/>
  <c r="C729"/>
  <c r="D729"/>
  <c r="E729"/>
  <c r="F729"/>
  <c r="G729"/>
  <c r="H729"/>
  <c r="I729"/>
  <c r="J729"/>
  <c r="K729"/>
  <c r="L729"/>
  <c r="M729"/>
  <c r="N729"/>
  <c r="O729"/>
  <c r="P729"/>
  <c r="Q729"/>
  <c r="R729"/>
  <c r="S729"/>
  <c r="T729"/>
  <c r="U729"/>
  <c r="V729"/>
  <c r="W729"/>
  <c r="X729"/>
  <c r="Y729"/>
  <c r="Z729"/>
  <c r="AA729"/>
  <c r="AB729"/>
  <c r="AC729"/>
  <c r="AD729"/>
  <c r="AE729"/>
  <c r="AF729"/>
  <c r="AG729"/>
  <c r="AH729"/>
  <c r="AI729"/>
  <c r="AJ729"/>
  <c r="AK729"/>
  <c r="AL729"/>
  <c r="AM729"/>
  <c r="AN729"/>
  <c r="AO729"/>
  <c r="AP729"/>
  <c r="C730"/>
  <c r="D730"/>
  <c r="E730"/>
  <c r="F730"/>
  <c r="G730"/>
  <c r="H730"/>
  <c r="I730"/>
  <c r="J730"/>
  <c r="K730"/>
  <c r="L730"/>
  <c r="M730"/>
  <c r="N730"/>
  <c r="O730"/>
  <c r="P730"/>
  <c r="Q730"/>
  <c r="R730"/>
  <c r="S730"/>
  <c r="T730"/>
  <c r="U730"/>
  <c r="V730"/>
  <c r="W730"/>
  <c r="X730"/>
  <c r="Y730"/>
  <c r="Z730"/>
  <c r="AA730"/>
  <c r="AB730"/>
  <c r="AC730"/>
  <c r="AD730"/>
  <c r="AE730"/>
  <c r="AF730"/>
  <c r="AG730"/>
  <c r="AH730"/>
  <c r="AI730"/>
  <c r="AJ730"/>
  <c r="AK730"/>
  <c r="AL730"/>
  <c r="AM730"/>
  <c r="AN730"/>
  <c r="AO730"/>
  <c r="AP730"/>
  <c r="C731"/>
  <c r="D731"/>
  <c r="E731"/>
  <c r="F731"/>
  <c r="G731"/>
  <c r="H731"/>
  <c r="I731"/>
  <c r="J731"/>
  <c r="K731"/>
  <c r="L731"/>
  <c r="M731"/>
  <c r="N731"/>
  <c r="O731"/>
  <c r="P731"/>
  <c r="Q731"/>
  <c r="R731"/>
  <c r="S731"/>
  <c r="T731"/>
  <c r="U731"/>
  <c r="V731"/>
  <c r="W731"/>
  <c r="X731"/>
  <c r="Y731"/>
  <c r="Z731"/>
  <c r="AA731"/>
  <c r="AB731"/>
  <c r="AC731"/>
  <c r="AD731"/>
  <c r="AE731"/>
  <c r="AF731"/>
  <c r="AG731"/>
  <c r="AH731"/>
  <c r="AI731"/>
  <c r="AJ731"/>
  <c r="AK731"/>
  <c r="AL731"/>
  <c r="AM731"/>
  <c r="AN731"/>
  <c r="AO731"/>
  <c r="AP731"/>
  <c r="C732"/>
  <c r="D732"/>
  <c r="E732"/>
  <c r="F732"/>
  <c r="G732"/>
  <c r="H732"/>
  <c r="I732"/>
  <c r="J732"/>
  <c r="K732"/>
  <c r="L732"/>
  <c r="M732"/>
  <c r="N732"/>
  <c r="O732"/>
  <c r="P732"/>
  <c r="Q732"/>
  <c r="R732"/>
  <c r="S732"/>
  <c r="T732"/>
  <c r="U732"/>
  <c r="V732"/>
  <c r="W732"/>
  <c r="X732"/>
  <c r="Y732"/>
  <c r="Z732"/>
  <c r="AA732"/>
  <c r="AB732"/>
  <c r="AC732"/>
  <c r="AD732"/>
  <c r="AE732"/>
  <c r="AF732"/>
  <c r="AG732"/>
  <c r="AH732"/>
  <c r="AI732"/>
  <c r="AJ732"/>
  <c r="AK732"/>
  <c r="AL732"/>
  <c r="AM732"/>
  <c r="AN732"/>
  <c r="AO732"/>
  <c r="AP732"/>
  <c r="C733"/>
  <c r="D733"/>
  <c r="E733"/>
  <c r="F733"/>
  <c r="G733"/>
  <c r="H733"/>
  <c r="I733"/>
  <c r="J733"/>
  <c r="K733"/>
  <c r="L733"/>
  <c r="M733"/>
  <c r="N733"/>
  <c r="O733"/>
  <c r="P733"/>
  <c r="Q733"/>
  <c r="R733"/>
  <c r="S733"/>
  <c r="T733"/>
  <c r="U733"/>
  <c r="V733"/>
  <c r="W733"/>
  <c r="X733"/>
  <c r="Y733"/>
  <c r="Z733"/>
  <c r="AA733"/>
  <c r="AB733"/>
  <c r="AC733"/>
  <c r="AD733"/>
  <c r="AE733"/>
  <c r="AF733"/>
  <c r="AG733"/>
  <c r="AH733"/>
  <c r="AI733"/>
  <c r="AJ733"/>
  <c r="AK733"/>
  <c r="AL733"/>
  <c r="AM733"/>
  <c r="AN733"/>
  <c r="AO733"/>
  <c r="AP733"/>
  <c r="C734"/>
  <c r="D734"/>
  <c r="E734"/>
  <c r="F734"/>
  <c r="G734"/>
  <c r="H734"/>
  <c r="I734"/>
  <c r="J734"/>
  <c r="K734"/>
  <c r="L734"/>
  <c r="M734"/>
  <c r="N734"/>
  <c r="O734"/>
  <c r="P734"/>
  <c r="Q734"/>
  <c r="R734"/>
  <c r="S734"/>
  <c r="T734"/>
  <c r="U734"/>
  <c r="V734"/>
  <c r="W734"/>
  <c r="X734"/>
  <c r="Y734"/>
  <c r="Z734"/>
  <c r="AA734"/>
  <c r="AB734"/>
  <c r="AC734"/>
  <c r="AD734"/>
  <c r="AE734"/>
  <c r="AF734"/>
  <c r="AG734"/>
  <c r="AH734"/>
  <c r="AI734"/>
  <c r="AJ734"/>
  <c r="AK734"/>
  <c r="AL734"/>
  <c r="AM734"/>
  <c r="AN734"/>
  <c r="AO734"/>
  <c r="AP734"/>
  <c r="C735"/>
  <c r="D735"/>
  <c r="E735"/>
  <c r="F735"/>
  <c r="G735"/>
  <c r="H735"/>
  <c r="I735"/>
  <c r="J735"/>
  <c r="K735"/>
  <c r="L735"/>
  <c r="M735"/>
  <c r="N735"/>
  <c r="O735"/>
  <c r="P735"/>
  <c r="Q735"/>
  <c r="R735"/>
  <c r="S735"/>
  <c r="T735"/>
  <c r="U735"/>
  <c r="V735"/>
  <c r="W735"/>
  <c r="X735"/>
  <c r="Y735"/>
  <c r="Z735"/>
  <c r="AA735"/>
  <c r="AB735"/>
  <c r="AC735"/>
  <c r="AD735"/>
  <c r="AE735"/>
  <c r="AF735"/>
  <c r="AG735"/>
  <c r="AH735"/>
  <c r="AI735"/>
  <c r="AJ735"/>
  <c r="AK735"/>
  <c r="AL735"/>
  <c r="AM735"/>
  <c r="AN735"/>
  <c r="AO735"/>
  <c r="AP735"/>
  <c r="C736"/>
  <c r="D736"/>
  <c r="E736"/>
  <c r="F736"/>
  <c r="G736"/>
  <c r="H736"/>
  <c r="I736"/>
  <c r="J736"/>
  <c r="K736"/>
  <c r="L736"/>
  <c r="M736"/>
  <c r="N736"/>
  <c r="O736"/>
  <c r="P736"/>
  <c r="Q736"/>
  <c r="R736"/>
  <c r="S736"/>
  <c r="T736"/>
  <c r="U736"/>
  <c r="V736"/>
  <c r="W736"/>
  <c r="X736"/>
  <c r="Y736"/>
  <c r="Z736"/>
  <c r="AA736"/>
  <c r="AB736"/>
  <c r="AC736"/>
  <c r="AD736"/>
  <c r="AE736"/>
  <c r="AF736"/>
  <c r="AG736"/>
  <c r="AH736"/>
  <c r="AI736"/>
  <c r="AJ736"/>
  <c r="AK736"/>
  <c r="AL736"/>
  <c r="AM736"/>
  <c r="AN736"/>
  <c r="AO736"/>
  <c r="AP736"/>
  <c r="C737"/>
  <c r="D737"/>
  <c r="E737"/>
  <c r="F737"/>
  <c r="G737"/>
  <c r="H737"/>
  <c r="I737"/>
  <c r="J737"/>
  <c r="K737"/>
  <c r="L737"/>
  <c r="M737"/>
  <c r="N737"/>
  <c r="O737"/>
  <c r="P737"/>
  <c r="Q737"/>
  <c r="R737"/>
  <c r="S737"/>
  <c r="T737"/>
  <c r="U737"/>
  <c r="V737"/>
  <c r="W737"/>
  <c r="X737"/>
  <c r="Y737"/>
  <c r="Z737"/>
  <c r="AA737"/>
  <c r="AB737"/>
  <c r="AC737"/>
  <c r="AD737"/>
  <c r="AE737"/>
  <c r="AF737"/>
  <c r="AG737"/>
  <c r="AH737"/>
  <c r="AI737"/>
  <c r="AJ737"/>
  <c r="AK737"/>
  <c r="AL737"/>
  <c r="AM737"/>
  <c r="AN737"/>
  <c r="AO737"/>
  <c r="AP737"/>
  <c r="C738"/>
  <c r="D738"/>
  <c r="E738"/>
  <c r="F738"/>
  <c r="G738"/>
  <c r="H738"/>
  <c r="I738"/>
  <c r="J738"/>
  <c r="K738"/>
  <c r="L738"/>
  <c r="M738"/>
  <c r="N738"/>
  <c r="O738"/>
  <c r="P738"/>
  <c r="Q738"/>
  <c r="R738"/>
  <c r="S738"/>
  <c r="T738"/>
  <c r="U738"/>
  <c r="V738"/>
  <c r="W738"/>
  <c r="X738"/>
  <c r="Y738"/>
  <c r="Z738"/>
  <c r="AA738"/>
  <c r="AB738"/>
  <c r="AC738"/>
  <c r="AD738"/>
  <c r="AE738"/>
  <c r="AF738"/>
  <c r="AG738"/>
  <c r="AH738"/>
  <c r="AI738"/>
  <c r="AJ738"/>
  <c r="AK738"/>
  <c r="AL738"/>
  <c r="AM738"/>
  <c r="AN738"/>
  <c r="AO738"/>
  <c r="AP738"/>
  <c r="C739"/>
  <c r="D739"/>
  <c r="E739"/>
  <c r="F739"/>
  <c r="G739"/>
  <c r="H739"/>
  <c r="I739"/>
  <c r="J739"/>
  <c r="K739"/>
  <c r="L739"/>
  <c r="M739"/>
  <c r="N739"/>
  <c r="O739"/>
  <c r="P739"/>
  <c r="Q739"/>
  <c r="R739"/>
  <c r="S739"/>
  <c r="T739"/>
  <c r="U739"/>
  <c r="V739"/>
  <c r="W739"/>
  <c r="X739"/>
  <c r="Y739"/>
  <c r="Z739"/>
  <c r="AA739"/>
  <c r="AB739"/>
  <c r="AC739"/>
  <c r="AD739"/>
  <c r="AE739"/>
  <c r="AF739"/>
  <c r="AG739"/>
  <c r="AH739"/>
  <c r="AI739"/>
  <c r="AJ739"/>
  <c r="AK739"/>
  <c r="AL739"/>
  <c r="AM739"/>
  <c r="AN739"/>
  <c r="AO739"/>
  <c r="AP739"/>
  <c r="C740"/>
  <c r="D740"/>
  <c r="E740"/>
  <c r="F740"/>
  <c r="G740"/>
  <c r="H740"/>
  <c r="I740"/>
  <c r="J740"/>
  <c r="K740"/>
  <c r="L740"/>
  <c r="M740"/>
  <c r="N740"/>
  <c r="O740"/>
  <c r="P740"/>
  <c r="Q740"/>
  <c r="R740"/>
  <c r="S740"/>
  <c r="T740"/>
  <c r="U740"/>
  <c r="V740"/>
  <c r="W740"/>
  <c r="X740"/>
  <c r="Y740"/>
  <c r="Z740"/>
  <c r="AA740"/>
  <c r="AB740"/>
  <c r="AC740"/>
  <c r="AD740"/>
  <c r="AE740"/>
  <c r="AF740"/>
  <c r="AG740"/>
  <c r="AH740"/>
  <c r="AI740"/>
  <c r="AJ740"/>
  <c r="AK740"/>
  <c r="AL740"/>
  <c r="AM740"/>
  <c r="AN740"/>
  <c r="AO740"/>
  <c r="AP740"/>
  <c r="C741"/>
  <c r="D741"/>
  <c r="E741"/>
  <c r="F741"/>
  <c r="G741"/>
  <c r="H741"/>
  <c r="I741"/>
  <c r="J741"/>
  <c r="K741"/>
  <c r="L741"/>
  <c r="M741"/>
  <c r="N741"/>
  <c r="O741"/>
  <c r="P741"/>
  <c r="Q741"/>
  <c r="R741"/>
  <c r="S741"/>
  <c r="T741"/>
  <c r="U741"/>
  <c r="V741"/>
  <c r="W741"/>
  <c r="X741"/>
  <c r="Y741"/>
  <c r="Z741"/>
  <c r="AA741"/>
  <c r="AB741"/>
  <c r="AC741"/>
  <c r="AD741"/>
  <c r="AE741"/>
  <c r="AF741"/>
  <c r="AG741"/>
  <c r="AH741"/>
  <c r="AI741"/>
  <c r="AJ741"/>
  <c r="AK741"/>
  <c r="AL741"/>
  <c r="AM741"/>
  <c r="AN741"/>
  <c r="AO741"/>
  <c r="AP741"/>
  <c r="C742"/>
  <c r="D742"/>
  <c r="E742"/>
  <c r="F742"/>
  <c r="G742"/>
  <c r="H742"/>
  <c r="I742"/>
  <c r="J742"/>
  <c r="K742"/>
  <c r="L742"/>
  <c r="M742"/>
  <c r="N742"/>
  <c r="O742"/>
  <c r="P742"/>
  <c r="Q742"/>
  <c r="R742"/>
  <c r="S742"/>
  <c r="T742"/>
  <c r="U742"/>
  <c r="V742"/>
  <c r="W742"/>
  <c r="X742"/>
  <c r="Y742"/>
  <c r="Z742"/>
  <c r="AA742"/>
  <c r="AB742"/>
  <c r="AC742"/>
  <c r="AD742"/>
  <c r="AE742"/>
  <c r="AF742"/>
  <c r="AG742"/>
  <c r="AH742"/>
  <c r="AI742"/>
  <c r="AJ742"/>
  <c r="AK742"/>
  <c r="AL742"/>
  <c r="AM742"/>
  <c r="AN742"/>
  <c r="AO742"/>
  <c r="AP742"/>
  <c r="C743"/>
  <c r="D743"/>
  <c r="E743"/>
  <c r="F743"/>
  <c r="G743"/>
  <c r="H743"/>
  <c r="I743"/>
  <c r="J743"/>
  <c r="K743"/>
  <c r="L743"/>
  <c r="M743"/>
  <c r="N743"/>
  <c r="O743"/>
  <c r="P743"/>
  <c r="Q743"/>
  <c r="R743"/>
  <c r="S743"/>
  <c r="T743"/>
  <c r="U743"/>
  <c r="V743"/>
  <c r="W743"/>
  <c r="X743"/>
  <c r="Y743"/>
  <c r="Z743"/>
  <c r="AA743"/>
  <c r="AB743"/>
  <c r="AC743"/>
  <c r="AD743"/>
  <c r="AE743"/>
  <c r="AF743"/>
  <c r="AG743"/>
  <c r="AH743"/>
  <c r="AI743"/>
  <c r="AJ743"/>
  <c r="AK743"/>
  <c r="AL743"/>
  <c r="AM743"/>
  <c r="AN743"/>
  <c r="AO743"/>
  <c r="AP743"/>
  <c r="C744"/>
  <c r="D744"/>
  <c r="E744"/>
  <c r="F744"/>
  <c r="G744"/>
  <c r="H744"/>
  <c r="I744"/>
  <c r="J744"/>
  <c r="K744"/>
  <c r="L744"/>
  <c r="M744"/>
  <c r="N744"/>
  <c r="O744"/>
  <c r="P744"/>
  <c r="Q744"/>
  <c r="R744"/>
  <c r="S744"/>
  <c r="T744"/>
  <c r="U744"/>
  <c r="V744"/>
  <c r="W744"/>
  <c r="X744"/>
  <c r="Y744"/>
  <c r="Z744"/>
  <c r="AA744"/>
  <c r="AB744"/>
  <c r="AC744"/>
  <c r="AD744"/>
  <c r="AE744"/>
  <c r="AF744"/>
  <c r="AG744"/>
  <c r="AH744"/>
  <c r="AI744"/>
  <c r="AJ744"/>
  <c r="AK744"/>
  <c r="AL744"/>
  <c r="AM744"/>
  <c r="AN744"/>
  <c r="AO744"/>
  <c r="AP744"/>
  <c r="C745"/>
  <c r="D745"/>
  <c r="E745"/>
  <c r="F745"/>
  <c r="G745"/>
  <c r="H745"/>
  <c r="I745"/>
  <c r="J745"/>
  <c r="K745"/>
  <c r="L745"/>
  <c r="M745"/>
  <c r="N745"/>
  <c r="O745"/>
  <c r="P745"/>
  <c r="Q745"/>
  <c r="R745"/>
  <c r="S745"/>
  <c r="T745"/>
  <c r="U745"/>
  <c r="V745"/>
  <c r="W745"/>
  <c r="X745"/>
  <c r="Y745"/>
  <c r="Z745"/>
  <c r="AA745"/>
  <c r="AB745"/>
  <c r="AC745"/>
  <c r="AD745"/>
  <c r="AE745"/>
  <c r="AF745"/>
  <c r="AG745"/>
  <c r="AH745"/>
  <c r="AI745"/>
  <c r="AJ745"/>
  <c r="AK745"/>
  <c r="AL745"/>
  <c r="AM745"/>
  <c r="AN745"/>
  <c r="AO745"/>
  <c r="AP745"/>
  <c r="C746"/>
  <c r="D746"/>
  <c r="E746"/>
  <c r="F746"/>
  <c r="G746"/>
  <c r="H746"/>
  <c r="I746"/>
  <c r="J746"/>
  <c r="K746"/>
  <c r="L746"/>
  <c r="M746"/>
  <c r="N746"/>
  <c r="O746"/>
  <c r="P746"/>
  <c r="Q746"/>
  <c r="R746"/>
  <c r="S746"/>
  <c r="T746"/>
  <c r="U746"/>
  <c r="V746"/>
  <c r="W746"/>
  <c r="X746"/>
  <c r="Y746"/>
  <c r="Z746"/>
  <c r="AA746"/>
  <c r="AB746"/>
  <c r="AC746"/>
  <c r="AD746"/>
  <c r="AE746"/>
  <c r="AF746"/>
  <c r="AG746"/>
  <c r="AH746"/>
  <c r="AI746"/>
  <c r="AJ746"/>
  <c r="AK746"/>
  <c r="AL746"/>
  <c r="AM746"/>
  <c r="AN746"/>
  <c r="AO746"/>
  <c r="AP746"/>
  <c r="C747"/>
  <c r="D747"/>
  <c r="E747"/>
  <c r="F747"/>
  <c r="G747"/>
  <c r="H747"/>
  <c r="I747"/>
  <c r="J747"/>
  <c r="K747"/>
  <c r="L747"/>
  <c r="M747"/>
  <c r="N747"/>
  <c r="O747"/>
  <c r="P747"/>
  <c r="Q747"/>
  <c r="R747"/>
  <c r="S747"/>
  <c r="T747"/>
  <c r="U747"/>
  <c r="V747"/>
  <c r="W747"/>
  <c r="X747"/>
  <c r="Y747"/>
  <c r="Z747"/>
  <c r="AA747"/>
  <c r="AB747"/>
  <c r="AC747"/>
  <c r="AD747"/>
  <c r="AE747"/>
  <c r="AF747"/>
  <c r="AG747"/>
  <c r="AH747"/>
  <c r="AI747"/>
  <c r="AJ747"/>
  <c r="AK747"/>
  <c r="AL747"/>
  <c r="AM747"/>
  <c r="AN747"/>
  <c r="AO747"/>
  <c r="AP747"/>
  <c r="C748"/>
  <c r="D748"/>
  <c r="E748"/>
  <c r="F748"/>
  <c r="G748"/>
  <c r="H748"/>
  <c r="I748"/>
  <c r="J748"/>
  <c r="K748"/>
  <c r="L748"/>
  <c r="M748"/>
  <c r="N748"/>
  <c r="O748"/>
  <c r="P748"/>
  <c r="Q748"/>
  <c r="R748"/>
  <c r="S748"/>
  <c r="T748"/>
  <c r="U748"/>
  <c r="V748"/>
  <c r="W748"/>
  <c r="X748"/>
  <c r="Y748"/>
  <c r="Z748"/>
  <c r="AA748"/>
  <c r="AB748"/>
  <c r="AC748"/>
  <c r="AD748"/>
  <c r="AE748"/>
  <c r="AF748"/>
  <c r="AG748"/>
  <c r="AH748"/>
  <c r="AI748"/>
  <c r="AJ748"/>
  <c r="AK748"/>
  <c r="AL748"/>
  <c r="AM748"/>
  <c r="AN748"/>
  <c r="AO748"/>
  <c r="AP748"/>
  <c r="C749"/>
  <c r="D749"/>
  <c r="E749"/>
  <c r="F749"/>
  <c r="G749"/>
  <c r="H749"/>
  <c r="I749"/>
  <c r="J749"/>
  <c r="K749"/>
  <c r="L749"/>
  <c r="M749"/>
  <c r="N749"/>
  <c r="O749"/>
  <c r="P749"/>
  <c r="Q749"/>
  <c r="R749"/>
  <c r="S749"/>
  <c r="T749"/>
  <c r="U749"/>
  <c r="V749"/>
  <c r="W749"/>
  <c r="X749"/>
  <c r="Y749"/>
  <c r="Z749"/>
  <c r="AA749"/>
  <c r="AB749"/>
  <c r="AC749"/>
  <c r="AD749"/>
  <c r="AE749"/>
  <c r="AF749"/>
  <c r="AG749"/>
  <c r="AH749"/>
  <c r="AI749"/>
  <c r="AJ749"/>
  <c r="AK749"/>
  <c r="AL749"/>
  <c r="AM749"/>
  <c r="AN749"/>
  <c r="AO749"/>
  <c r="AP749"/>
  <c r="C750"/>
  <c r="D750"/>
  <c r="E750"/>
  <c r="F750"/>
  <c r="G750"/>
  <c r="H750"/>
  <c r="I750"/>
  <c r="J750"/>
  <c r="K750"/>
  <c r="L750"/>
  <c r="M750"/>
  <c r="N750"/>
  <c r="O750"/>
  <c r="P750"/>
  <c r="Q750"/>
  <c r="R750"/>
  <c r="S750"/>
  <c r="T750"/>
  <c r="U750"/>
  <c r="V750"/>
  <c r="W750"/>
  <c r="X750"/>
  <c r="Y750"/>
  <c r="Z750"/>
  <c r="AA750"/>
  <c r="AB750"/>
  <c r="AC750"/>
  <c r="AD750"/>
  <c r="AE750"/>
  <c r="AF750"/>
  <c r="AG750"/>
  <c r="AH750"/>
  <c r="AI750"/>
  <c r="AJ750"/>
  <c r="AK750"/>
  <c r="AL750"/>
  <c r="AM750"/>
  <c r="AN750"/>
  <c r="AO750"/>
  <c r="AP750"/>
  <c r="C751"/>
  <c r="D751"/>
  <c r="E751"/>
  <c r="F751"/>
  <c r="G751"/>
  <c r="H751"/>
  <c r="I751"/>
  <c r="J751"/>
  <c r="K751"/>
  <c r="L751"/>
  <c r="M751"/>
  <c r="N751"/>
  <c r="O751"/>
  <c r="P751"/>
  <c r="Q751"/>
  <c r="R751"/>
  <c r="S751"/>
  <c r="T751"/>
  <c r="U751"/>
  <c r="V751"/>
  <c r="W751"/>
  <c r="X751"/>
  <c r="Y751"/>
  <c r="Z751"/>
  <c r="AA751"/>
  <c r="AB751"/>
  <c r="AC751"/>
  <c r="AD751"/>
  <c r="AE751"/>
  <c r="AF751"/>
  <c r="AG751"/>
  <c r="AH751"/>
  <c r="AI751"/>
  <c r="AJ751"/>
  <c r="AK751"/>
  <c r="AL751"/>
  <c r="AM751"/>
  <c r="AN751"/>
  <c r="AO751"/>
  <c r="AP751"/>
  <c r="C752"/>
  <c r="D752"/>
  <c r="E752"/>
  <c r="F752"/>
  <c r="G752"/>
  <c r="H752"/>
  <c r="I752"/>
  <c r="J752"/>
  <c r="K752"/>
  <c r="L752"/>
  <c r="M752"/>
  <c r="N752"/>
  <c r="O752"/>
  <c r="P752"/>
  <c r="Q752"/>
  <c r="R752"/>
  <c r="S752"/>
  <c r="T752"/>
  <c r="U752"/>
  <c r="V752"/>
  <c r="W752"/>
  <c r="X752"/>
  <c r="Y752"/>
  <c r="Z752"/>
  <c r="AA752"/>
  <c r="AB752"/>
  <c r="AC752"/>
  <c r="AD752"/>
  <c r="AE752"/>
  <c r="AF752"/>
  <c r="AG752"/>
  <c r="AH752"/>
  <c r="AI752"/>
  <c r="AJ752"/>
  <c r="AK752"/>
  <c r="AL752"/>
  <c r="AM752"/>
  <c r="AN752"/>
  <c r="AO752"/>
  <c r="AP752"/>
  <c r="C753"/>
  <c r="D753"/>
  <c r="E753"/>
  <c r="F753"/>
  <c r="G753"/>
  <c r="H753"/>
  <c r="I753"/>
  <c r="J753"/>
  <c r="K753"/>
  <c r="L753"/>
  <c r="M753"/>
  <c r="N753"/>
  <c r="O753"/>
  <c r="P753"/>
  <c r="Q753"/>
  <c r="R753"/>
  <c r="S753"/>
  <c r="T753"/>
  <c r="U753"/>
  <c r="V753"/>
  <c r="W753"/>
  <c r="X753"/>
  <c r="Y753"/>
  <c r="Z753"/>
  <c r="AA753"/>
  <c r="AB753"/>
  <c r="AC753"/>
  <c r="AD753"/>
  <c r="AE753"/>
  <c r="AF753"/>
  <c r="AG753"/>
  <c r="AH753"/>
  <c r="AI753"/>
  <c r="AJ753"/>
  <c r="AK753"/>
  <c r="AL753"/>
  <c r="AM753"/>
  <c r="AN753"/>
  <c r="AO753"/>
  <c r="AP753"/>
  <c r="C754"/>
  <c r="D754"/>
  <c r="E754"/>
  <c r="F754"/>
  <c r="G754"/>
  <c r="H754"/>
  <c r="I754"/>
  <c r="J754"/>
  <c r="K754"/>
  <c r="L754"/>
  <c r="M754"/>
  <c r="N754"/>
  <c r="O754"/>
  <c r="P754"/>
  <c r="Q754"/>
  <c r="R754"/>
  <c r="S754"/>
  <c r="T754"/>
  <c r="U754"/>
  <c r="V754"/>
  <c r="W754"/>
  <c r="X754"/>
  <c r="Y754"/>
  <c r="Z754"/>
  <c r="AA754"/>
  <c r="AB754"/>
  <c r="AC754"/>
  <c r="AD754"/>
  <c r="AE754"/>
  <c r="AF754"/>
  <c r="AG754"/>
  <c r="AH754"/>
  <c r="AI754"/>
  <c r="AJ754"/>
  <c r="AK754"/>
  <c r="AL754"/>
  <c r="AM754"/>
  <c r="AN754"/>
  <c r="AO754"/>
  <c r="AP754"/>
  <c r="C755"/>
  <c r="D755"/>
  <c r="E755"/>
  <c r="F755"/>
  <c r="G755"/>
  <c r="H755"/>
  <c r="I755"/>
  <c r="J755"/>
  <c r="K755"/>
  <c r="L755"/>
  <c r="M755"/>
  <c r="N755"/>
  <c r="O755"/>
  <c r="P755"/>
  <c r="Q755"/>
  <c r="R755"/>
  <c r="S755"/>
  <c r="T755"/>
  <c r="U755"/>
  <c r="V755"/>
  <c r="W755"/>
  <c r="X755"/>
  <c r="Y755"/>
  <c r="Z755"/>
  <c r="AA755"/>
  <c r="AB755"/>
  <c r="AC755"/>
  <c r="AD755"/>
  <c r="AE755"/>
  <c r="AF755"/>
  <c r="AG755"/>
  <c r="AH755"/>
  <c r="AI755"/>
  <c r="AJ755"/>
  <c r="AK755"/>
  <c r="AL755"/>
  <c r="AM755"/>
  <c r="AN755"/>
  <c r="AO755"/>
  <c r="AP755"/>
  <c r="C756"/>
  <c r="D756"/>
  <c r="E756"/>
  <c r="F756"/>
  <c r="G756"/>
  <c r="H756"/>
  <c r="I756"/>
  <c r="J756"/>
  <c r="K756"/>
  <c r="L756"/>
  <c r="M756"/>
  <c r="N756"/>
  <c r="O756"/>
  <c r="P756"/>
  <c r="Q756"/>
  <c r="R756"/>
  <c r="S756"/>
  <c r="T756"/>
  <c r="U756"/>
  <c r="V756"/>
  <c r="W756"/>
  <c r="X756"/>
  <c r="Y756"/>
  <c r="Z756"/>
  <c r="AA756"/>
  <c r="AB756"/>
  <c r="AC756"/>
  <c r="AD756"/>
  <c r="AE756"/>
  <c r="AF756"/>
  <c r="AG756"/>
  <c r="AH756"/>
  <c r="AI756"/>
  <c r="AJ756"/>
  <c r="AK756"/>
  <c r="AL756"/>
  <c r="AM756"/>
  <c r="AN756"/>
  <c r="AO756"/>
  <c r="AP756"/>
  <c r="C757"/>
  <c r="D757"/>
  <c r="E757"/>
  <c r="F757"/>
  <c r="G757"/>
  <c r="H757"/>
  <c r="I757"/>
  <c r="J757"/>
  <c r="K757"/>
  <c r="L757"/>
  <c r="M757"/>
  <c r="N757"/>
  <c r="O757"/>
  <c r="P757"/>
  <c r="Q757"/>
  <c r="R757"/>
  <c r="S757"/>
  <c r="T757"/>
  <c r="U757"/>
  <c r="V757"/>
  <c r="W757"/>
  <c r="X757"/>
  <c r="Y757"/>
  <c r="Z757"/>
  <c r="AA757"/>
  <c r="AB757"/>
  <c r="AC757"/>
  <c r="AD757"/>
  <c r="AE757"/>
  <c r="AF757"/>
  <c r="AG757"/>
  <c r="AH757"/>
  <c r="AI757"/>
  <c r="AJ757"/>
  <c r="AK757"/>
  <c r="AL757"/>
  <c r="AM757"/>
  <c r="AN757"/>
  <c r="AO757"/>
  <c r="AP757"/>
  <c r="C758"/>
  <c r="D758"/>
  <c r="E758"/>
  <c r="F758"/>
  <c r="G758"/>
  <c r="H758"/>
  <c r="I758"/>
  <c r="J758"/>
  <c r="K758"/>
  <c r="L758"/>
  <c r="M758"/>
  <c r="N758"/>
  <c r="O758"/>
  <c r="P758"/>
  <c r="Q758"/>
  <c r="R758"/>
  <c r="S758"/>
  <c r="T758"/>
  <c r="U758"/>
  <c r="V758"/>
  <c r="W758"/>
  <c r="X758"/>
  <c r="Y758"/>
  <c r="Z758"/>
  <c r="AA758"/>
  <c r="AB758"/>
  <c r="AC758"/>
  <c r="AD758"/>
  <c r="AE758"/>
  <c r="AF758"/>
  <c r="AG758"/>
  <c r="AH758"/>
  <c r="AI758"/>
  <c r="AJ758"/>
  <c r="AK758"/>
  <c r="AL758"/>
  <c r="AM758"/>
  <c r="AN758"/>
  <c r="AO758"/>
  <c r="AP758"/>
  <c r="C759"/>
  <c r="D759"/>
  <c r="E759"/>
  <c r="F759"/>
  <c r="G759"/>
  <c r="H759"/>
  <c r="I759"/>
  <c r="J759"/>
  <c r="K759"/>
  <c r="L759"/>
  <c r="M759"/>
  <c r="N759"/>
  <c r="O759"/>
  <c r="P759"/>
  <c r="Q759"/>
  <c r="R759"/>
  <c r="S759"/>
  <c r="T759"/>
  <c r="U759"/>
  <c r="V759"/>
  <c r="W759"/>
  <c r="X759"/>
  <c r="Y759"/>
  <c r="Z759"/>
  <c r="AA759"/>
  <c r="AB759"/>
  <c r="AC759"/>
  <c r="AD759"/>
  <c r="AE759"/>
  <c r="AF759"/>
  <c r="AG759"/>
  <c r="AH759"/>
  <c r="AI759"/>
  <c r="AJ759"/>
  <c r="AK759"/>
  <c r="AL759"/>
  <c r="AM759"/>
  <c r="AN759"/>
  <c r="AO759"/>
  <c r="AP759"/>
  <c r="C760"/>
  <c r="D760"/>
  <c r="E760"/>
  <c r="F760"/>
  <c r="G760"/>
  <c r="H760"/>
  <c r="I760"/>
  <c r="J760"/>
  <c r="K760"/>
  <c r="L760"/>
  <c r="M760"/>
  <c r="N760"/>
  <c r="O760"/>
  <c r="P760"/>
  <c r="Q760"/>
  <c r="R760"/>
  <c r="S760"/>
  <c r="T760"/>
  <c r="U760"/>
  <c r="V760"/>
  <c r="W760"/>
  <c r="X760"/>
  <c r="Y760"/>
  <c r="Z760"/>
  <c r="AA760"/>
  <c r="AB760"/>
  <c r="AC760"/>
  <c r="AD760"/>
  <c r="AE760"/>
  <c r="AF760"/>
  <c r="AG760"/>
  <c r="AH760"/>
  <c r="AI760"/>
  <c r="AJ760"/>
  <c r="AK760"/>
  <c r="AL760"/>
  <c r="AM760"/>
  <c r="AN760"/>
  <c r="AO760"/>
  <c r="AP760"/>
  <c r="C761"/>
  <c r="D761"/>
  <c r="E761"/>
  <c r="F761"/>
  <c r="G761"/>
  <c r="H761"/>
  <c r="I761"/>
  <c r="J761"/>
  <c r="K761"/>
  <c r="L761"/>
  <c r="M761"/>
  <c r="N761"/>
  <c r="O761"/>
  <c r="P761"/>
  <c r="Q761"/>
  <c r="R761"/>
  <c r="S761"/>
  <c r="T761"/>
  <c r="U761"/>
  <c r="V761"/>
  <c r="W761"/>
  <c r="X761"/>
  <c r="Y761"/>
  <c r="Z761"/>
  <c r="AA761"/>
  <c r="AB761"/>
  <c r="AC761"/>
  <c r="AD761"/>
  <c r="AE761"/>
  <c r="AF761"/>
  <c r="AG761"/>
  <c r="AH761"/>
  <c r="AI761"/>
  <c r="AJ761"/>
  <c r="AK761"/>
  <c r="AL761"/>
  <c r="AM761"/>
  <c r="AN761"/>
  <c r="AO761"/>
  <c r="AP761"/>
  <c r="C762"/>
  <c r="D762"/>
  <c r="E762"/>
  <c r="F762"/>
  <c r="G762"/>
  <c r="H762"/>
  <c r="I762"/>
  <c r="J762"/>
  <c r="K762"/>
  <c r="L762"/>
  <c r="M762"/>
  <c r="N762"/>
  <c r="O762"/>
  <c r="P762"/>
  <c r="Q762"/>
  <c r="R762"/>
  <c r="S762"/>
  <c r="T762"/>
  <c r="U762"/>
  <c r="V762"/>
  <c r="W762"/>
  <c r="X762"/>
  <c r="Y762"/>
  <c r="Z762"/>
  <c r="AA762"/>
  <c r="AB762"/>
  <c r="AC762"/>
  <c r="AD762"/>
  <c r="AE762"/>
  <c r="AF762"/>
  <c r="AG762"/>
  <c r="AH762"/>
  <c r="AI762"/>
  <c r="AJ762"/>
  <c r="AK762"/>
  <c r="AL762"/>
  <c r="AM762"/>
  <c r="AN762"/>
  <c r="AO762"/>
  <c r="AP762"/>
  <c r="C763"/>
  <c r="D763"/>
  <c r="E763"/>
  <c r="F763"/>
  <c r="G763"/>
  <c r="H763"/>
  <c r="I763"/>
  <c r="J763"/>
  <c r="K763"/>
  <c r="L763"/>
  <c r="M763"/>
  <c r="N763"/>
  <c r="O763"/>
  <c r="P763"/>
  <c r="Q763"/>
  <c r="R763"/>
  <c r="S763"/>
  <c r="T763"/>
  <c r="U763"/>
  <c r="V763"/>
  <c r="W763"/>
  <c r="X763"/>
  <c r="Y763"/>
  <c r="Z763"/>
  <c r="AA763"/>
  <c r="AB763"/>
  <c r="AC763"/>
  <c r="AD763"/>
  <c r="AE763"/>
  <c r="AF763"/>
  <c r="AG763"/>
  <c r="AH763"/>
  <c r="AI763"/>
  <c r="AJ763"/>
  <c r="AK763"/>
  <c r="AL763"/>
  <c r="AM763"/>
  <c r="AN763"/>
  <c r="AO763"/>
  <c r="AP763"/>
  <c r="C764"/>
  <c r="D764"/>
  <c r="E764"/>
  <c r="F764"/>
  <c r="G764"/>
  <c r="H764"/>
  <c r="I764"/>
  <c r="J764"/>
  <c r="K764"/>
  <c r="L764"/>
  <c r="M764"/>
  <c r="N764"/>
  <c r="O764"/>
  <c r="P764"/>
  <c r="Q764"/>
  <c r="R764"/>
  <c r="S764"/>
  <c r="T764"/>
  <c r="U764"/>
  <c r="V764"/>
  <c r="W764"/>
  <c r="X764"/>
  <c r="Y764"/>
  <c r="Z764"/>
  <c r="AA764"/>
  <c r="AB764"/>
  <c r="AC764"/>
  <c r="AD764"/>
  <c r="AE764"/>
  <c r="AF764"/>
  <c r="AG764"/>
  <c r="AH764"/>
  <c r="AI764"/>
  <c r="AJ764"/>
  <c r="AK764"/>
  <c r="AL764"/>
  <c r="AM764"/>
  <c r="AN764"/>
  <c r="AO764"/>
  <c r="AP764"/>
  <c r="C765"/>
  <c r="D765"/>
  <c r="E765"/>
  <c r="F765"/>
  <c r="G765"/>
  <c r="H765"/>
  <c r="I765"/>
  <c r="J765"/>
  <c r="K765"/>
  <c r="L765"/>
  <c r="M765"/>
  <c r="N765"/>
  <c r="O765"/>
  <c r="P765"/>
  <c r="Q765"/>
  <c r="R765"/>
  <c r="S765"/>
  <c r="T765"/>
  <c r="U765"/>
  <c r="V765"/>
  <c r="W765"/>
  <c r="X765"/>
  <c r="Y765"/>
  <c r="Z765"/>
  <c r="AA765"/>
  <c r="AB765"/>
  <c r="AC765"/>
  <c r="AD765"/>
  <c r="AE765"/>
  <c r="AF765"/>
  <c r="AG765"/>
  <c r="AH765"/>
  <c r="AI765"/>
  <c r="AJ765"/>
  <c r="AK765"/>
  <c r="AL765"/>
  <c r="AM765"/>
  <c r="AN765"/>
  <c r="AO765"/>
  <c r="AP765"/>
  <c r="C766"/>
  <c r="D766"/>
  <c r="E766"/>
  <c r="F766"/>
  <c r="G766"/>
  <c r="H766"/>
  <c r="I766"/>
  <c r="J766"/>
  <c r="K766"/>
  <c r="L766"/>
  <c r="M766"/>
  <c r="N766"/>
  <c r="O766"/>
  <c r="P766"/>
  <c r="Q766"/>
  <c r="R766"/>
  <c r="S766"/>
  <c r="T766"/>
  <c r="U766"/>
  <c r="V766"/>
  <c r="W766"/>
  <c r="X766"/>
  <c r="Y766"/>
  <c r="Z766"/>
  <c r="AA766"/>
  <c r="AB766"/>
  <c r="AC766"/>
  <c r="AD766"/>
  <c r="AE766"/>
  <c r="AF766"/>
  <c r="AG766"/>
  <c r="AH766"/>
  <c r="AI766"/>
  <c r="AJ766"/>
  <c r="AK766"/>
  <c r="AL766"/>
  <c r="AM766"/>
  <c r="AN766"/>
  <c r="AO766"/>
  <c r="AP766"/>
  <c r="C767"/>
  <c r="D767"/>
  <c r="E767"/>
  <c r="F767"/>
  <c r="G767"/>
  <c r="H767"/>
  <c r="I767"/>
  <c r="J767"/>
  <c r="K767"/>
  <c r="L767"/>
  <c r="M767"/>
  <c r="N767"/>
  <c r="O767"/>
  <c r="P767"/>
  <c r="Q767"/>
  <c r="R767"/>
  <c r="S767"/>
  <c r="T767"/>
  <c r="U767"/>
  <c r="V767"/>
  <c r="W767"/>
  <c r="X767"/>
  <c r="Y767"/>
  <c r="Z767"/>
  <c r="AA767"/>
  <c r="AB767"/>
  <c r="AC767"/>
  <c r="AD767"/>
  <c r="AE767"/>
  <c r="AF767"/>
  <c r="AG767"/>
  <c r="AH767"/>
  <c r="AI767"/>
  <c r="AJ767"/>
  <c r="AK767"/>
  <c r="AL767"/>
  <c r="AM767"/>
  <c r="AN767"/>
  <c r="AO767"/>
  <c r="AP767"/>
  <c r="C768"/>
  <c r="D768"/>
  <c r="E768"/>
  <c r="F768"/>
  <c r="G768"/>
  <c r="H768"/>
  <c r="I768"/>
  <c r="J768"/>
  <c r="K768"/>
  <c r="L768"/>
  <c r="M768"/>
  <c r="N768"/>
  <c r="O768"/>
  <c r="P768"/>
  <c r="Q768"/>
  <c r="R768"/>
  <c r="S768"/>
  <c r="T768"/>
  <c r="U768"/>
  <c r="V768"/>
  <c r="W768"/>
  <c r="X768"/>
  <c r="Y768"/>
  <c r="Z768"/>
  <c r="AA768"/>
  <c r="AB768"/>
  <c r="AC768"/>
  <c r="AD768"/>
  <c r="AE768"/>
  <c r="AF768"/>
  <c r="AG768"/>
  <c r="AH768"/>
  <c r="AI768"/>
  <c r="AJ768"/>
  <c r="AK768"/>
  <c r="AL768"/>
  <c r="AM768"/>
  <c r="AN768"/>
  <c r="AO768"/>
  <c r="AP768"/>
  <c r="C769"/>
  <c r="D769"/>
  <c r="E769"/>
  <c r="F769"/>
  <c r="G769"/>
  <c r="H769"/>
  <c r="I769"/>
  <c r="J769"/>
  <c r="K769"/>
  <c r="L769"/>
  <c r="M769"/>
  <c r="N769"/>
  <c r="O769"/>
  <c r="P769"/>
  <c r="Q769"/>
  <c r="R769"/>
  <c r="S769"/>
  <c r="T769"/>
  <c r="U769"/>
  <c r="V769"/>
  <c r="W769"/>
  <c r="X769"/>
  <c r="Y769"/>
  <c r="Z769"/>
  <c r="AA769"/>
  <c r="AB769"/>
  <c r="AC769"/>
  <c r="AD769"/>
  <c r="AE769"/>
  <c r="AF769"/>
  <c r="AG769"/>
  <c r="AH769"/>
  <c r="AI769"/>
  <c r="AJ769"/>
  <c r="AK769"/>
  <c r="AL769"/>
  <c r="AM769"/>
  <c r="AN769"/>
  <c r="AO769"/>
  <c r="AP769"/>
  <c r="C770"/>
  <c r="D770"/>
  <c r="E770"/>
  <c r="F770"/>
  <c r="G770"/>
  <c r="H770"/>
  <c r="I770"/>
  <c r="J770"/>
  <c r="K770"/>
  <c r="L770"/>
  <c r="M770"/>
  <c r="N770"/>
  <c r="O770"/>
  <c r="P770"/>
  <c r="Q770"/>
  <c r="R770"/>
  <c r="S770"/>
  <c r="T770"/>
  <c r="U770"/>
  <c r="V770"/>
  <c r="W770"/>
  <c r="X770"/>
  <c r="Y770"/>
  <c r="Z770"/>
  <c r="AA770"/>
  <c r="AB770"/>
  <c r="AC770"/>
  <c r="AD770"/>
  <c r="AE770"/>
  <c r="AF770"/>
  <c r="AG770"/>
  <c r="AH770"/>
  <c r="AI770"/>
  <c r="AJ770"/>
  <c r="AK770"/>
  <c r="AL770"/>
  <c r="AM770"/>
  <c r="AN770"/>
  <c r="AO770"/>
  <c r="AP770"/>
  <c r="C771"/>
  <c r="D771"/>
  <c r="E771"/>
  <c r="F771"/>
  <c r="G771"/>
  <c r="H771"/>
  <c r="I771"/>
  <c r="J771"/>
  <c r="K771"/>
  <c r="L771"/>
  <c r="M771"/>
  <c r="N771"/>
  <c r="O771"/>
  <c r="P771"/>
  <c r="Q771"/>
  <c r="R771"/>
  <c r="S771"/>
  <c r="T771"/>
  <c r="U771"/>
  <c r="V771"/>
  <c r="W771"/>
  <c r="X771"/>
  <c r="Y771"/>
  <c r="Z771"/>
  <c r="AA771"/>
  <c r="AB771"/>
  <c r="AC771"/>
  <c r="AD771"/>
  <c r="AE771"/>
  <c r="AF771"/>
  <c r="AG771"/>
  <c r="AH771"/>
  <c r="AI771"/>
  <c r="AJ771"/>
  <c r="AK771"/>
  <c r="AL771"/>
  <c r="AM771"/>
  <c r="AN771"/>
  <c r="AO771"/>
  <c r="AP771"/>
  <c r="C772"/>
  <c r="D772"/>
  <c r="E772"/>
  <c r="F772"/>
  <c r="G772"/>
  <c r="H772"/>
  <c r="I772"/>
  <c r="J772"/>
  <c r="K772"/>
  <c r="L772"/>
  <c r="M772"/>
  <c r="N772"/>
  <c r="O772"/>
  <c r="P772"/>
  <c r="Q772"/>
  <c r="R772"/>
  <c r="S772"/>
  <c r="T772"/>
  <c r="U772"/>
  <c r="V772"/>
  <c r="W772"/>
  <c r="X772"/>
  <c r="Y772"/>
  <c r="Z772"/>
  <c r="AA772"/>
  <c r="AB772"/>
  <c r="AC772"/>
  <c r="AD772"/>
  <c r="AE772"/>
  <c r="AF772"/>
  <c r="AG772"/>
  <c r="AH772"/>
  <c r="AI772"/>
  <c r="AJ772"/>
  <c r="AK772"/>
  <c r="AL772"/>
  <c r="AM772"/>
  <c r="AN772"/>
  <c r="AO772"/>
  <c r="AP772"/>
  <c r="C773"/>
  <c r="D773"/>
  <c r="E773"/>
  <c r="F773"/>
  <c r="G773"/>
  <c r="H773"/>
  <c r="I773"/>
  <c r="J773"/>
  <c r="K773"/>
  <c r="L773"/>
  <c r="M773"/>
  <c r="N773"/>
  <c r="O773"/>
  <c r="P773"/>
  <c r="Q773"/>
  <c r="R773"/>
  <c r="S773"/>
  <c r="T773"/>
  <c r="U773"/>
  <c r="V773"/>
  <c r="W773"/>
  <c r="X773"/>
  <c r="Y773"/>
  <c r="Z773"/>
  <c r="AA773"/>
  <c r="AB773"/>
  <c r="AC773"/>
  <c r="AD773"/>
  <c r="AE773"/>
  <c r="AF773"/>
  <c r="AG773"/>
  <c r="AH773"/>
  <c r="AI773"/>
  <c r="AJ773"/>
  <c r="AK773"/>
  <c r="AL773"/>
  <c r="AM773"/>
  <c r="AN773"/>
  <c r="AO773"/>
  <c r="AP773"/>
  <c r="C774"/>
  <c r="D774"/>
  <c r="E774"/>
  <c r="F774"/>
  <c r="G774"/>
  <c r="H774"/>
  <c r="I774"/>
  <c r="J774"/>
  <c r="K774"/>
  <c r="L774"/>
  <c r="M774"/>
  <c r="N774"/>
  <c r="O774"/>
  <c r="P774"/>
  <c r="Q774"/>
  <c r="R774"/>
  <c r="S774"/>
  <c r="T774"/>
  <c r="U774"/>
  <c r="V774"/>
  <c r="W774"/>
  <c r="X774"/>
  <c r="Y774"/>
  <c r="Z774"/>
  <c r="AA774"/>
  <c r="AB774"/>
  <c r="AC774"/>
  <c r="AD774"/>
  <c r="AE774"/>
  <c r="AF774"/>
  <c r="AG774"/>
  <c r="AH774"/>
  <c r="AI774"/>
  <c r="AJ774"/>
  <c r="AK774"/>
  <c r="AL774"/>
  <c r="AM774"/>
  <c r="AN774"/>
  <c r="AO774"/>
  <c r="AP774"/>
  <c r="C775"/>
  <c r="D775"/>
  <c r="E775"/>
  <c r="F775"/>
  <c r="G775"/>
  <c r="H775"/>
  <c r="I775"/>
  <c r="J775"/>
  <c r="K775"/>
  <c r="L775"/>
  <c r="M775"/>
  <c r="N775"/>
  <c r="O775"/>
  <c r="P775"/>
  <c r="Q775"/>
  <c r="R775"/>
  <c r="S775"/>
  <c r="T775"/>
  <c r="U775"/>
  <c r="V775"/>
  <c r="W775"/>
  <c r="X775"/>
  <c r="Y775"/>
  <c r="Z775"/>
  <c r="AA775"/>
  <c r="AB775"/>
  <c r="AC775"/>
  <c r="AD775"/>
  <c r="AE775"/>
  <c r="AF775"/>
  <c r="AG775"/>
  <c r="AH775"/>
  <c r="AI775"/>
  <c r="AJ775"/>
  <c r="AK775"/>
  <c r="AL775"/>
  <c r="AM775"/>
  <c r="AN775"/>
  <c r="AO775"/>
  <c r="AP775"/>
  <c r="C776"/>
  <c r="D776"/>
  <c r="E776"/>
  <c r="F776"/>
  <c r="G776"/>
  <c r="H776"/>
  <c r="I776"/>
  <c r="J776"/>
  <c r="K776"/>
  <c r="L776"/>
  <c r="M776"/>
  <c r="N776"/>
  <c r="O776"/>
  <c r="P776"/>
  <c r="Q776"/>
  <c r="R776"/>
  <c r="S776"/>
  <c r="T776"/>
  <c r="U776"/>
  <c r="V776"/>
  <c r="W776"/>
  <c r="X776"/>
  <c r="Y776"/>
  <c r="Z776"/>
  <c r="AA776"/>
  <c r="AB776"/>
  <c r="AC776"/>
  <c r="AD776"/>
  <c r="AE776"/>
  <c r="AF776"/>
  <c r="AG776"/>
  <c r="AH776"/>
  <c r="AI776"/>
  <c r="AJ776"/>
  <c r="AK776"/>
  <c r="AL776"/>
  <c r="AM776"/>
  <c r="AN776"/>
  <c r="AO776"/>
  <c r="AP776"/>
  <c r="C777"/>
  <c r="D777"/>
  <c r="E777"/>
  <c r="F777"/>
  <c r="G777"/>
  <c r="H777"/>
  <c r="I777"/>
  <c r="J777"/>
  <c r="K777"/>
  <c r="L777"/>
  <c r="M777"/>
  <c r="N777"/>
  <c r="O777"/>
  <c r="P777"/>
  <c r="Q777"/>
  <c r="R777"/>
  <c r="S777"/>
  <c r="T777"/>
  <c r="U777"/>
  <c r="V777"/>
  <c r="W777"/>
  <c r="X777"/>
  <c r="Y777"/>
  <c r="Z777"/>
  <c r="AA777"/>
  <c r="AB777"/>
  <c r="AC777"/>
  <c r="AD777"/>
  <c r="AE777"/>
  <c r="AF777"/>
  <c r="AG777"/>
  <c r="AH777"/>
  <c r="AI777"/>
  <c r="AJ777"/>
  <c r="AK777"/>
  <c r="AL777"/>
  <c r="AM777"/>
  <c r="AN777"/>
  <c r="AO777"/>
  <c r="AP777"/>
  <c r="C778"/>
  <c r="D778"/>
  <c r="E778"/>
  <c r="F778"/>
  <c r="G778"/>
  <c r="H778"/>
  <c r="I778"/>
  <c r="J778"/>
  <c r="K778"/>
  <c r="L778"/>
  <c r="M778"/>
  <c r="N778"/>
  <c r="O778"/>
  <c r="P778"/>
  <c r="Q778"/>
  <c r="R778"/>
  <c r="S778"/>
  <c r="T778"/>
  <c r="U778"/>
  <c r="V778"/>
  <c r="W778"/>
  <c r="X778"/>
  <c r="Y778"/>
  <c r="Z778"/>
  <c r="AA778"/>
  <c r="AB778"/>
  <c r="AC778"/>
  <c r="AD778"/>
  <c r="AE778"/>
  <c r="AF778"/>
  <c r="AG778"/>
  <c r="AH778"/>
  <c r="AI778"/>
  <c r="AJ778"/>
  <c r="AK778"/>
  <c r="AL778"/>
  <c r="AM778"/>
  <c r="AN778"/>
  <c r="AO778"/>
  <c r="AP778"/>
  <c r="C779"/>
  <c r="D779"/>
  <c r="E779"/>
  <c r="F779"/>
  <c r="G779"/>
  <c r="H779"/>
  <c r="I779"/>
  <c r="J779"/>
  <c r="K779"/>
  <c r="L779"/>
  <c r="M779"/>
  <c r="N779"/>
  <c r="O779"/>
  <c r="P779"/>
  <c r="Q779"/>
  <c r="R779"/>
  <c r="S779"/>
  <c r="T779"/>
  <c r="U779"/>
  <c r="V779"/>
  <c r="W779"/>
  <c r="X779"/>
  <c r="Y779"/>
  <c r="Z779"/>
  <c r="AA779"/>
  <c r="AB779"/>
  <c r="AC779"/>
  <c r="AD779"/>
  <c r="AE779"/>
  <c r="AF779"/>
  <c r="AG779"/>
  <c r="AH779"/>
  <c r="AI779"/>
  <c r="AJ779"/>
  <c r="AK779"/>
  <c r="AL779"/>
  <c r="AM779"/>
  <c r="AN779"/>
  <c r="AO779"/>
  <c r="AP779"/>
  <c r="C780"/>
  <c r="D780"/>
  <c r="E780"/>
  <c r="F780"/>
  <c r="G780"/>
  <c r="H780"/>
  <c r="I780"/>
  <c r="J780"/>
  <c r="K780"/>
  <c r="L780"/>
  <c r="M780"/>
  <c r="N780"/>
  <c r="O780"/>
  <c r="P780"/>
  <c r="Q780"/>
  <c r="R780"/>
  <c r="S780"/>
  <c r="T780"/>
  <c r="U780"/>
  <c r="V780"/>
  <c r="W780"/>
  <c r="X780"/>
  <c r="Y780"/>
  <c r="Z780"/>
  <c r="AA780"/>
  <c r="AB780"/>
  <c r="AC780"/>
  <c r="AD780"/>
  <c r="AE780"/>
  <c r="AF780"/>
  <c r="AG780"/>
  <c r="AH780"/>
  <c r="AI780"/>
  <c r="AJ780"/>
  <c r="AK780"/>
  <c r="AL780"/>
  <c r="AM780"/>
  <c r="AN780"/>
  <c r="AO780"/>
  <c r="AP780"/>
  <c r="C781"/>
  <c r="D781"/>
  <c r="E781"/>
  <c r="F781"/>
  <c r="G781"/>
  <c r="H781"/>
  <c r="I781"/>
  <c r="J781"/>
  <c r="K781"/>
  <c r="L781"/>
  <c r="M781"/>
  <c r="N781"/>
  <c r="O781"/>
  <c r="P781"/>
  <c r="Q781"/>
  <c r="R781"/>
  <c r="S781"/>
  <c r="T781"/>
  <c r="U781"/>
  <c r="V781"/>
  <c r="W781"/>
  <c r="X781"/>
  <c r="Y781"/>
  <c r="Z781"/>
  <c r="AA781"/>
  <c r="AB781"/>
  <c r="AC781"/>
  <c r="AD781"/>
  <c r="AE781"/>
  <c r="AF781"/>
  <c r="AG781"/>
  <c r="AH781"/>
  <c r="AI781"/>
  <c r="AJ781"/>
  <c r="AK781"/>
  <c r="AL781"/>
  <c r="AM781"/>
  <c r="AN781"/>
  <c r="AO781"/>
  <c r="AP781"/>
  <c r="C782"/>
  <c r="D782"/>
  <c r="E782"/>
  <c r="F782"/>
  <c r="G782"/>
  <c r="H782"/>
  <c r="I782"/>
  <c r="J782"/>
  <c r="K782"/>
  <c r="L782"/>
  <c r="M782"/>
  <c r="N782"/>
  <c r="O782"/>
  <c r="P782"/>
  <c r="Q782"/>
  <c r="R782"/>
  <c r="S782"/>
  <c r="T782"/>
  <c r="U782"/>
  <c r="V782"/>
  <c r="W782"/>
  <c r="X782"/>
  <c r="Y782"/>
  <c r="Z782"/>
  <c r="AA782"/>
  <c r="AB782"/>
  <c r="AC782"/>
  <c r="AD782"/>
  <c r="AE782"/>
  <c r="AF782"/>
  <c r="AG782"/>
  <c r="AH782"/>
  <c r="AI782"/>
  <c r="AJ782"/>
  <c r="AK782"/>
  <c r="AL782"/>
  <c r="AM782"/>
  <c r="AN782"/>
  <c r="AO782"/>
  <c r="AP782"/>
  <c r="C783"/>
  <c r="D783"/>
  <c r="E783"/>
  <c r="F783"/>
  <c r="G783"/>
  <c r="H783"/>
  <c r="I783"/>
  <c r="J783"/>
  <c r="K783"/>
  <c r="L783"/>
  <c r="M783"/>
  <c r="N783"/>
  <c r="O783"/>
  <c r="P783"/>
  <c r="Q783"/>
  <c r="R783"/>
  <c r="S783"/>
  <c r="T783"/>
  <c r="U783"/>
  <c r="V783"/>
  <c r="W783"/>
  <c r="X783"/>
  <c r="Y783"/>
  <c r="Z783"/>
  <c r="AA783"/>
  <c r="AB783"/>
  <c r="AC783"/>
  <c r="AD783"/>
  <c r="AE783"/>
  <c r="AF783"/>
  <c r="AG783"/>
  <c r="AH783"/>
  <c r="AI783"/>
  <c r="AJ783"/>
  <c r="AK783"/>
  <c r="AL783"/>
  <c r="AM783"/>
  <c r="AN783"/>
  <c r="AO783"/>
  <c r="AP783"/>
  <c r="C784"/>
  <c r="D784"/>
  <c r="E784"/>
  <c r="F784"/>
  <c r="G784"/>
  <c r="H784"/>
  <c r="I784"/>
  <c r="J784"/>
  <c r="K784"/>
  <c r="L784"/>
  <c r="M784"/>
  <c r="N784"/>
  <c r="O784"/>
  <c r="P784"/>
  <c r="Q784"/>
  <c r="R784"/>
  <c r="S784"/>
  <c r="T784"/>
  <c r="U784"/>
  <c r="V784"/>
  <c r="W784"/>
  <c r="X784"/>
  <c r="Y784"/>
  <c r="Z784"/>
  <c r="AA784"/>
  <c r="AB784"/>
  <c r="AC784"/>
  <c r="AD784"/>
  <c r="AE784"/>
  <c r="AF784"/>
  <c r="AG784"/>
  <c r="AH784"/>
  <c r="AI784"/>
  <c r="AJ784"/>
  <c r="AK784"/>
  <c r="AL784"/>
  <c r="AM784"/>
  <c r="AN784"/>
  <c r="AO784"/>
  <c r="AP784"/>
  <c r="C785"/>
  <c r="D785"/>
  <c r="E785"/>
  <c r="F785"/>
  <c r="G785"/>
  <c r="H785"/>
  <c r="I785"/>
  <c r="J785"/>
  <c r="K785"/>
  <c r="L785"/>
  <c r="M785"/>
  <c r="N785"/>
  <c r="O785"/>
  <c r="P785"/>
  <c r="Q785"/>
  <c r="R785"/>
  <c r="S785"/>
  <c r="T785"/>
  <c r="U785"/>
  <c r="V785"/>
  <c r="W785"/>
  <c r="X785"/>
  <c r="Y785"/>
  <c r="Z785"/>
  <c r="AA785"/>
  <c r="AB785"/>
  <c r="AC785"/>
  <c r="AD785"/>
  <c r="AE785"/>
  <c r="AF785"/>
  <c r="AG785"/>
  <c r="AH785"/>
  <c r="AI785"/>
  <c r="AJ785"/>
  <c r="AK785"/>
  <c r="AL785"/>
  <c r="AM785"/>
  <c r="AN785"/>
  <c r="AO785"/>
  <c r="AP785"/>
  <c r="C786"/>
  <c r="D786"/>
  <c r="E786"/>
  <c r="F786"/>
  <c r="G786"/>
  <c r="H786"/>
  <c r="I786"/>
  <c r="J786"/>
  <c r="K786"/>
  <c r="L786"/>
  <c r="M786"/>
  <c r="N786"/>
  <c r="O786"/>
  <c r="P786"/>
  <c r="Q786"/>
  <c r="R786"/>
  <c r="S786"/>
  <c r="T786"/>
  <c r="U786"/>
  <c r="V786"/>
  <c r="W786"/>
  <c r="X786"/>
  <c r="Y786"/>
  <c r="Z786"/>
  <c r="AA786"/>
  <c r="AB786"/>
  <c r="AC786"/>
  <c r="AD786"/>
  <c r="AE786"/>
  <c r="AF786"/>
  <c r="AG786"/>
  <c r="AH786"/>
  <c r="AI786"/>
  <c r="AJ786"/>
  <c r="AK786"/>
  <c r="AL786"/>
  <c r="AM786"/>
  <c r="AN786"/>
  <c r="AO786"/>
  <c r="AP786"/>
  <c r="C787"/>
  <c r="D787"/>
  <c r="E787"/>
  <c r="F787"/>
  <c r="G787"/>
  <c r="H787"/>
  <c r="I787"/>
  <c r="J787"/>
  <c r="K787"/>
  <c r="L787"/>
  <c r="M787"/>
  <c r="N787"/>
  <c r="O787"/>
  <c r="P787"/>
  <c r="Q787"/>
  <c r="R787"/>
  <c r="S787"/>
  <c r="T787"/>
  <c r="U787"/>
  <c r="V787"/>
  <c r="W787"/>
  <c r="X787"/>
  <c r="Y787"/>
  <c r="Z787"/>
  <c r="AA787"/>
  <c r="AB787"/>
  <c r="AC787"/>
  <c r="AD787"/>
  <c r="AE787"/>
  <c r="AF787"/>
  <c r="AG787"/>
  <c r="AH787"/>
  <c r="AI787"/>
  <c r="AJ787"/>
  <c r="AK787"/>
  <c r="AL787"/>
  <c r="AM787"/>
  <c r="AN787"/>
  <c r="AO787"/>
  <c r="AP787"/>
  <c r="C788"/>
  <c r="D788"/>
  <c r="E788"/>
  <c r="F788"/>
  <c r="G788"/>
  <c r="H788"/>
  <c r="I788"/>
  <c r="J788"/>
  <c r="K788"/>
  <c r="L788"/>
  <c r="M788"/>
  <c r="N788"/>
  <c r="O788"/>
  <c r="P788"/>
  <c r="Q788"/>
  <c r="R788"/>
  <c r="S788"/>
  <c r="T788"/>
  <c r="U788"/>
  <c r="V788"/>
  <c r="W788"/>
  <c r="X788"/>
  <c r="Y788"/>
  <c r="Z788"/>
  <c r="AA788"/>
  <c r="AB788"/>
  <c r="AC788"/>
  <c r="AD788"/>
  <c r="AE788"/>
  <c r="AF788"/>
  <c r="AG788"/>
  <c r="AH788"/>
  <c r="AI788"/>
  <c r="AJ788"/>
  <c r="AK788"/>
  <c r="AL788"/>
  <c r="AM788"/>
  <c r="AN788"/>
  <c r="AO788"/>
  <c r="AP788"/>
  <c r="C789"/>
  <c r="D789"/>
  <c r="E789"/>
  <c r="F789"/>
  <c r="G789"/>
  <c r="H789"/>
  <c r="I789"/>
  <c r="J789"/>
  <c r="K789"/>
  <c r="L789"/>
  <c r="M789"/>
  <c r="N789"/>
  <c r="O789"/>
  <c r="P789"/>
  <c r="Q789"/>
  <c r="R789"/>
  <c r="S789"/>
  <c r="T789"/>
  <c r="U789"/>
  <c r="V789"/>
  <c r="W789"/>
  <c r="X789"/>
  <c r="Y789"/>
  <c r="Z789"/>
  <c r="AA789"/>
  <c r="AB789"/>
  <c r="AC789"/>
  <c r="AD789"/>
  <c r="AE789"/>
  <c r="AF789"/>
  <c r="AG789"/>
  <c r="AH789"/>
  <c r="AI789"/>
  <c r="AJ789"/>
  <c r="AK789"/>
  <c r="AL789"/>
  <c r="AM789"/>
  <c r="AN789"/>
  <c r="AO789"/>
  <c r="AP789"/>
  <c r="C790"/>
  <c r="D790"/>
  <c r="E790"/>
  <c r="F790"/>
  <c r="G790"/>
  <c r="H790"/>
  <c r="I790"/>
  <c r="J790"/>
  <c r="K790"/>
  <c r="L790"/>
  <c r="M790"/>
  <c r="N790"/>
  <c r="O790"/>
  <c r="P790"/>
  <c r="Q790"/>
  <c r="R790"/>
  <c r="S790"/>
  <c r="T790"/>
  <c r="U790"/>
  <c r="V790"/>
  <c r="W790"/>
  <c r="X790"/>
  <c r="Y790"/>
  <c r="Z790"/>
  <c r="AA790"/>
  <c r="AB790"/>
  <c r="AC790"/>
  <c r="AD790"/>
  <c r="AE790"/>
  <c r="AF790"/>
  <c r="AG790"/>
  <c r="AH790"/>
  <c r="AI790"/>
  <c r="AJ790"/>
  <c r="AK790"/>
  <c r="AL790"/>
  <c r="AM790"/>
  <c r="AN790"/>
  <c r="AO790"/>
  <c r="AP790"/>
  <c r="C791"/>
  <c r="D791"/>
  <c r="E791"/>
  <c r="F791"/>
  <c r="G791"/>
  <c r="H791"/>
  <c r="I791"/>
  <c r="J791"/>
  <c r="K791"/>
  <c r="L791"/>
  <c r="M791"/>
  <c r="N791"/>
  <c r="O791"/>
  <c r="P791"/>
  <c r="Q791"/>
  <c r="R791"/>
  <c r="S791"/>
  <c r="T791"/>
  <c r="U791"/>
  <c r="V791"/>
  <c r="W791"/>
  <c r="X791"/>
  <c r="Y791"/>
  <c r="Z791"/>
  <c r="AA791"/>
  <c r="AB791"/>
  <c r="AC791"/>
  <c r="AD791"/>
  <c r="AE791"/>
  <c r="AF791"/>
  <c r="AG791"/>
  <c r="AH791"/>
  <c r="AI791"/>
  <c r="AJ791"/>
  <c r="AK791"/>
  <c r="AL791"/>
  <c r="AM791"/>
  <c r="AN791"/>
  <c r="AO791"/>
  <c r="AP791"/>
  <c r="C792"/>
  <c r="D792"/>
  <c r="E792"/>
  <c r="F792"/>
  <c r="G792"/>
  <c r="H792"/>
  <c r="I792"/>
  <c r="J792"/>
  <c r="K792"/>
  <c r="L792"/>
  <c r="M792"/>
  <c r="N792"/>
  <c r="O792"/>
  <c r="P792"/>
  <c r="Q792"/>
  <c r="R792"/>
  <c r="S792"/>
  <c r="T792"/>
  <c r="U792"/>
  <c r="V792"/>
  <c r="W792"/>
  <c r="X792"/>
  <c r="Y792"/>
  <c r="Z792"/>
  <c r="AA792"/>
  <c r="AB792"/>
  <c r="AC792"/>
  <c r="AD792"/>
  <c r="AE792"/>
  <c r="AF792"/>
  <c r="AG792"/>
  <c r="AH792"/>
  <c r="AI792"/>
  <c r="AJ792"/>
  <c r="AK792"/>
  <c r="AL792"/>
  <c r="AM792"/>
  <c r="AN792"/>
  <c r="AO792"/>
  <c r="AP792"/>
  <c r="C793"/>
  <c r="D793"/>
  <c r="E793"/>
  <c r="F793"/>
  <c r="G793"/>
  <c r="H793"/>
  <c r="I793"/>
  <c r="J793"/>
  <c r="K793"/>
  <c r="L793"/>
  <c r="M793"/>
  <c r="N793"/>
  <c r="O793"/>
  <c r="P793"/>
  <c r="Q793"/>
  <c r="R793"/>
  <c r="S793"/>
  <c r="T793"/>
  <c r="U793"/>
  <c r="V793"/>
  <c r="W793"/>
  <c r="X793"/>
  <c r="Y793"/>
  <c r="Z793"/>
  <c r="AA793"/>
  <c r="AB793"/>
  <c r="AC793"/>
  <c r="AD793"/>
  <c r="AE793"/>
  <c r="AF793"/>
  <c r="AG793"/>
  <c r="AH793"/>
  <c r="AI793"/>
  <c r="AJ793"/>
  <c r="AK793"/>
  <c r="AL793"/>
  <c r="AM793"/>
  <c r="AN793"/>
  <c r="AO793"/>
  <c r="AP793"/>
  <c r="C794"/>
  <c r="D794"/>
  <c r="E794"/>
  <c r="F794"/>
  <c r="G794"/>
  <c r="H794"/>
  <c r="I794"/>
  <c r="J794"/>
  <c r="K794"/>
  <c r="L794"/>
  <c r="M794"/>
  <c r="N794"/>
  <c r="O794"/>
  <c r="P794"/>
  <c r="Q794"/>
  <c r="R794"/>
  <c r="S794"/>
  <c r="T794"/>
  <c r="U794"/>
  <c r="V794"/>
  <c r="W794"/>
  <c r="X794"/>
  <c r="Y794"/>
  <c r="Z794"/>
  <c r="AA794"/>
  <c r="AB794"/>
  <c r="AC794"/>
  <c r="AD794"/>
  <c r="AE794"/>
  <c r="AF794"/>
  <c r="AG794"/>
  <c r="AH794"/>
  <c r="AI794"/>
  <c r="AJ794"/>
  <c r="AK794"/>
  <c r="AL794"/>
  <c r="AM794"/>
  <c r="AN794"/>
  <c r="AO794"/>
  <c r="AP794"/>
  <c r="C795"/>
  <c r="D795"/>
  <c r="E795"/>
  <c r="F795"/>
  <c r="G795"/>
  <c r="H795"/>
  <c r="I795"/>
  <c r="J795"/>
  <c r="K795"/>
  <c r="L795"/>
  <c r="M795"/>
  <c r="N795"/>
  <c r="O795"/>
  <c r="P795"/>
  <c r="Q795"/>
  <c r="R795"/>
  <c r="S795"/>
  <c r="T795"/>
  <c r="U795"/>
  <c r="V795"/>
  <c r="W795"/>
  <c r="X795"/>
  <c r="Y795"/>
  <c r="Z795"/>
  <c r="AA795"/>
  <c r="AB795"/>
  <c r="AC795"/>
  <c r="AD795"/>
  <c r="AE795"/>
  <c r="AF795"/>
  <c r="AG795"/>
  <c r="AH795"/>
  <c r="AI795"/>
  <c r="AJ795"/>
  <c r="AK795"/>
  <c r="AL795"/>
  <c r="AM795"/>
  <c r="AN795"/>
  <c r="AO795"/>
  <c r="AP795"/>
  <c r="C796"/>
  <c r="D796"/>
  <c r="E796"/>
  <c r="F796"/>
  <c r="G796"/>
  <c r="H796"/>
  <c r="I796"/>
  <c r="J796"/>
  <c r="K796"/>
  <c r="L796"/>
  <c r="M796"/>
  <c r="N796"/>
  <c r="O796"/>
  <c r="P796"/>
  <c r="Q796"/>
  <c r="R796"/>
  <c r="S796"/>
  <c r="T796"/>
  <c r="U796"/>
  <c r="V796"/>
  <c r="W796"/>
  <c r="X796"/>
  <c r="Y796"/>
  <c r="Z796"/>
  <c r="AA796"/>
  <c r="AB796"/>
  <c r="AC796"/>
  <c r="AD796"/>
  <c r="AE796"/>
  <c r="AF796"/>
  <c r="AG796"/>
  <c r="AH796"/>
  <c r="AI796"/>
  <c r="AJ796"/>
  <c r="AK796"/>
  <c r="AL796"/>
  <c r="AM796"/>
  <c r="AN796"/>
  <c r="AO796"/>
  <c r="AP796"/>
  <c r="C797"/>
  <c r="D797"/>
  <c r="E797"/>
  <c r="F797"/>
  <c r="G797"/>
  <c r="H797"/>
  <c r="I797"/>
  <c r="J797"/>
  <c r="K797"/>
  <c r="L797"/>
  <c r="M797"/>
  <c r="N797"/>
  <c r="O797"/>
  <c r="P797"/>
  <c r="Q797"/>
  <c r="R797"/>
  <c r="S797"/>
  <c r="T797"/>
  <c r="U797"/>
  <c r="V797"/>
  <c r="W797"/>
  <c r="X797"/>
  <c r="Y797"/>
  <c r="Z797"/>
  <c r="AA797"/>
  <c r="AB797"/>
  <c r="AC797"/>
  <c r="AD797"/>
  <c r="AE797"/>
  <c r="AF797"/>
  <c r="AG797"/>
  <c r="AH797"/>
  <c r="AI797"/>
  <c r="AJ797"/>
  <c r="AK797"/>
  <c r="AL797"/>
  <c r="AM797"/>
  <c r="AN797"/>
  <c r="AO797"/>
  <c r="AP797"/>
  <c r="C798"/>
  <c r="D798"/>
  <c r="E798"/>
  <c r="F798"/>
  <c r="G798"/>
  <c r="H798"/>
  <c r="I798"/>
  <c r="J798"/>
  <c r="K798"/>
  <c r="L798"/>
  <c r="M798"/>
  <c r="N798"/>
  <c r="O798"/>
  <c r="P798"/>
  <c r="Q798"/>
  <c r="R798"/>
  <c r="S798"/>
  <c r="T798"/>
  <c r="U798"/>
  <c r="V798"/>
  <c r="W798"/>
  <c r="X798"/>
  <c r="Y798"/>
  <c r="Z798"/>
  <c r="AA798"/>
  <c r="AB798"/>
  <c r="AC798"/>
  <c r="AD798"/>
  <c r="AE798"/>
  <c r="AF798"/>
  <c r="AG798"/>
  <c r="AH798"/>
  <c r="AI798"/>
  <c r="AJ798"/>
  <c r="AK798"/>
  <c r="AL798"/>
  <c r="AM798"/>
  <c r="AN798"/>
  <c r="AO798"/>
  <c r="AP798"/>
  <c r="C799"/>
  <c r="D799"/>
  <c r="E799"/>
  <c r="F799"/>
  <c r="G799"/>
  <c r="H799"/>
  <c r="I799"/>
  <c r="J799"/>
  <c r="K799"/>
  <c r="L799"/>
  <c r="M799"/>
  <c r="N799"/>
  <c r="O799"/>
  <c r="P799"/>
  <c r="Q799"/>
  <c r="R799"/>
  <c r="S799"/>
  <c r="T799"/>
  <c r="U799"/>
  <c r="V799"/>
  <c r="W799"/>
  <c r="X799"/>
  <c r="Y799"/>
  <c r="Z799"/>
  <c r="AA799"/>
  <c r="AB799"/>
  <c r="AC799"/>
  <c r="AD799"/>
  <c r="AE799"/>
  <c r="AF799"/>
  <c r="AG799"/>
  <c r="AH799"/>
  <c r="AI799"/>
  <c r="AJ799"/>
  <c r="AK799"/>
  <c r="AL799"/>
  <c r="AM799"/>
  <c r="AN799"/>
  <c r="AO799"/>
  <c r="AP799"/>
  <c r="C800"/>
  <c r="D800"/>
  <c r="E800"/>
  <c r="F800"/>
  <c r="G800"/>
  <c r="H800"/>
  <c r="I800"/>
  <c r="J800"/>
  <c r="K800"/>
  <c r="L800"/>
  <c r="M800"/>
  <c r="N800"/>
  <c r="O800"/>
  <c r="P800"/>
  <c r="Q800"/>
  <c r="R800"/>
  <c r="S800"/>
  <c r="T800"/>
  <c r="U800"/>
  <c r="V800"/>
  <c r="W800"/>
  <c r="X800"/>
  <c r="Y800"/>
  <c r="Z800"/>
  <c r="AA800"/>
  <c r="AB800"/>
  <c r="AC800"/>
  <c r="AD800"/>
  <c r="AE800"/>
  <c r="AF800"/>
  <c r="AG800"/>
  <c r="AH800"/>
  <c r="AI800"/>
  <c r="AJ800"/>
  <c r="AK800"/>
  <c r="AL800"/>
  <c r="AM800"/>
  <c r="AN800"/>
  <c r="AO800"/>
  <c r="AP800"/>
  <c r="C801"/>
  <c r="D801"/>
  <c r="E801"/>
  <c r="F801"/>
  <c r="G801"/>
  <c r="H801"/>
  <c r="I801"/>
  <c r="J801"/>
  <c r="K801"/>
  <c r="L801"/>
  <c r="M801"/>
  <c r="N801"/>
  <c r="O801"/>
  <c r="P801"/>
  <c r="Q801"/>
  <c r="R801"/>
  <c r="S801"/>
  <c r="T801"/>
  <c r="U801"/>
  <c r="V801"/>
  <c r="W801"/>
  <c r="X801"/>
  <c r="Y801"/>
  <c r="Z801"/>
  <c r="AA801"/>
  <c r="AB801"/>
  <c r="AC801"/>
  <c r="AD801"/>
  <c r="AE801"/>
  <c r="AF801"/>
  <c r="AG801"/>
  <c r="AH801"/>
  <c r="AI801"/>
  <c r="AJ801"/>
  <c r="AK801"/>
  <c r="AL801"/>
  <c r="AM801"/>
  <c r="AN801"/>
  <c r="AO801"/>
  <c r="AP801"/>
  <c r="C802"/>
  <c r="D802"/>
  <c r="E802"/>
  <c r="F802"/>
  <c r="G802"/>
  <c r="H802"/>
  <c r="I802"/>
  <c r="J802"/>
  <c r="K802"/>
  <c r="L802"/>
  <c r="M802"/>
  <c r="N802"/>
  <c r="O802"/>
  <c r="P802"/>
  <c r="Q802"/>
  <c r="R802"/>
  <c r="S802"/>
  <c r="T802"/>
  <c r="U802"/>
  <c r="V802"/>
  <c r="W802"/>
  <c r="X802"/>
  <c r="Y802"/>
  <c r="Z802"/>
  <c r="AA802"/>
  <c r="AB802"/>
  <c r="AC802"/>
  <c r="AD802"/>
  <c r="AE802"/>
  <c r="AF802"/>
  <c r="AG802"/>
  <c r="AH802"/>
  <c r="AI802"/>
  <c r="AJ802"/>
  <c r="AK802"/>
  <c r="AL802"/>
  <c r="AM802"/>
  <c r="AN802"/>
  <c r="AO802"/>
  <c r="AP802"/>
  <c r="C803"/>
  <c r="D803"/>
  <c r="E803"/>
  <c r="F803"/>
  <c r="G803"/>
  <c r="H803"/>
  <c r="I803"/>
  <c r="J803"/>
  <c r="K803"/>
  <c r="L803"/>
  <c r="M803"/>
  <c r="N803"/>
  <c r="O803"/>
  <c r="P803"/>
  <c r="Q803"/>
  <c r="R803"/>
  <c r="S803"/>
  <c r="T803"/>
  <c r="U803"/>
  <c r="V803"/>
  <c r="W803"/>
  <c r="X803"/>
  <c r="Y803"/>
  <c r="Z803"/>
  <c r="AA803"/>
  <c r="AB803"/>
  <c r="AC803"/>
  <c r="AD803"/>
  <c r="AE803"/>
  <c r="AF803"/>
  <c r="AG803"/>
  <c r="AH803"/>
  <c r="AI803"/>
  <c r="AJ803"/>
  <c r="AK803"/>
  <c r="AL803"/>
  <c r="AM803"/>
  <c r="AN803"/>
  <c r="AO803"/>
  <c r="AP803"/>
  <c r="C804"/>
  <c r="D804"/>
  <c r="E804"/>
  <c r="F804"/>
  <c r="G804"/>
  <c r="H804"/>
  <c r="I804"/>
  <c r="J804"/>
  <c r="K804"/>
  <c r="L804"/>
  <c r="M804"/>
  <c r="N804"/>
  <c r="O804"/>
  <c r="P804"/>
  <c r="Q804"/>
  <c r="R804"/>
  <c r="S804"/>
  <c r="T804"/>
  <c r="U804"/>
  <c r="V804"/>
  <c r="W804"/>
  <c r="X804"/>
  <c r="Y804"/>
  <c r="Z804"/>
  <c r="AA804"/>
  <c r="AB804"/>
  <c r="AC804"/>
  <c r="AD804"/>
  <c r="AE804"/>
  <c r="AF804"/>
  <c r="AG804"/>
  <c r="AH804"/>
  <c r="AI804"/>
  <c r="AJ804"/>
  <c r="AK804"/>
  <c r="AL804"/>
  <c r="AM804"/>
  <c r="AN804"/>
  <c r="AO804"/>
  <c r="AP804"/>
  <c r="C805"/>
  <c r="D805"/>
  <c r="E805"/>
  <c r="F805"/>
  <c r="G805"/>
  <c r="H805"/>
  <c r="I805"/>
  <c r="J805"/>
  <c r="K805"/>
  <c r="L805"/>
  <c r="M805"/>
  <c r="N805"/>
  <c r="O805"/>
  <c r="P805"/>
  <c r="Q805"/>
  <c r="R805"/>
  <c r="S805"/>
  <c r="T805"/>
  <c r="U805"/>
  <c r="V805"/>
  <c r="W805"/>
  <c r="X805"/>
  <c r="Y805"/>
  <c r="Z805"/>
  <c r="AA805"/>
  <c r="AB805"/>
  <c r="AC805"/>
  <c r="AD805"/>
  <c r="AE805"/>
  <c r="AF805"/>
  <c r="AG805"/>
  <c r="AH805"/>
  <c r="AI805"/>
  <c r="AJ805"/>
  <c r="AK805"/>
  <c r="AL805"/>
  <c r="AM805"/>
  <c r="AN805"/>
  <c r="AO805"/>
  <c r="AP805"/>
  <c r="C806"/>
  <c r="D806"/>
  <c r="E806"/>
  <c r="F806"/>
  <c r="G806"/>
  <c r="H806"/>
  <c r="I806"/>
  <c r="J806"/>
  <c r="K806"/>
  <c r="L806"/>
  <c r="M806"/>
  <c r="N806"/>
  <c r="O806"/>
  <c r="P806"/>
  <c r="Q806"/>
  <c r="R806"/>
  <c r="S806"/>
  <c r="T806"/>
  <c r="U806"/>
  <c r="V806"/>
  <c r="W806"/>
  <c r="X806"/>
  <c r="Y806"/>
  <c r="Z806"/>
  <c r="AA806"/>
  <c r="AB806"/>
  <c r="AC806"/>
  <c r="AD806"/>
  <c r="AE806"/>
  <c r="AF806"/>
  <c r="AG806"/>
  <c r="AH806"/>
  <c r="AI806"/>
  <c r="AJ806"/>
  <c r="AK806"/>
  <c r="AL806"/>
  <c r="AM806"/>
  <c r="AN806"/>
  <c r="AO806"/>
  <c r="AP806"/>
  <c r="C807"/>
  <c r="D807"/>
  <c r="E807"/>
  <c r="F807"/>
  <c r="G807"/>
  <c r="H807"/>
  <c r="I807"/>
  <c r="J807"/>
  <c r="K807"/>
  <c r="L807"/>
  <c r="M807"/>
  <c r="N807"/>
  <c r="O807"/>
  <c r="P807"/>
  <c r="Q807"/>
  <c r="R807"/>
  <c r="S807"/>
  <c r="T807"/>
  <c r="U807"/>
  <c r="V807"/>
  <c r="W807"/>
  <c r="X807"/>
  <c r="Y807"/>
  <c r="Z807"/>
  <c r="AA807"/>
  <c r="AB807"/>
  <c r="AC807"/>
  <c r="AD807"/>
  <c r="AE807"/>
  <c r="AF807"/>
  <c r="AG807"/>
  <c r="AH807"/>
  <c r="AI807"/>
  <c r="AJ807"/>
  <c r="AK807"/>
  <c r="AL807"/>
  <c r="AM807"/>
  <c r="AN807"/>
  <c r="AO807"/>
  <c r="AP807"/>
  <c r="C808"/>
  <c r="D808"/>
  <c r="E808"/>
  <c r="F808"/>
  <c r="G808"/>
  <c r="H808"/>
  <c r="I808"/>
  <c r="J808"/>
  <c r="K808"/>
  <c r="L808"/>
  <c r="M808"/>
  <c r="N808"/>
  <c r="O808"/>
  <c r="P808"/>
  <c r="Q808"/>
  <c r="R808"/>
  <c r="S808"/>
  <c r="T808"/>
  <c r="U808"/>
  <c r="V808"/>
  <c r="W808"/>
  <c r="X808"/>
  <c r="Y808"/>
  <c r="Z808"/>
  <c r="AA808"/>
  <c r="AB808"/>
  <c r="AC808"/>
  <c r="AD808"/>
  <c r="AE808"/>
  <c r="AF808"/>
  <c r="AG808"/>
  <c r="AH808"/>
  <c r="AI808"/>
  <c r="AJ808"/>
  <c r="AK808"/>
  <c r="AL808"/>
  <c r="AM808"/>
  <c r="AN808"/>
  <c r="AO808"/>
  <c r="AP808"/>
  <c r="C809"/>
  <c r="D809"/>
  <c r="E809"/>
  <c r="F809"/>
  <c r="G809"/>
  <c r="H809"/>
  <c r="I809"/>
  <c r="J809"/>
  <c r="K809"/>
  <c r="L809"/>
  <c r="M809"/>
  <c r="N809"/>
  <c r="O809"/>
  <c r="P809"/>
  <c r="Q809"/>
  <c r="R809"/>
  <c r="S809"/>
  <c r="T809"/>
  <c r="U809"/>
  <c r="V809"/>
  <c r="W809"/>
  <c r="X809"/>
  <c r="Y809"/>
  <c r="Z809"/>
  <c r="AA809"/>
  <c r="AB809"/>
  <c r="AC809"/>
  <c r="AD809"/>
  <c r="AE809"/>
  <c r="AF809"/>
  <c r="AG809"/>
  <c r="AH809"/>
  <c r="AI809"/>
  <c r="AJ809"/>
  <c r="AK809"/>
  <c r="AL809"/>
  <c r="AM809"/>
  <c r="AN809"/>
  <c r="AO809"/>
  <c r="AP809"/>
  <c r="C810"/>
  <c r="D810"/>
  <c r="E810"/>
  <c r="F810"/>
  <c r="G810"/>
  <c r="H810"/>
  <c r="I810"/>
  <c r="J810"/>
  <c r="K810"/>
  <c r="L810"/>
  <c r="M810"/>
  <c r="N810"/>
  <c r="O810"/>
  <c r="P810"/>
  <c r="Q810"/>
  <c r="R810"/>
  <c r="S810"/>
  <c r="T810"/>
  <c r="U810"/>
  <c r="V810"/>
  <c r="W810"/>
  <c r="X810"/>
  <c r="Y810"/>
  <c r="Z810"/>
  <c r="AA810"/>
  <c r="AB810"/>
  <c r="AC810"/>
  <c r="AD810"/>
  <c r="AE810"/>
  <c r="AF810"/>
  <c r="AG810"/>
  <c r="AH810"/>
  <c r="AI810"/>
  <c r="AJ810"/>
  <c r="AK810"/>
  <c r="AL810"/>
  <c r="AM810"/>
  <c r="AN810"/>
  <c r="AO810"/>
  <c r="AP810"/>
  <c r="C811"/>
  <c r="D811"/>
  <c r="E811"/>
  <c r="F811"/>
  <c r="G811"/>
  <c r="H811"/>
  <c r="I811"/>
  <c r="J811"/>
  <c r="K811"/>
  <c r="L811"/>
  <c r="M811"/>
  <c r="N811"/>
  <c r="O811"/>
  <c r="P811"/>
  <c r="Q811"/>
  <c r="R811"/>
  <c r="S811"/>
  <c r="T811"/>
  <c r="U811"/>
  <c r="V811"/>
  <c r="W811"/>
  <c r="X811"/>
  <c r="Y811"/>
  <c r="Z811"/>
  <c r="AA811"/>
  <c r="AB811"/>
  <c r="AC811"/>
  <c r="AD811"/>
  <c r="AE811"/>
  <c r="AF811"/>
  <c r="AG811"/>
  <c r="AH811"/>
  <c r="AI811"/>
  <c r="AJ811"/>
  <c r="AK811"/>
  <c r="AL811"/>
  <c r="AM811"/>
  <c r="AN811"/>
  <c r="AO811"/>
  <c r="AP811"/>
  <c r="C812"/>
  <c r="D812"/>
  <c r="E812"/>
  <c r="F812"/>
  <c r="G812"/>
  <c r="H812"/>
  <c r="I812"/>
  <c r="J812"/>
  <c r="K812"/>
  <c r="L812"/>
  <c r="M812"/>
  <c r="N812"/>
  <c r="O812"/>
  <c r="P812"/>
  <c r="Q812"/>
  <c r="R812"/>
  <c r="S812"/>
  <c r="T812"/>
  <c r="U812"/>
  <c r="V812"/>
  <c r="W812"/>
  <c r="X812"/>
  <c r="Y812"/>
  <c r="Z812"/>
  <c r="AA812"/>
  <c r="AB812"/>
  <c r="AC812"/>
  <c r="AD812"/>
  <c r="AE812"/>
  <c r="AF812"/>
  <c r="AG812"/>
  <c r="AH812"/>
  <c r="AI812"/>
  <c r="AJ812"/>
  <c r="AK812"/>
  <c r="AL812"/>
  <c r="AM812"/>
  <c r="AN812"/>
  <c r="AO812"/>
  <c r="AP812"/>
  <c r="C813"/>
  <c r="D813"/>
  <c r="E813"/>
  <c r="F813"/>
  <c r="G813"/>
  <c r="H813"/>
  <c r="I813"/>
  <c r="J813"/>
  <c r="K813"/>
  <c r="L813"/>
  <c r="M813"/>
  <c r="N813"/>
  <c r="O813"/>
  <c r="P813"/>
  <c r="Q813"/>
  <c r="R813"/>
  <c r="S813"/>
  <c r="T813"/>
  <c r="U813"/>
  <c r="V813"/>
  <c r="W813"/>
  <c r="X813"/>
  <c r="Y813"/>
  <c r="Z813"/>
  <c r="AA813"/>
  <c r="AB813"/>
  <c r="AC813"/>
  <c r="AD813"/>
  <c r="AE813"/>
  <c r="AF813"/>
  <c r="AG813"/>
  <c r="AH813"/>
  <c r="AI813"/>
  <c r="AJ813"/>
  <c r="AK813"/>
  <c r="AL813"/>
  <c r="AM813"/>
  <c r="AN813"/>
  <c r="AO813"/>
  <c r="AP813"/>
  <c r="C814"/>
  <c r="D814"/>
  <c r="E814"/>
  <c r="F814"/>
  <c r="G814"/>
  <c r="H814"/>
  <c r="I814"/>
  <c r="J814"/>
  <c r="K814"/>
  <c r="L814"/>
  <c r="M814"/>
  <c r="N814"/>
  <c r="O814"/>
  <c r="P814"/>
  <c r="Q814"/>
  <c r="R814"/>
  <c r="S814"/>
  <c r="T814"/>
  <c r="U814"/>
  <c r="V814"/>
  <c r="W814"/>
  <c r="X814"/>
  <c r="Y814"/>
  <c r="Z814"/>
  <c r="AA814"/>
  <c r="AB814"/>
  <c r="AC814"/>
  <c r="AD814"/>
  <c r="AE814"/>
  <c r="AF814"/>
  <c r="AG814"/>
  <c r="AH814"/>
  <c r="AI814"/>
  <c r="AJ814"/>
  <c r="AK814"/>
  <c r="AL814"/>
  <c r="AM814"/>
  <c r="AN814"/>
  <c r="AO814"/>
  <c r="AP814"/>
  <c r="C815"/>
  <c r="D815"/>
  <c r="E815"/>
  <c r="F815"/>
  <c r="G815"/>
  <c r="H815"/>
  <c r="I815"/>
  <c r="J815"/>
  <c r="K815"/>
  <c r="L815"/>
  <c r="M815"/>
  <c r="N815"/>
  <c r="O815"/>
  <c r="P815"/>
  <c r="Q815"/>
  <c r="R815"/>
  <c r="S815"/>
  <c r="T815"/>
  <c r="U815"/>
  <c r="V815"/>
  <c r="W815"/>
  <c r="X815"/>
  <c r="Y815"/>
  <c r="Z815"/>
  <c r="AA815"/>
  <c r="AB815"/>
  <c r="AC815"/>
  <c r="AD815"/>
  <c r="AE815"/>
  <c r="AF815"/>
  <c r="AG815"/>
  <c r="AH815"/>
  <c r="AI815"/>
  <c r="AJ815"/>
  <c r="AK815"/>
  <c r="AL815"/>
  <c r="AM815"/>
  <c r="AN815"/>
  <c r="AO815"/>
  <c r="AP815"/>
  <c r="C816"/>
  <c r="D816"/>
  <c r="E816"/>
  <c r="F816"/>
  <c r="G816"/>
  <c r="H816"/>
  <c r="I816"/>
  <c r="J816"/>
  <c r="K816"/>
  <c r="L816"/>
  <c r="M816"/>
  <c r="N816"/>
  <c r="O816"/>
  <c r="P816"/>
  <c r="Q816"/>
  <c r="R816"/>
  <c r="S816"/>
  <c r="T816"/>
  <c r="U816"/>
  <c r="V816"/>
  <c r="W816"/>
  <c r="X816"/>
  <c r="Y816"/>
  <c r="Z816"/>
  <c r="AA816"/>
  <c r="AB816"/>
  <c r="AC816"/>
  <c r="AD816"/>
  <c r="AE816"/>
  <c r="AF816"/>
  <c r="AG816"/>
  <c r="AH816"/>
  <c r="AI816"/>
  <c r="AJ816"/>
  <c r="AK816"/>
  <c r="AL816"/>
  <c r="AM816"/>
  <c r="AN816"/>
  <c r="AO816"/>
  <c r="AP816"/>
  <c r="C817"/>
  <c r="D817"/>
  <c r="E817"/>
  <c r="F817"/>
  <c r="G817"/>
  <c r="H817"/>
  <c r="I817"/>
  <c r="J817"/>
  <c r="K817"/>
  <c r="L817"/>
  <c r="M817"/>
  <c r="N817"/>
  <c r="O817"/>
  <c r="P817"/>
  <c r="Q817"/>
  <c r="R817"/>
  <c r="S817"/>
  <c r="T817"/>
  <c r="U817"/>
  <c r="V817"/>
  <c r="W817"/>
  <c r="X817"/>
  <c r="Y817"/>
  <c r="Z817"/>
  <c r="AA817"/>
  <c r="AB817"/>
  <c r="AC817"/>
  <c r="AD817"/>
  <c r="AE817"/>
  <c r="AF817"/>
  <c r="AG817"/>
  <c r="AH817"/>
  <c r="AI817"/>
  <c r="AJ817"/>
  <c r="AK817"/>
  <c r="AL817"/>
  <c r="AM817"/>
  <c r="AN817"/>
  <c r="AO817"/>
  <c r="AP817"/>
  <c r="C818"/>
  <c r="D818"/>
  <c r="E818"/>
  <c r="F818"/>
  <c r="G818"/>
  <c r="H818"/>
  <c r="I818"/>
  <c r="J818"/>
  <c r="K818"/>
  <c r="L818"/>
  <c r="M818"/>
  <c r="N818"/>
  <c r="O818"/>
  <c r="P818"/>
  <c r="Q818"/>
  <c r="R818"/>
  <c r="S818"/>
  <c r="T818"/>
  <c r="U818"/>
  <c r="V818"/>
  <c r="W818"/>
  <c r="X818"/>
  <c r="Y818"/>
  <c r="Z818"/>
  <c r="AA818"/>
  <c r="AB818"/>
  <c r="AC818"/>
  <c r="AD818"/>
  <c r="AE818"/>
  <c r="AF818"/>
  <c r="AG818"/>
  <c r="AH818"/>
  <c r="AI818"/>
  <c r="AJ818"/>
  <c r="AK818"/>
  <c r="AL818"/>
  <c r="AM818"/>
  <c r="AN818"/>
  <c r="AO818"/>
  <c r="AP818"/>
  <c r="C819"/>
  <c r="D819"/>
  <c r="E819"/>
  <c r="F819"/>
  <c r="G819"/>
  <c r="H819"/>
  <c r="I819"/>
  <c r="J819"/>
  <c r="K819"/>
  <c r="L819"/>
  <c r="M819"/>
  <c r="N819"/>
  <c r="O819"/>
  <c r="P819"/>
  <c r="Q819"/>
  <c r="R819"/>
  <c r="S819"/>
  <c r="T819"/>
  <c r="U819"/>
  <c r="V819"/>
  <c r="W819"/>
  <c r="X819"/>
  <c r="Y819"/>
  <c r="Z819"/>
  <c r="AA819"/>
  <c r="AB819"/>
  <c r="AC819"/>
  <c r="AD819"/>
  <c r="AE819"/>
  <c r="AF819"/>
  <c r="AG819"/>
  <c r="AH819"/>
  <c r="AI819"/>
  <c r="AJ819"/>
  <c r="AK819"/>
  <c r="AL819"/>
  <c r="AM819"/>
  <c r="AN819"/>
  <c r="AO819"/>
  <c r="AP819"/>
  <c r="C820"/>
  <c r="D820"/>
  <c r="E820"/>
  <c r="F820"/>
  <c r="G820"/>
  <c r="H820"/>
  <c r="I820"/>
  <c r="J820"/>
  <c r="K820"/>
  <c r="L820"/>
  <c r="M820"/>
  <c r="N820"/>
  <c r="O820"/>
  <c r="P820"/>
  <c r="Q820"/>
  <c r="R820"/>
  <c r="S820"/>
  <c r="T820"/>
  <c r="U820"/>
  <c r="V820"/>
  <c r="W820"/>
  <c r="X820"/>
  <c r="Y820"/>
  <c r="Z820"/>
  <c r="AA820"/>
  <c r="AB820"/>
  <c r="AC820"/>
  <c r="AD820"/>
  <c r="AE820"/>
  <c r="AF820"/>
  <c r="AG820"/>
  <c r="AH820"/>
  <c r="AI820"/>
  <c r="AJ820"/>
  <c r="AK820"/>
  <c r="AL820"/>
  <c r="AM820"/>
  <c r="AN820"/>
  <c r="AO820"/>
  <c r="AP820"/>
  <c r="C821"/>
  <c r="D821"/>
  <c r="E821"/>
  <c r="F821"/>
  <c r="G821"/>
  <c r="H821"/>
  <c r="I821"/>
  <c r="J821"/>
  <c r="K821"/>
  <c r="L821"/>
  <c r="M821"/>
  <c r="N821"/>
  <c r="O821"/>
  <c r="P821"/>
  <c r="Q821"/>
  <c r="R821"/>
  <c r="S821"/>
  <c r="T821"/>
  <c r="U821"/>
  <c r="V821"/>
  <c r="W821"/>
  <c r="X821"/>
  <c r="Y821"/>
  <c r="Z821"/>
  <c r="AA821"/>
  <c r="AB821"/>
  <c r="AC821"/>
  <c r="AD821"/>
  <c r="AE821"/>
  <c r="AF821"/>
  <c r="AG821"/>
  <c r="AH821"/>
  <c r="AI821"/>
  <c r="AJ821"/>
  <c r="AK821"/>
  <c r="AL821"/>
  <c r="AM821"/>
  <c r="AN821"/>
  <c r="AO821"/>
  <c r="AP821"/>
  <c r="C822"/>
  <c r="D822"/>
  <c r="E822"/>
  <c r="F822"/>
  <c r="G822"/>
  <c r="H822"/>
  <c r="I822"/>
  <c r="J822"/>
  <c r="K822"/>
  <c r="L822"/>
  <c r="M822"/>
  <c r="N822"/>
  <c r="O822"/>
  <c r="P822"/>
  <c r="Q822"/>
  <c r="R822"/>
  <c r="S822"/>
  <c r="T822"/>
  <c r="U822"/>
  <c r="V822"/>
  <c r="W822"/>
  <c r="X822"/>
  <c r="Y822"/>
  <c r="Z822"/>
  <c r="AA822"/>
  <c r="AB822"/>
  <c r="AC822"/>
  <c r="AD822"/>
  <c r="AE822"/>
  <c r="AF822"/>
  <c r="AG822"/>
  <c r="AH822"/>
  <c r="AI822"/>
  <c r="AJ822"/>
  <c r="AK822"/>
  <c r="AL822"/>
  <c r="AM822"/>
  <c r="AN822"/>
  <c r="AO822"/>
  <c r="AP822"/>
  <c r="C823"/>
  <c r="D823"/>
  <c r="E823"/>
  <c r="F823"/>
  <c r="G823"/>
  <c r="H823"/>
  <c r="I823"/>
  <c r="J823"/>
  <c r="K823"/>
  <c r="L823"/>
  <c r="M823"/>
  <c r="N823"/>
  <c r="O823"/>
  <c r="P823"/>
  <c r="Q823"/>
  <c r="R823"/>
  <c r="S823"/>
  <c r="T823"/>
  <c r="U823"/>
  <c r="V823"/>
  <c r="W823"/>
  <c r="X823"/>
  <c r="Y823"/>
  <c r="Z823"/>
  <c r="AA823"/>
  <c r="AB823"/>
  <c r="AC823"/>
  <c r="AD823"/>
  <c r="AE823"/>
  <c r="AF823"/>
  <c r="AG823"/>
  <c r="AH823"/>
  <c r="AI823"/>
  <c r="AJ823"/>
  <c r="AK823"/>
  <c r="AL823"/>
  <c r="AM823"/>
  <c r="AN823"/>
  <c r="AO823"/>
  <c r="AP823"/>
  <c r="C824"/>
  <c r="D824"/>
  <c r="E824"/>
  <c r="F824"/>
  <c r="G824"/>
  <c r="H824"/>
  <c r="I824"/>
  <c r="J824"/>
  <c r="K824"/>
  <c r="L824"/>
  <c r="M824"/>
  <c r="N824"/>
  <c r="O824"/>
  <c r="P824"/>
  <c r="Q824"/>
  <c r="R824"/>
  <c r="S824"/>
  <c r="T824"/>
  <c r="U824"/>
  <c r="V824"/>
  <c r="W824"/>
  <c r="X824"/>
  <c r="Y824"/>
  <c r="Z824"/>
  <c r="AA824"/>
  <c r="AB824"/>
  <c r="AC824"/>
  <c r="AD824"/>
  <c r="AE824"/>
  <c r="AF824"/>
  <c r="AG824"/>
  <c r="AH824"/>
  <c r="AI824"/>
  <c r="AJ824"/>
  <c r="AK824"/>
  <c r="AL824"/>
  <c r="AM824"/>
  <c r="AN824"/>
  <c r="AO824"/>
  <c r="AP824"/>
  <c r="C825"/>
  <c r="D825"/>
  <c r="E825"/>
  <c r="F825"/>
  <c r="G825"/>
  <c r="H825"/>
  <c r="I825"/>
  <c r="J825"/>
  <c r="K825"/>
  <c r="L825"/>
  <c r="M825"/>
  <c r="N825"/>
  <c r="O825"/>
  <c r="P825"/>
  <c r="Q825"/>
  <c r="R825"/>
  <c r="S825"/>
  <c r="T825"/>
  <c r="U825"/>
  <c r="V825"/>
  <c r="W825"/>
  <c r="X825"/>
  <c r="Y825"/>
  <c r="Z825"/>
  <c r="AA825"/>
  <c r="AB825"/>
  <c r="AC825"/>
  <c r="AD825"/>
  <c r="AE825"/>
  <c r="AF825"/>
  <c r="AG825"/>
  <c r="AH825"/>
  <c r="AI825"/>
  <c r="AJ825"/>
  <c r="AK825"/>
  <c r="AL825"/>
  <c r="AM825"/>
  <c r="AN825"/>
  <c r="AO825"/>
  <c r="AP825"/>
  <c r="C826"/>
  <c r="D826"/>
  <c r="E826"/>
  <c r="F826"/>
  <c r="G826"/>
  <c r="H826"/>
  <c r="I826"/>
  <c r="J826"/>
  <c r="K826"/>
  <c r="L826"/>
  <c r="M826"/>
  <c r="N826"/>
  <c r="O826"/>
  <c r="P826"/>
  <c r="Q826"/>
  <c r="R826"/>
  <c r="S826"/>
  <c r="T826"/>
  <c r="U826"/>
  <c r="V826"/>
  <c r="W826"/>
  <c r="X826"/>
  <c r="Y826"/>
  <c r="Z826"/>
  <c r="AA826"/>
  <c r="AB826"/>
  <c r="AC826"/>
  <c r="AD826"/>
  <c r="AE826"/>
  <c r="AF826"/>
  <c r="AG826"/>
  <c r="AH826"/>
  <c r="AI826"/>
  <c r="AJ826"/>
  <c r="AK826"/>
  <c r="AL826"/>
  <c r="AM826"/>
  <c r="AN826"/>
  <c r="AO826"/>
  <c r="AP826"/>
  <c r="C827"/>
  <c r="D827"/>
  <c r="E827"/>
  <c r="F827"/>
  <c r="G827"/>
  <c r="H827"/>
  <c r="I827"/>
  <c r="J827"/>
  <c r="K827"/>
  <c r="L827"/>
  <c r="M827"/>
  <c r="N827"/>
  <c r="O827"/>
  <c r="P827"/>
  <c r="Q827"/>
  <c r="R827"/>
  <c r="S827"/>
  <c r="T827"/>
  <c r="U827"/>
  <c r="V827"/>
  <c r="W827"/>
  <c r="X827"/>
  <c r="Y827"/>
  <c r="Z827"/>
  <c r="AA827"/>
  <c r="AB827"/>
  <c r="AC827"/>
  <c r="AD827"/>
  <c r="AE827"/>
  <c r="AF827"/>
  <c r="AG827"/>
  <c r="AH827"/>
  <c r="AI827"/>
  <c r="AJ827"/>
  <c r="AK827"/>
  <c r="AL827"/>
  <c r="AM827"/>
  <c r="AN827"/>
  <c r="AO827"/>
  <c r="AP827"/>
  <c r="C828"/>
  <c r="D828"/>
  <c r="E828"/>
  <c r="F828"/>
  <c r="G828"/>
  <c r="H828"/>
  <c r="I828"/>
  <c r="J828"/>
  <c r="K828"/>
  <c r="L828"/>
  <c r="M828"/>
  <c r="N828"/>
  <c r="O828"/>
  <c r="P828"/>
  <c r="Q828"/>
  <c r="R828"/>
  <c r="S828"/>
  <c r="T828"/>
  <c r="U828"/>
  <c r="V828"/>
  <c r="W828"/>
  <c r="X828"/>
  <c r="Y828"/>
  <c r="Z828"/>
  <c r="AA828"/>
  <c r="AB828"/>
  <c r="AC828"/>
  <c r="AD828"/>
  <c r="AE828"/>
  <c r="AF828"/>
  <c r="AG828"/>
  <c r="AH828"/>
  <c r="AI828"/>
  <c r="AJ828"/>
  <c r="AK828"/>
  <c r="AL828"/>
  <c r="AM828"/>
  <c r="AN828"/>
  <c r="AO828"/>
  <c r="AP828"/>
  <c r="C829"/>
  <c r="D829"/>
  <c r="E829"/>
  <c r="F829"/>
  <c r="G829"/>
  <c r="H829"/>
  <c r="I829"/>
  <c r="J829"/>
  <c r="K829"/>
  <c r="L829"/>
  <c r="M829"/>
  <c r="N829"/>
  <c r="O829"/>
  <c r="P829"/>
  <c r="Q829"/>
  <c r="R829"/>
  <c r="S829"/>
  <c r="T829"/>
  <c r="U829"/>
  <c r="V829"/>
  <c r="W829"/>
  <c r="X829"/>
  <c r="Y829"/>
  <c r="Z829"/>
  <c r="AA829"/>
  <c r="AB829"/>
  <c r="AC829"/>
  <c r="AD829"/>
  <c r="AE829"/>
  <c r="AF829"/>
  <c r="AG829"/>
  <c r="AH829"/>
  <c r="AI829"/>
  <c r="AJ829"/>
  <c r="AK829"/>
  <c r="AL829"/>
  <c r="AM829"/>
  <c r="AN829"/>
  <c r="AO829"/>
  <c r="AP829"/>
  <c r="C830"/>
  <c r="D830"/>
  <c r="E830"/>
  <c r="F830"/>
  <c r="G830"/>
  <c r="H830"/>
  <c r="I830"/>
  <c r="J830"/>
  <c r="K830"/>
  <c r="L830"/>
  <c r="M830"/>
  <c r="N830"/>
  <c r="O830"/>
  <c r="P830"/>
  <c r="Q830"/>
  <c r="R830"/>
  <c r="S830"/>
  <c r="T830"/>
  <c r="U830"/>
  <c r="V830"/>
  <c r="W830"/>
  <c r="X830"/>
  <c r="Y830"/>
  <c r="Z830"/>
  <c r="AA830"/>
  <c r="AB830"/>
  <c r="AC830"/>
  <c r="AD830"/>
  <c r="AE830"/>
  <c r="AF830"/>
  <c r="AG830"/>
  <c r="AH830"/>
  <c r="AI830"/>
  <c r="AJ830"/>
  <c r="AK830"/>
  <c r="AL830"/>
  <c r="AM830"/>
  <c r="AN830"/>
  <c r="AO830"/>
  <c r="AP830"/>
  <c r="C831"/>
  <c r="D831"/>
  <c r="E831"/>
  <c r="F831"/>
  <c r="G831"/>
  <c r="H831"/>
  <c r="I831"/>
  <c r="J831"/>
  <c r="K831"/>
  <c r="L831"/>
  <c r="M831"/>
  <c r="N831"/>
  <c r="O831"/>
  <c r="P831"/>
  <c r="Q831"/>
  <c r="R831"/>
  <c r="S831"/>
  <c r="T831"/>
  <c r="U831"/>
  <c r="V831"/>
  <c r="W831"/>
  <c r="X831"/>
  <c r="Y831"/>
  <c r="Z831"/>
  <c r="AA831"/>
  <c r="AB831"/>
  <c r="AC831"/>
  <c r="AD831"/>
  <c r="AE831"/>
  <c r="AF831"/>
  <c r="AG831"/>
  <c r="AH831"/>
  <c r="AI831"/>
  <c r="AJ831"/>
  <c r="AK831"/>
  <c r="AL831"/>
  <c r="AM831"/>
  <c r="AN831"/>
  <c r="AO831"/>
  <c r="AP831"/>
  <c r="C832"/>
  <c r="D832"/>
  <c r="E832"/>
  <c r="F832"/>
  <c r="G832"/>
  <c r="H832"/>
  <c r="I832"/>
  <c r="J832"/>
  <c r="K832"/>
  <c r="L832"/>
  <c r="M832"/>
  <c r="N832"/>
  <c r="O832"/>
  <c r="P832"/>
  <c r="Q832"/>
  <c r="R832"/>
  <c r="S832"/>
  <c r="T832"/>
  <c r="U832"/>
  <c r="V832"/>
  <c r="W832"/>
  <c r="X832"/>
  <c r="Y832"/>
  <c r="Z832"/>
  <c r="AA832"/>
  <c r="AB832"/>
  <c r="AC832"/>
  <c r="AD832"/>
  <c r="AE832"/>
  <c r="AF832"/>
  <c r="AG832"/>
  <c r="AH832"/>
  <c r="AI832"/>
  <c r="AJ832"/>
  <c r="AK832"/>
  <c r="AL832"/>
  <c r="AM832"/>
  <c r="AN832"/>
  <c r="AO832"/>
  <c r="AP832"/>
  <c r="C833"/>
  <c r="D833"/>
  <c r="E833"/>
  <c r="F833"/>
  <c r="G833"/>
  <c r="H833"/>
  <c r="I833"/>
  <c r="J833"/>
  <c r="K833"/>
  <c r="L833"/>
  <c r="M833"/>
  <c r="N833"/>
  <c r="O833"/>
  <c r="P833"/>
  <c r="Q833"/>
  <c r="R833"/>
  <c r="S833"/>
  <c r="T833"/>
  <c r="U833"/>
  <c r="V833"/>
  <c r="W833"/>
  <c r="X833"/>
  <c r="Y833"/>
  <c r="Z833"/>
  <c r="AA833"/>
  <c r="AB833"/>
  <c r="AC833"/>
  <c r="AD833"/>
  <c r="AE833"/>
  <c r="AF833"/>
  <c r="AG833"/>
  <c r="AH833"/>
  <c r="AI833"/>
  <c r="AJ833"/>
  <c r="AK833"/>
  <c r="AL833"/>
  <c r="AM833"/>
  <c r="AN833"/>
  <c r="AO833"/>
  <c r="AP833"/>
  <c r="C834"/>
  <c r="D834"/>
  <c r="E834"/>
  <c r="F834"/>
  <c r="G834"/>
  <c r="H834"/>
  <c r="I834"/>
  <c r="J834"/>
  <c r="K834"/>
  <c r="L834"/>
  <c r="M834"/>
  <c r="N834"/>
  <c r="O834"/>
  <c r="P834"/>
  <c r="Q834"/>
  <c r="R834"/>
  <c r="S834"/>
  <c r="T834"/>
  <c r="U834"/>
  <c r="V834"/>
  <c r="W834"/>
  <c r="X834"/>
  <c r="Y834"/>
  <c r="Z834"/>
  <c r="AA834"/>
  <c r="AB834"/>
  <c r="AC834"/>
  <c r="AD834"/>
  <c r="AE834"/>
  <c r="AF834"/>
  <c r="AG834"/>
  <c r="AH834"/>
  <c r="AI834"/>
  <c r="AJ834"/>
  <c r="AK834"/>
  <c r="AL834"/>
  <c r="AM834"/>
  <c r="AN834"/>
  <c r="AO834"/>
  <c r="AP834"/>
  <c r="C835"/>
  <c r="D835"/>
  <c r="E835"/>
  <c r="F835"/>
  <c r="G835"/>
  <c r="H835"/>
  <c r="I835"/>
  <c r="J835"/>
  <c r="K835"/>
  <c r="L835"/>
  <c r="M835"/>
  <c r="N835"/>
  <c r="O835"/>
  <c r="P835"/>
  <c r="Q835"/>
  <c r="R835"/>
  <c r="S835"/>
  <c r="T835"/>
  <c r="U835"/>
  <c r="V835"/>
  <c r="W835"/>
  <c r="X835"/>
  <c r="Y835"/>
  <c r="Z835"/>
  <c r="AA835"/>
  <c r="AB835"/>
  <c r="AC835"/>
  <c r="AD835"/>
  <c r="AE835"/>
  <c r="AF835"/>
  <c r="AG835"/>
  <c r="AH835"/>
  <c r="AI835"/>
  <c r="AJ835"/>
  <c r="AK835"/>
  <c r="AL835"/>
  <c r="AM835"/>
  <c r="AN835"/>
  <c r="AO835"/>
  <c r="AP835"/>
  <c r="C836"/>
  <c r="D836"/>
  <c r="E836"/>
  <c r="F836"/>
  <c r="G836"/>
  <c r="H836"/>
  <c r="I836"/>
  <c r="J836"/>
  <c r="K836"/>
  <c r="L836"/>
  <c r="M836"/>
  <c r="N836"/>
  <c r="O836"/>
  <c r="P836"/>
  <c r="Q836"/>
  <c r="R836"/>
  <c r="S836"/>
  <c r="T836"/>
  <c r="U836"/>
  <c r="V836"/>
  <c r="W836"/>
  <c r="X836"/>
  <c r="Y836"/>
  <c r="Z836"/>
  <c r="AA836"/>
  <c r="AB836"/>
  <c r="AC836"/>
  <c r="AD836"/>
  <c r="AE836"/>
  <c r="AF836"/>
  <c r="AG836"/>
  <c r="AH836"/>
  <c r="AI836"/>
  <c r="AJ836"/>
  <c r="AK836"/>
  <c r="AL836"/>
  <c r="AM836"/>
  <c r="AN836"/>
  <c r="AO836"/>
  <c r="AP836"/>
  <c r="C837"/>
  <c r="D837"/>
  <c r="E837"/>
  <c r="F837"/>
  <c r="G837"/>
  <c r="H837"/>
  <c r="I837"/>
  <c r="J837"/>
  <c r="K837"/>
  <c r="L837"/>
  <c r="M837"/>
  <c r="N837"/>
  <c r="O837"/>
  <c r="P837"/>
  <c r="Q837"/>
  <c r="R837"/>
  <c r="S837"/>
  <c r="T837"/>
  <c r="U837"/>
  <c r="V837"/>
  <c r="W837"/>
  <c r="X837"/>
  <c r="Y837"/>
  <c r="Z837"/>
  <c r="AA837"/>
  <c r="AB837"/>
  <c r="AC837"/>
  <c r="AD837"/>
  <c r="AE837"/>
  <c r="AF837"/>
  <c r="AG837"/>
  <c r="AH837"/>
  <c r="AI837"/>
  <c r="AJ837"/>
  <c r="AK837"/>
  <c r="AL837"/>
  <c r="AM837"/>
  <c r="AN837"/>
  <c r="AO837"/>
  <c r="AP837"/>
  <c r="C838"/>
  <c r="D838"/>
  <c r="E838"/>
  <c r="F838"/>
  <c r="G838"/>
  <c r="H838"/>
  <c r="I838"/>
  <c r="J838"/>
  <c r="K838"/>
  <c r="L838"/>
  <c r="M838"/>
  <c r="N838"/>
  <c r="O838"/>
  <c r="P838"/>
  <c r="Q838"/>
  <c r="R838"/>
  <c r="S838"/>
  <c r="T838"/>
  <c r="U838"/>
  <c r="V838"/>
  <c r="W838"/>
  <c r="X838"/>
  <c r="Y838"/>
  <c r="Z838"/>
  <c r="AA838"/>
  <c r="AB838"/>
  <c r="AC838"/>
  <c r="AD838"/>
  <c r="AE838"/>
  <c r="AF838"/>
  <c r="AG838"/>
  <c r="AH838"/>
  <c r="AI838"/>
  <c r="AJ838"/>
  <c r="AK838"/>
  <c r="AL838"/>
  <c r="AM838"/>
  <c r="AN838"/>
  <c r="AO838"/>
  <c r="AP838"/>
  <c r="C839"/>
  <c r="D839"/>
  <c r="E839"/>
  <c r="F839"/>
  <c r="G839"/>
  <c r="H839"/>
  <c r="I839"/>
  <c r="J839"/>
  <c r="K839"/>
  <c r="L839"/>
  <c r="M839"/>
  <c r="N839"/>
  <c r="O839"/>
  <c r="P839"/>
  <c r="Q839"/>
  <c r="R839"/>
  <c r="S839"/>
  <c r="T839"/>
  <c r="U839"/>
  <c r="V839"/>
  <c r="W839"/>
  <c r="X839"/>
  <c r="Y839"/>
  <c r="Z839"/>
  <c r="AA839"/>
  <c r="AB839"/>
  <c r="AC839"/>
  <c r="AD839"/>
  <c r="AE839"/>
  <c r="AF839"/>
  <c r="AG839"/>
  <c r="AH839"/>
  <c r="AI839"/>
  <c r="AJ839"/>
  <c r="AK839"/>
  <c r="AL839"/>
  <c r="AM839"/>
  <c r="AN839"/>
  <c r="AO839"/>
  <c r="AP839"/>
  <c r="C840"/>
  <c r="D840"/>
  <c r="E840"/>
  <c r="F840"/>
  <c r="G840"/>
  <c r="H840"/>
  <c r="I840"/>
  <c r="J840"/>
  <c r="K840"/>
  <c r="L840"/>
  <c r="M840"/>
  <c r="N840"/>
  <c r="O840"/>
  <c r="P840"/>
  <c r="Q840"/>
  <c r="R840"/>
  <c r="S840"/>
  <c r="T840"/>
  <c r="U840"/>
  <c r="V840"/>
  <c r="W840"/>
  <c r="X840"/>
  <c r="Y840"/>
  <c r="Z840"/>
  <c r="AA840"/>
  <c r="AB840"/>
  <c r="AC840"/>
  <c r="AD840"/>
  <c r="AE840"/>
  <c r="AF840"/>
  <c r="AG840"/>
  <c r="AH840"/>
  <c r="AI840"/>
  <c r="AJ840"/>
  <c r="AK840"/>
  <c r="AL840"/>
  <c r="AM840"/>
  <c r="AN840"/>
  <c r="AO840"/>
  <c r="AP840"/>
  <c r="C841"/>
  <c r="D841"/>
  <c r="E841"/>
  <c r="F841"/>
  <c r="G841"/>
  <c r="H841"/>
  <c r="I841"/>
  <c r="J841"/>
  <c r="K841"/>
  <c r="L841"/>
  <c r="M841"/>
  <c r="N841"/>
  <c r="O841"/>
  <c r="P841"/>
  <c r="Q841"/>
  <c r="R841"/>
  <c r="S841"/>
  <c r="T841"/>
  <c r="U841"/>
  <c r="V841"/>
  <c r="W841"/>
  <c r="X841"/>
  <c r="Y841"/>
  <c r="Z841"/>
  <c r="AA841"/>
  <c r="AB841"/>
  <c r="AC841"/>
  <c r="AD841"/>
  <c r="AE841"/>
  <c r="AF841"/>
  <c r="AG841"/>
  <c r="AH841"/>
  <c r="AI841"/>
  <c r="AJ841"/>
  <c r="AK841"/>
  <c r="AL841"/>
  <c r="AM841"/>
  <c r="AN841"/>
  <c r="AO841"/>
  <c r="AP841"/>
  <c r="C842"/>
  <c r="D842"/>
  <c r="E842"/>
  <c r="F842"/>
  <c r="G842"/>
  <c r="H842"/>
  <c r="I842"/>
  <c r="J842"/>
  <c r="K842"/>
  <c r="L842"/>
  <c r="M842"/>
  <c r="N842"/>
  <c r="O842"/>
  <c r="P842"/>
  <c r="Q842"/>
  <c r="R842"/>
  <c r="S842"/>
  <c r="T842"/>
  <c r="U842"/>
  <c r="V842"/>
  <c r="W842"/>
  <c r="X842"/>
  <c r="Y842"/>
  <c r="Z842"/>
  <c r="AA842"/>
  <c r="AB842"/>
  <c r="AC842"/>
  <c r="AD842"/>
  <c r="AE842"/>
  <c r="AF842"/>
  <c r="AG842"/>
  <c r="AH842"/>
  <c r="AI842"/>
  <c r="AJ842"/>
  <c r="AK842"/>
  <c r="AL842"/>
  <c r="AM842"/>
  <c r="AN842"/>
  <c r="AO842"/>
  <c r="AP842"/>
  <c r="C843"/>
  <c r="D843"/>
  <c r="E843"/>
  <c r="F843"/>
  <c r="G843"/>
  <c r="H843"/>
  <c r="I843"/>
  <c r="J843"/>
  <c r="K843"/>
  <c r="L843"/>
  <c r="M843"/>
  <c r="N843"/>
  <c r="O843"/>
  <c r="P843"/>
  <c r="Q843"/>
  <c r="R843"/>
  <c r="S843"/>
  <c r="T843"/>
  <c r="U843"/>
  <c r="V843"/>
  <c r="W843"/>
  <c r="X843"/>
  <c r="Y843"/>
  <c r="Z843"/>
  <c r="AA843"/>
  <c r="AB843"/>
  <c r="AC843"/>
  <c r="AD843"/>
  <c r="AE843"/>
  <c r="AF843"/>
  <c r="AG843"/>
  <c r="AH843"/>
  <c r="AI843"/>
  <c r="AJ843"/>
  <c r="AK843"/>
  <c r="AL843"/>
  <c r="AM843"/>
  <c r="AN843"/>
  <c r="AO843"/>
  <c r="AP843"/>
  <c r="C844"/>
  <c r="D844"/>
  <c r="E844"/>
  <c r="F844"/>
  <c r="G844"/>
  <c r="H844"/>
  <c r="I844"/>
  <c r="J844"/>
  <c r="K844"/>
  <c r="L844"/>
  <c r="M844"/>
  <c r="N844"/>
  <c r="O844"/>
  <c r="P844"/>
  <c r="Q844"/>
  <c r="R844"/>
  <c r="S844"/>
  <c r="T844"/>
  <c r="U844"/>
  <c r="V844"/>
  <c r="W844"/>
  <c r="X844"/>
  <c r="Y844"/>
  <c r="Z844"/>
  <c r="AA844"/>
  <c r="AB844"/>
  <c r="AC844"/>
  <c r="AD844"/>
  <c r="AE844"/>
  <c r="AF844"/>
  <c r="AG844"/>
  <c r="AH844"/>
  <c r="AI844"/>
  <c r="AJ844"/>
  <c r="AK844"/>
  <c r="AL844"/>
  <c r="AM844"/>
  <c r="AN844"/>
  <c r="AO844"/>
  <c r="AP844"/>
  <c r="C845"/>
  <c r="D845"/>
  <c r="E845"/>
  <c r="F845"/>
  <c r="G845"/>
  <c r="H845"/>
  <c r="I845"/>
  <c r="J845"/>
  <c r="K845"/>
  <c r="L845"/>
  <c r="M845"/>
  <c r="N845"/>
  <c r="O845"/>
  <c r="P845"/>
  <c r="Q845"/>
  <c r="R845"/>
  <c r="S845"/>
  <c r="T845"/>
  <c r="U845"/>
  <c r="V845"/>
  <c r="W845"/>
  <c r="X845"/>
  <c r="Y845"/>
  <c r="Z845"/>
  <c r="AA845"/>
  <c r="AB845"/>
  <c r="AC845"/>
  <c r="AD845"/>
  <c r="AE845"/>
  <c r="AF845"/>
  <c r="AG845"/>
  <c r="AH845"/>
  <c r="AI845"/>
  <c r="AJ845"/>
  <c r="AK845"/>
  <c r="AL845"/>
  <c r="AM845"/>
  <c r="AN845"/>
  <c r="AO845"/>
  <c r="AP845"/>
  <c r="C846"/>
  <c r="D846"/>
  <c r="E846"/>
  <c r="F846"/>
  <c r="G846"/>
  <c r="H846"/>
  <c r="I846"/>
  <c r="J846"/>
  <c r="K846"/>
  <c r="L846"/>
  <c r="M846"/>
  <c r="N846"/>
  <c r="O846"/>
  <c r="P846"/>
  <c r="Q846"/>
  <c r="R846"/>
  <c r="S846"/>
  <c r="T846"/>
  <c r="U846"/>
  <c r="V846"/>
  <c r="W846"/>
  <c r="X846"/>
  <c r="Y846"/>
  <c r="Z846"/>
  <c r="AA846"/>
  <c r="AB846"/>
  <c r="AC846"/>
  <c r="AD846"/>
  <c r="AE846"/>
  <c r="AF846"/>
  <c r="AG846"/>
  <c r="AH846"/>
  <c r="AI846"/>
  <c r="AJ846"/>
  <c r="AK846"/>
  <c r="AL846"/>
  <c r="AM846"/>
  <c r="AN846"/>
  <c r="AO846"/>
  <c r="AP846"/>
  <c r="C847"/>
  <c r="D847"/>
  <c r="E847"/>
  <c r="F847"/>
  <c r="G847"/>
  <c r="H847"/>
  <c r="I847"/>
  <c r="J847"/>
  <c r="K847"/>
  <c r="L847"/>
  <c r="M847"/>
  <c r="N847"/>
  <c r="O847"/>
  <c r="P847"/>
  <c r="Q847"/>
  <c r="R847"/>
  <c r="S847"/>
  <c r="T847"/>
  <c r="U847"/>
  <c r="V847"/>
  <c r="W847"/>
  <c r="X847"/>
  <c r="Y847"/>
  <c r="Z847"/>
  <c r="AA847"/>
  <c r="AB847"/>
  <c r="AC847"/>
  <c r="AD847"/>
  <c r="AE847"/>
  <c r="AF847"/>
  <c r="AG847"/>
  <c r="AH847"/>
  <c r="AI847"/>
  <c r="AJ847"/>
  <c r="AK847"/>
  <c r="AL847"/>
  <c r="AM847"/>
  <c r="AN847"/>
  <c r="AO847"/>
  <c r="AP847"/>
  <c r="C848"/>
  <c r="D848"/>
  <c r="E848"/>
  <c r="F848"/>
  <c r="G848"/>
  <c r="H848"/>
  <c r="I848"/>
  <c r="J848"/>
  <c r="K848"/>
  <c r="L848"/>
  <c r="M848"/>
  <c r="N848"/>
  <c r="O848"/>
  <c r="P848"/>
  <c r="Q848"/>
  <c r="R848"/>
  <c r="S848"/>
  <c r="T848"/>
  <c r="U848"/>
  <c r="V848"/>
  <c r="W848"/>
  <c r="X848"/>
  <c r="Y848"/>
  <c r="Z848"/>
  <c r="AA848"/>
  <c r="AB848"/>
  <c r="AC848"/>
  <c r="AD848"/>
  <c r="AE848"/>
  <c r="AF848"/>
  <c r="AG848"/>
  <c r="AH848"/>
  <c r="AI848"/>
  <c r="AJ848"/>
  <c r="AK848"/>
  <c r="AL848"/>
  <c r="AM848"/>
  <c r="AN848"/>
  <c r="AO848"/>
  <c r="AP848"/>
  <c r="C849"/>
  <c r="D849"/>
  <c r="E849"/>
  <c r="F849"/>
  <c r="G849"/>
  <c r="H849"/>
  <c r="I849"/>
  <c r="J849"/>
  <c r="K849"/>
  <c r="L849"/>
  <c r="M849"/>
  <c r="N849"/>
  <c r="O849"/>
  <c r="P849"/>
  <c r="Q849"/>
  <c r="R849"/>
  <c r="S849"/>
  <c r="T849"/>
  <c r="U849"/>
  <c r="V849"/>
  <c r="W849"/>
  <c r="X849"/>
  <c r="Y849"/>
  <c r="Z849"/>
  <c r="AA849"/>
  <c r="AB849"/>
  <c r="AC849"/>
  <c r="AD849"/>
  <c r="AE849"/>
  <c r="AF849"/>
  <c r="AG849"/>
  <c r="AH849"/>
  <c r="AI849"/>
  <c r="AJ849"/>
  <c r="AK849"/>
  <c r="AL849"/>
  <c r="AM849"/>
  <c r="AN849"/>
  <c r="AO849"/>
  <c r="AP849"/>
  <c r="C850"/>
  <c r="D850"/>
  <c r="E850"/>
  <c r="F850"/>
  <c r="G850"/>
  <c r="H850"/>
  <c r="I850"/>
  <c r="J850"/>
  <c r="K850"/>
  <c r="L850"/>
  <c r="M850"/>
  <c r="N850"/>
  <c r="O850"/>
  <c r="P850"/>
  <c r="Q850"/>
  <c r="R850"/>
  <c r="S850"/>
  <c r="T850"/>
  <c r="U850"/>
  <c r="V850"/>
  <c r="W850"/>
  <c r="X850"/>
  <c r="Y850"/>
  <c r="Z850"/>
  <c r="AA850"/>
  <c r="AB850"/>
  <c r="AC850"/>
  <c r="AD850"/>
  <c r="AE850"/>
  <c r="AF850"/>
  <c r="AG850"/>
  <c r="AH850"/>
  <c r="AI850"/>
  <c r="AJ850"/>
  <c r="AK850"/>
  <c r="AL850"/>
  <c r="AM850"/>
  <c r="AN850"/>
  <c r="AO850"/>
  <c r="AP850"/>
  <c r="C851"/>
  <c r="D851"/>
  <c r="E851"/>
  <c r="F851"/>
  <c r="G851"/>
  <c r="H851"/>
  <c r="I851"/>
  <c r="J851"/>
  <c r="K851"/>
  <c r="L851"/>
  <c r="M851"/>
  <c r="N851"/>
  <c r="O851"/>
  <c r="P851"/>
  <c r="Q851"/>
  <c r="R851"/>
  <c r="S851"/>
  <c r="T851"/>
  <c r="U851"/>
  <c r="V851"/>
  <c r="W851"/>
  <c r="X851"/>
  <c r="Y851"/>
  <c r="Z851"/>
  <c r="AA851"/>
  <c r="AB851"/>
  <c r="AC851"/>
  <c r="AD851"/>
  <c r="AE851"/>
  <c r="AF851"/>
  <c r="AG851"/>
  <c r="AH851"/>
  <c r="AI851"/>
  <c r="AJ851"/>
  <c r="AK851"/>
  <c r="AL851"/>
  <c r="AM851"/>
  <c r="AN851"/>
  <c r="AO851"/>
  <c r="AP851"/>
  <c r="C852"/>
  <c r="D852"/>
  <c r="E852"/>
  <c r="F852"/>
  <c r="G852"/>
  <c r="H852"/>
  <c r="I852"/>
  <c r="J852"/>
  <c r="K852"/>
  <c r="L852"/>
  <c r="M852"/>
  <c r="N852"/>
  <c r="O852"/>
  <c r="P852"/>
  <c r="Q852"/>
  <c r="R852"/>
  <c r="S852"/>
  <c r="T852"/>
  <c r="U852"/>
  <c r="V852"/>
  <c r="W852"/>
  <c r="X852"/>
  <c r="Y852"/>
  <c r="Z852"/>
  <c r="AA852"/>
  <c r="AB852"/>
  <c r="AC852"/>
  <c r="AD852"/>
  <c r="AE852"/>
  <c r="AF852"/>
  <c r="AG852"/>
  <c r="AH852"/>
  <c r="AI852"/>
  <c r="AJ852"/>
  <c r="AK852"/>
  <c r="AL852"/>
  <c r="AM852"/>
  <c r="AN852"/>
  <c r="AO852"/>
  <c r="AP852"/>
  <c r="C853"/>
  <c r="D853"/>
  <c r="E853"/>
  <c r="F853"/>
  <c r="G853"/>
  <c r="H853"/>
  <c r="I853"/>
  <c r="J853"/>
  <c r="K853"/>
  <c r="L853"/>
  <c r="M853"/>
  <c r="N853"/>
  <c r="O853"/>
  <c r="P853"/>
  <c r="Q853"/>
  <c r="R853"/>
  <c r="S853"/>
  <c r="T853"/>
  <c r="U853"/>
  <c r="V853"/>
  <c r="W853"/>
  <c r="X853"/>
  <c r="Y853"/>
  <c r="Z853"/>
  <c r="AA853"/>
  <c r="AB853"/>
  <c r="AC853"/>
  <c r="AD853"/>
  <c r="AE853"/>
  <c r="AF853"/>
  <c r="AG853"/>
  <c r="AH853"/>
  <c r="AI853"/>
  <c r="AJ853"/>
  <c r="AK853"/>
  <c r="AL853"/>
  <c r="AM853"/>
  <c r="AN853"/>
  <c r="AO853"/>
  <c r="AP853"/>
  <c r="C854"/>
  <c r="D854"/>
  <c r="E854"/>
  <c r="F854"/>
  <c r="G854"/>
  <c r="H854"/>
  <c r="I854"/>
  <c r="J854"/>
  <c r="K854"/>
  <c r="L854"/>
  <c r="M854"/>
  <c r="N854"/>
  <c r="O854"/>
  <c r="P854"/>
  <c r="Q854"/>
  <c r="R854"/>
  <c r="S854"/>
  <c r="T854"/>
  <c r="U854"/>
  <c r="V854"/>
  <c r="W854"/>
  <c r="X854"/>
  <c r="Y854"/>
  <c r="Z854"/>
  <c r="AA854"/>
  <c r="AB854"/>
  <c r="AC854"/>
  <c r="AD854"/>
  <c r="AE854"/>
  <c r="AF854"/>
  <c r="AG854"/>
  <c r="AH854"/>
  <c r="AI854"/>
  <c r="AJ854"/>
  <c r="AK854"/>
  <c r="AL854"/>
  <c r="AM854"/>
  <c r="AN854"/>
  <c r="AO854"/>
  <c r="AP854"/>
  <c r="C855"/>
  <c r="D855"/>
  <c r="E855"/>
  <c r="F855"/>
  <c r="G855"/>
  <c r="H855"/>
  <c r="I855"/>
  <c r="J855"/>
  <c r="K855"/>
  <c r="L855"/>
  <c r="M855"/>
  <c r="N855"/>
  <c r="O855"/>
  <c r="P855"/>
  <c r="Q855"/>
  <c r="R855"/>
  <c r="S855"/>
  <c r="T855"/>
  <c r="U855"/>
  <c r="V855"/>
  <c r="W855"/>
  <c r="X855"/>
  <c r="Y855"/>
  <c r="Z855"/>
  <c r="AA855"/>
  <c r="AB855"/>
  <c r="AC855"/>
  <c r="AD855"/>
  <c r="AE855"/>
  <c r="AF855"/>
  <c r="AG855"/>
  <c r="AH855"/>
  <c r="AI855"/>
  <c r="AJ855"/>
  <c r="AK855"/>
  <c r="AL855"/>
  <c r="AM855"/>
  <c r="AN855"/>
  <c r="AO855"/>
  <c r="AP855"/>
  <c r="C856"/>
  <c r="D856"/>
  <c r="E856"/>
  <c r="F856"/>
  <c r="G856"/>
  <c r="H856"/>
  <c r="I856"/>
  <c r="J856"/>
  <c r="K856"/>
  <c r="L856"/>
  <c r="M856"/>
  <c r="N856"/>
  <c r="O856"/>
  <c r="P856"/>
  <c r="Q856"/>
  <c r="R856"/>
  <c r="S856"/>
  <c r="T856"/>
  <c r="U856"/>
  <c r="V856"/>
  <c r="W856"/>
  <c r="X856"/>
  <c r="Y856"/>
  <c r="Z856"/>
  <c r="AA856"/>
  <c r="AB856"/>
  <c r="AC856"/>
  <c r="AD856"/>
  <c r="AE856"/>
  <c r="AF856"/>
  <c r="AG856"/>
  <c r="AH856"/>
  <c r="AI856"/>
  <c r="AJ856"/>
  <c r="AK856"/>
  <c r="AL856"/>
  <c r="AM856"/>
  <c r="AN856"/>
  <c r="AO856"/>
  <c r="AP856"/>
  <c r="C857"/>
  <c r="D857"/>
  <c r="E857"/>
  <c r="F857"/>
  <c r="G857"/>
  <c r="H857"/>
  <c r="I857"/>
  <c r="J857"/>
  <c r="K857"/>
  <c r="L857"/>
  <c r="M857"/>
  <c r="N857"/>
  <c r="O857"/>
  <c r="P857"/>
  <c r="Q857"/>
  <c r="R857"/>
  <c r="S857"/>
  <c r="T857"/>
  <c r="U857"/>
  <c r="V857"/>
  <c r="W857"/>
  <c r="X857"/>
  <c r="Y857"/>
  <c r="Z857"/>
  <c r="AA857"/>
  <c r="AB857"/>
  <c r="AC857"/>
  <c r="AD857"/>
  <c r="AE857"/>
  <c r="AF857"/>
  <c r="AG857"/>
  <c r="AH857"/>
  <c r="AI857"/>
  <c r="AJ857"/>
  <c r="AK857"/>
  <c r="AL857"/>
  <c r="AM857"/>
  <c r="AN857"/>
  <c r="AO857"/>
  <c r="AP857"/>
  <c r="C858"/>
  <c r="D858"/>
  <c r="E858"/>
  <c r="F858"/>
  <c r="G858"/>
  <c r="H858"/>
  <c r="I858"/>
  <c r="J858"/>
  <c r="K858"/>
  <c r="L858"/>
  <c r="M858"/>
  <c r="N858"/>
  <c r="O858"/>
  <c r="P858"/>
  <c r="Q858"/>
  <c r="R858"/>
  <c r="S858"/>
  <c r="T858"/>
  <c r="U858"/>
  <c r="V858"/>
  <c r="W858"/>
  <c r="X858"/>
  <c r="Y858"/>
  <c r="Z858"/>
  <c r="AA858"/>
  <c r="AB858"/>
  <c r="AC858"/>
  <c r="AD858"/>
  <c r="AE858"/>
  <c r="AF858"/>
  <c r="AG858"/>
  <c r="AH858"/>
  <c r="AI858"/>
  <c r="AJ858"/>
  <c r="AK858"/>
  <c r="AL858"/>
  <c r="AM858"/>
  <c r="AN858"/>
  <c r="AO858"/>
  <c r="AP858"/>
  <c r="C859"/>
  <c r="D859"/>
  <c r="E859"/>
  <c r="F859"/>
  <c r="G859"/>
  <c r="H859"/>
  <c r="I859"/>
  <c r="J859"/>
  <c r="K859"/>
  <c r="L859"/>
  <c r="M859"/>
  <c r="N859"/>
  <c r="O859"/>
  <c r="P859"/>
  <c r="Q859"/>
  <c r="R859"/>
  <c r="S859"/>
  <c r="T859"/>
  <c r="U859"/>
  <c r="V859"/>
  <c r="W859"/>
  <c r="X859"/>
  <c r="Y859"/>
  <c r="Z859"/>
  <c r="AA859"/>
  <c r="AB859"/>
  <c r="AC859"/>
  <c r="AD859"/>
  <c r="AE859"/>
  <c r="AF859"/>
  <c r="AG859"/>
  <c r="AH859"/>
  <c r="AI859"/>
  <c r="AJ859"/>
  <c r="AK859"/>
  <c r="AL859"/>
  <c r="AM859"/>
  <c r="AN859"/>
  <c r="AO859"/>
  <c r="AP859"/>
  <c r="C860"/>
  <c r="D860"/>
  <c r="E860"/>
  <c r="F860"/>
  <c r="G860"/>
  <c r="H860"/>
  <c r="I860"/>
  <c r="J860"/>
  <c r="K860"/>
  <c r="L860"/>
  <c r="M860"/>
  <c r="N860"/>
  <c r="O860"/>
  <c r="P860"/>
  <c r="Q860"/>
  <c r="R860"/>
  <c r="S860"/>
  <c r="T860"/>
  <c r="U860"/>
  <c r="V860"/>
  <c r="W860"/>
  <c r="X860"/>
  <c r="Y860"/>
  <c r="Z860"/>
  <c r="AA860"/>
  <c r="AB860"/>
  <c r="AC860"/>
  <c r="AD860"/>
  <c r="AE860"/>
  <c r="AF860"/>
  <c r="AG860"/>
  <c r="AH860"/>
  <c r="AI860"/>
  <c r="AJ860"/>
  <c r="AK860"/>
  <c r="AL860"/>
  <c r="AM860"/>
  <c r="AN860"/>
  <c r="AO860"/>
  <c r="AP860"/>
  <c r="C861"/>
  <c r="D861"/>
  <c r="E861"/>
  <c r="F861"/>
  <c r="G861"/>
  <c r="H861"/>
  <c r="I861"/>
  <c r="J861"/>
  <c r="K861"/>
  <c r="L861"/>
  <c r="M861"/>
  <c r="N861"/>
  <c r="O861"/>
  <c r="P861"/>
  <c r="Q861"/>
  <c r="R861"/>
  <c r="S861"/>
  <c r="T861"/>
  <c r="U861"/>
  <c r="V861"/>
  <c r="W861"/>
  <c r="X861"/>
  <c r="Y861"/>
  <c r="Z861"/>
  <c r="AA861"/>
  <c r="AB861"/>
  <c r="AC861"/>
  <c r="AD861"/>
  <c r="AE861"/>
  <c r="AF861"/>
  <c r="AG861"/>
  <c r="AH861"/>
  <c r="AI861"/>
  <c r="AJ861"/>
  <c r="AK861"/>
  <c r="AL861"/>
  <c r="AM861"/>
  <c r="AN861"/>
  <c r="AO861"/>
  <c r="AP861"/>
  <c r="C862"/>
  <c r="D862"/>
  <c r="E862"/>
  <c r="F862"/>
  <c r="G862"/>
  <c r="H862"/>
  <c r="I862"/>
  <c r="J862"/>
  <c r="K862"/>
  <c r="L862"/>
  <c r="M862"/>
  <c r="N862"/>
  <c r="O862"/>
  <c r="P862"/>
  <c r="Q862"/>
  <c r="R862"/>
  <c r="S862"/>
  <c r="T862"/>
  <c r="U862"/>
  <c r="V862"/>
  <c r="W862"/>
  <c r="X862"/>
  <c r="Y862"/>
  <c r="Z862"/>
  <c r="AA862"/>
  <c r="AB862"/>
  <c r="AC862"/>
  <c r="AD862"/>
  <c r="AE862"/>
  <c r="AF862"/>
  <c r="AG862"/>
  <c r="AH862"/>
  <c r="AI862"/>
  <c r="AJ862"/>
  <c r="AK862"/>
  <c r="AL862"/>
  <c r="AM862"/>
  <c r="AN862"/>
  <c r="AO862"/>
  <c r="AP862"/>
  <c r="C863"/>
  <c r="D863"/>
  <c r="E863"/>
  <c r="F863"/>
  <c r="G863"/>
  <c r="H863"/>
  <c r="I863"/>
  <c r="J863"/>
  <c r="K863"/>
  <c r="L863"/>
  <c r="M863"/>
  <c r="N863"/>
  <c r="O863"/>
  <c r="P863"/>
  <c r="Q863"/>
  <c r="R863"/>
  <c r="S863"/>
  <c r="T863"/>
  <c r="U863"/>
  <c r="V863"/>
  <c r="W863"/>
  <c r="X863"/>
  <c r="Y863"/>
  <c r="Z863"/>
  <c r="AA863"/>
  <c r="AB863"/>
  <c r="AC863"/>
  <c r="AD863"/>
  <c r="AE863"/>
  <c r="AF863"/>
  <c r="AG863"/>
  <c r="AH863"/>
  <c r="AI863"/>
  <c r="AJ863"/>
  <c r="AK863"/>
  <c r="AL863"/>
  <c r="AM863"/>
  <c r="AN863"/>
  <c r="AO863"/>
  <c r="AP863"/>
  <c r="C864"/>
  <c r="D864"/>
  <c r="E864"/>
  <c r="F864"/>
  <c r="G864"/>
  <c r="H864"/>
  <c r="I864"/>
  <c r="J864"/>
  <c r="K864"/>
  <c r="L864"/>
  <c r="M864"/>
  <c r="N864"/>
  <c r="O864"/>
  <c r="P864"/>
  <c r="Q864"/>
  <c r="R864"/>
  <c r="S864"/>
  <c r="T864"/>
  <c r="U864"/>
  <c r="V864"/>
  <c r="W864"/>
  <c r="X864"/>
  <c r="Y864"/>
  <c r="Z864"/>
  <c r="AA864"/>
  <c r="AB864"/>
  <c r="AC864"/>
  <c r="AD864"/>
  <c r="AE864"/>
  <c r="AF864"/>
  <c r="AG864"/>
  <c r="AH864"/>
  <c r="AI864"/>
  <c r="AJ864"/>
  <c r="AK864"/>
  <c r="AL864"/>
  <c r="AM864"/>
  <c r="AN864"/>
  <c r="AO864"/>
  <c r="AP864"/>
  <c r="C865"/>
  <c r="D865"/>
  <c r="E865"/>
  <c r="F865"/>
  <c r="G865"/>
  <c r="H865"/>
  <c r="I865"/>
  <c r="J865"/>
  <c r="K865"/>
  <c r="L865"/>
  <c r="M865"/>
  <c r="N865"/>
  <c r="O865"/>
  <c r="P865"/>
  <c r="Q865"/>
  <c r="R865"/>
  <c r="S865"/>
  <c r="T865"/>
  <c r="U865"/>
  <c r="V865"/>
  <c r="W865"/>
  <c r="X865"/>
  <c r="Y865"/>
  <c r="Z865"/>
  <c r="AA865"/>
  <c r="AB865"/>
  <c r="AC865"/>
  <c r="AD865"/>
  <c r="AE865"/>
  <c r="AF865"/>
  <c r="AG865"/>
  <c r="AH865"/>
  <c r="AI865"/>
  <c r="AJ865"/>
  <c r="AK865"/>
  <c r="AL865"/>
  <c r="AM865"/>
  <c r="AN865"/>
  <c r="AO865"/>
  <c r="AP865"/>
  <c r="C866"/>
  <c r="D866"/>
  <c r="E866"/>
  <c r="F866"/>
  <c r="G866"/>
  <c r="H866"/>
  <c r="I866"/>
  <c r="J866"/>
  <c r="K866"/>
  <c r="L866"/>
  <c r="M866"/>
  <c r="N866"/>
  <c r="O866"/>
  <c r="P866"/>
  <c r="Q866"/>
  <c r="R866"/>
  <c r="S866"/>
  <c r="T866"/>
  <c r="U866"/>
  <c r="V866"/>
  <c r="W866"/>
  <c r="X866"/>
  <c r="Y866"/>
  <c r="Z866"/>
  <c r="AA866"/>
  <c r="AB866"/>
  <c r="AC866"/>
  <c r="AD866"/>
  <c r="AE866"/>
  <c r="AF866"/>
  <c r="AG866"/>
  <c r="AH866"/>
  <c r="AI866"/>
  <c r="AJ866"/>
  <c r="AK866"/>
  <c r="AL866"/>
  <c r="AM866"/>
  <c r="AN866"/>
  <c r="AO866"/>
  <c r="AP866"/>
  <c r="C867"/>
  <c r="D867"/>
  <c r="E867"/>
  <c r="F867"/>
  <c r="G867"/>
  <c r="H867"/>
  <c r="I867"/>
  <c r="J867"/>
  <c r="K867"/>
  <c r="L867"/>
  <c r="M867"/>
  <c r="N867"/>
  <c r="O867"/>
  <c r="P867"/>
  <c r="Q867"/>
  <c r="R867"/>
  <c r="S867"/>
  <c r="T867"/>
  <c r="U867"/>
  <c r="V867"/>
  <c r="W867"/>
  <c r="X867"/>
  <c r="Y867"/>
  <c r="Z867"/>
  <c r="AA867"/>
  <c r="AB867"/>
  <c r="AC867"/>
  <c r="AD867"/>
  <c r="AE867"/>
  <c r="AF867"/>
  <c r="AG867"/>
  <c r="AH867"/>
  <c r="AI867"/>
  <c r="AJ867"/>
  <c r="AK867"/>
  <c r="AL867"/>
  <c r="AM867"/>
  <c r="AN867"/>
  <c r="AO867"/>
  <c r="AP867"/>
  <c r="C868"/>
  <c r="D868"/>
  <c r="E868"/>
  <c r="F868"/>
  <c r="G868"/>
  <c r="H868"/>
  <c r="I868"/>
  <c r="J868"/>
  <c r="K868"/>
  <c r="L868"/>
  <c r="M868"/>
  <c r="N868"/>
  <c r="O868"/>
  <c r="P868"/>
  <c r="Q868"/>
  <c r="R868"/>
  <c r="S868"/>
  <c r="T868"/>
  <c r="U868"/>
  <c r="V868"/>
  <c r="W868"/>
  <c r="X868"/>
  <c r="Y868"/>
  <c r="Z868"/>
  <c r="AA868"/>
  <c r="AB868"/>
  <c r="AC868"/>
  <c r="AD868"/>
  <c r="AE868"/>
  <c r="AF868"/>
  <c r="AG868"/>
  <c r="AH868"/>
  <c r="AI868"/>
  <c r="AJ868"/>
  <c r="AK868"/>
  <c r="AL868"/>
  <c r="AM868"/>
  <c r="AN868"/>
  <c r="AO868"/>
  <c r="AP868"/>
  <c r="C869"/>
  <c r="D869"/>
  <c r="E869"/>
  <c r="F869"/>
  <c r="G869"/>
  <c r="H869"/>
  <c r="I869"/>
  <c r="J869"/>
  <c r="K869"/>
  <c r="L869"/>
  <c r="M869"/>
  <c r="N869"/>
  <c r="O869"/>
  <c r="P869"/>
  <c r="Q869"/>
  <c r="R869"/>
  <c r="S869"/>
  <c r="T869"/>
  <c r="U869"/>
  <c r="V869"/>
  <c r="W869"/>
  <c r="X869"/>
  <c r="Y869"/>
  <c r="Z869"/>
  <c r="AA869"/>
  <c r="AB869"/>
  <c r="AC869"/>
  <c r="AD869"/>
  <c r="AE869"/>
  <c r="AF869"/>
  <c r="AG869"/>
  <c r="AH869"/>
  <c r="AI869"/>
  <c r="AJ869"/>
  <c r="AK869"/>
  <c r="AL869"/>
  <c r="AM869"/>
  <c r="AN869"/>
  <c r="AO869"/>
  <c r="AP869"/>
  <c r="C870"/>
  <c r="D870"/>
  <c r="E870"/>
  <c r="F870"/>
  <c r="G870"/>
  <c r="H870"/>
  <c r="I870"/>
  <c r="J870"/>
  <c r="K870"/>
  <c r="L870"/>
  <c r="M870"/>
  <c r="N870"/>
  <c r="O870"/>
  <c r="P870"/>
  <c r="Q870"/>
  <c r="R870"/>
  <c r="S870"/>
  <c r="T870"/>
  <c r="U870"/>
  <c r="V870"/>
  <c r="W870"/>
  <c r="X870"/>
  <c r="Y870"/>
  <c r="Z870"/>
  <c r="AA870"/>
  <c r="AB870"/>
  <c r="AC870"/>
  <c r="AD870"/>
  <c r="AE870"/>
  <c r="AF870"/>
  <c r="AG870"/>
  <c r="AH870"/>
  <c r="AI870"/>
  <c r="AJ870"/>
  <c r="AK870"/>
  <c r="AL870"/>
  <c r="AM870"/>
  <c r="AN870"/>
  <c r="AO870"/>
  <c r="AP870"/>
  <c r="C871"/>
  <c r="D871"/>
  <c r="E871"/>
  <c r="F871"/>
  <c r="G871"/>
  <c r="H871"/>
  <c r="I871"/>
  <c r="J871"/>
  <c r="K871"/>
  <c r="L871"/>
  <c r="M871"/>
  <c r="N871"/>
  <c r="O871"/>
  <c r="P871"/>
  <c r="Q871"/>
  <c r="R871"/>
  <c r="S871"/>
  <c r="T871"/>
  <c r="U871"/>
  <c r="V871"/>
  <c r="W871"/>
  <c r="X871"/>
  <c r="Y871"/>
  <c r="Z871"/>
  <c r="AA871"/>
  <c r="AB871"/>
  <c r="AC871"/>
  <c r="AD871"/>
  <c r="AE871"/>
  <c r="AF871"/>
  <c r="AG871"/>
  <c r="AH871"/>
  <c r="AI871"/>
  <c r="AJ871"/>
  <c r="AK871"/>
  <c r="AL871"/>
  <c r="AM871"/>
  <c r="AN871"/>
  <c r="AO871"/>
  <c r="AP871"/>
  <c r="C872"/>
  <c r="D872"/>
  <c r="E872"/>
  <c r="F872"/>
  <c r="G872"/>
  <c r="H872"/>
  <c r="I872"/>
  <c r="J872"/>
  <c r="K872"/>
  <c r="L872"/>
  <c r="M872"/>
  <c r="N872"/>
  <c r="O872"/>
  <c r="P872"/>
  <c r="Q872"/>
  <c r="R872"/>
  <c r="S872"/>
  <c r="T872"/>
  <c r="U872"/>
  <c r="V872"/>
  <c r="W872"/>
  <c r="X872"/>
  <c r="Y872"/>
  <c r="Z872"/>
  <c r="AA872"/>
  <c r="AB872"/>
  <c r="AC872"/>
  <c r="AD872"/>
  <c r="AE872"/>
  <c r="AF872"/>
  <c r="AG872"/>
  <c r="AH872"/>
  <c r="AI872"/>
  <c r="AJ872"/>
  <c r="AK872"/>
  <c r="AL872"/>
  <c r="AM872"/>
  <c r="AN872"/>
  <c r="AO872"/>
  <c r="AP872"/>
  <c r="C873"/>
  <c r="D873"/>
  <c r="E873"/>
  <c r="F873"/>
  <c r="G873"/>
  <c r="H873"/>
  <c r="I873"/>
  <c r="J873"/>
  <c r="K873"/>
  <c r="L873"/>
  <c r="M873"/>
  <c r="N873"/>
  <c r="O873"/>
  <c r="P873"/>
  <c r="Q873"/>
  <c r="R873"/>
  <c r="S873"/>
  <c r="T873"/>
  <c r="U873"/>
  <c r="V873"/>
  <c r="W873"/>
  <c r="X873"/>
  <c r="Y873"/>
  <c r="Z873"/>
  <c r="AA873"/>
  <c r="AB873"/>
  <c r="AC873"/>
  <c r="AD873"/>
  <c r="AE873"/>
  <c r="AF873"/>
  <c r="AG873"/>
  <c r="AH873"/>
  <c r="AI873"/>
  <c r="AJ873"/>
  <c r="AK873"/>
  <c r="AL873"/>
  <c r="AM873"/>
  <c r="AN873"/>
  <c r="AO873"/>
  <c r="AP873"/>
  <c r="C874"/>
  <c r="D874"/>
  <c r="E874"/>
  <c r="F874"/>
  <c r="G874"/>
  <c r="H874"/>
  <c r="I874"/>
  <c r="J874"/>
  <c r="K874"/>
  <c r="L874"/>
  <c r="M874"/>
  <c r="N874"/>
  <c r="O874"/>
  <c r="P874"/>
  <c r="Q874"/>
  <c r="R874"/>
  <c r="S874"/>
  <c r="T874"/>
  <c r="U874"/>
  <c r="V874"/>
  <c r="W874"/>
  <c r="X874"/>
  <c r="Y874"/>
  <c r="Z874"/>
  <c r="AA874"/>
  <c r="AB874"/>
  <c r="AC874"/>
  <c r="AD874"/>
  <c r="AE874"/>
  <c r="AF874"/>
  <c r="AG874"/>
  <c r="AH874"/>
  <c r="AI874"/>
  <c r="AJ874"/>
  <c r="AK874"/>
  <c r="AL874"/>
  <c r="AM874"/>
  <c r="AN874"/>
  <c r="AO874"/>
  <c r="AP874"/>
  <c r="C875"/>
  <c r="D875"/>
  <c r="E875"/>
  <c r="F875"/>
  <c r="G875"/>
  <c r="H875"/>
  <c r="I875"/>
  <c r="J875"/>
  <c r="K875"/>
  <c r="L875"/>
  <c r="M875"/>
  <c r="N875"/>
  <c r="O875"/>
  <c r="P875"/>
  <c r="Q875"/>
  <c r="R875"/>
  <c r="S875"/>
  <c r="T875"/>
  <c r="U875"/>
  <c r="V875"/>
  <c r="W875"/>
  <c r="X875"/>
  <c r="Y875"/>
  <c r="Z875"/>
  <c r="AA875"/>
  <c r="AB875"/>
  <c r="AC875"/>
  <c r="AD875"/>
  <c r="AE875"/>
  <c r="AF875"/>
  <c r="AG875"/>
  <c r="AH875"/>
  <c r="AI875"/>
  <c r="AJ875"/>
  <c r="AK875"/>
  <c r="AL875"/>
  <c r="AM875"/>
  <c r="AN875"/>
  <c r="AO875"/>
  <c r="AP875"/>
  <c r="C876"/>
  <c r="D876"/>
  <c r="E876"/>
  <c r="F876"/>
  <c r="G876"/>
  <c r="H876"/>
  <c r="I876"/>
  <c r="J876"/>
  <c r="K876"/>
  <c r="L876"/>
  <c r="M876"/>
  <c r="N876"/>
  <c r="O876"/>
  <c r="P876"/>
  <c r="Q876"/>
  <c r="R876"/>
  <c r="S876"/>
  <c r="T876"/>
  <c r="U876"/>
  <c r="V876"/>
  <c r="W876"/>
  <c r="X876"/>
  <c r="Y876"/>
  <c r="Z876"/>
  <c r="AA876"/>
  <c r="AB876"/>
  <c r="AC876"/>
  <c r="AD876"/>
  <c r="AE876"/>
  <c r="AF876"/>
  <c r="AG876"/>
  <c r="AH876"/>
  <c r="AI876"/>
  <c r="AJ876"/>
  <c r="AK876"/>
  <c r="AL876"/>
  <c r="AM876"/>
  <c r="AN876"/>
  <c r="AO876"/>
  <c r="AP876"/>
  <c r="C877"/>
  <c r="D877"/>
  <c r="E877"/>
  <c r="F877"/>
  <c r="G877"/>
  <c r="H877"/>
  <c r="I877"/>
  <c r="J877"/>
  <c r="K877"/>
  <c r="L877"/>
  <c r="M877"/>
  <c r="N877"/>
  <c r="O877"/>
  <c r="P877"/>
  <c r="Q877"/>
  <c r="R877"/>
  <c r="S877"/>
  <c r="T877"/>
  <c r="U877"/>
  <c r="V877"/>
  <c r="W877"/>
  <c r="X877"/>
  <c r="Y877"/>
  <c r="Z877"/>
  <c r="AA877"/>
  <c r="AB877"/>
  <c r="AC877"/>
  <c r="AD877"/>
  <c r="AE877"/>
  <c r="AF877"/>
  <c r="AG877"/>
  <c r="AH877"/>
  <c r="AI877"/>
  <c r="AJ877"/>
  <c r="AK877"/>
  <c r="AL877"/>
  <c r="AM877"/>
  <c r="AN877"/>
  <c r="AO877"/>
  <c r="AP877"/>
  <c r="C878"/>
  <c r="D878"/>
  <c r="E878"/>
  <c r="F878"/>
  <c r="G878"/>
  <c r="H878"/>
  <c r="I878"/>
  <c r="J878"/>
  <c r="K878"/>
  <c r="L878"/>
  <c r="M878"/>
  <c r="N878"/>
  <c r="O878"/>
  <c r="P878"/>
  <c r="Q878"/>
  <c r="R878"/>
  <c r="S878"/>
  <c r="T878"/>
  <c r="U878"/>
  <c r="V878"/>
  <c r="W878"/>
  <c r="X878"/>
  <c r="Y878"/>
  <c r="Z878"/>
  <c r="AA878"/>
  <c r="AB878"/>
  <c r="AC878"/>
  <c r="AD878"/>
  <c r="AE878"/>
  <c r="AF878"/>
  <c r="AG878"/>
  <c r="AH878"/>
  <c r="AI878"/>
  <c r="AJ878"/>
  <c r="AK878"/>
  <c r="AL878"/>
  <c r="AM878"/>
  <c r="AN878"/>
  <c r="AO878"/>
  <c r="AP878"/>
  <c r="C879"/>
  <c r="D879"/>
  <c r="E879"/>
  <c r="F879"/>
  <c r="G879"/>
  <c r="H879"/>
  <c r="I879"/>
  <c r="J879"/>
  <c r="K879"/>
  <c r="L879"/>
  <c r="M879"/>
  <c r="N879"/>
  <c r="O879"/>
  <c r="P879"/>
  <c r="Q879"/>
  <c r="R879"/>
  <c r="S879"/>
  <c r="T879"/>
  <c r="U879"/>
  <c r="V879"/>
  <c r="W879"/>
  <c r="X879"/>
  <c r="Y879"/>
  <c r="Z879"/>
  <c r="AA879"/>
  <c r="AB879"/>
  <c r="AC879"/>
  <c r="AD879"/>
  <c r="AE879"/>
  <c r="AF879"/>
  <c r="AG879"/>
  <c r="AH879"/>
  <c r="AI879"/>
  <c r="AJ879"/>
  <c r="AK879"/>
  <c r="AL879"/>
  <c r="AM879"/>
  <c r="AN879"/>
  <c r="AO879"/>
  <c r="AP879"/>
  <c r="C880"/>
  <c r="D880"/>
  <c r="E880"/>
  <c r="F880"/>
  <c r="G880"/>
  <c r="H880"/>
  <c r="I880"/>
  <c r="J880"/>
  <c r="K880"/>
  <c r="L880"/>
  <c r="M880"/>
  <c r="N880"/>
  <c r="O880"/>
  <c r="P880"/>
  <c r="Q880"/>
  <c r="R880"/>
  <c r="S880"/>
  <c r="T880"/>
  <c r="U880"/>
  <c r="V880"/>
  <c r="W880"/>
  <c r="X880"/>
  <c r="Y880"/>
  <c r="Z880"/>
  <c r="AA880"/>
  <c r="AB880"/>
  <c r="AC880"/>
  <c r="AD880"/>
  <c r="AE880"/>
  <c r="AF880"/>
  <c r="AG880"/>
  <c r="AH880"/>
  <c r="AI880"/>
  <c r="AJ880"/>
  <c r="AK880"/>
  <c r="AL880"/>
  <c r="AM880"/>
  <c r="AN880"/>
  <c r="AO880"/>
  <c r="AP880"/>
  <c r="C881"/>
  <c r="D881"/>
  <c r="E881"/>
  <c r="F881"/>
  <c r="G881"/>
  <c r="H881"/>
  <c r="I881"/>
  <c r="J881"/>
  <c r="K881"/>
  <c r="L881"/>
  <c r="M881"/>
  <c r="N881"/>
  <c r="O881"/>
  <c r="P881"/>
  <c r="Q881"/>
  <c r="R881"/>
  <c r="S881"/>
  <c r="T881"/>
  <c r="U881"/>
  <c r="V881"/>
  <c r="W881"/>
  <c r="X881"/>
  <c r="Y881"/>
  <c r="Z881"/>
  <c r="AA881"/>
  <c r="AB881"/>
  <c r="AC881"/>
  <c r="AD881"/>
  <c r="AE881"/>
  <c r="AF881"/>
  <c r="AG881"/>
  <c r="AH881"/>
  <c r="AI881"/>
  <c r="AJ881"/>
  <c r="AK881"/>
  <c r="AL881"/>
  <c r="AM881"/>
  <c r="AN881"/>
  <c r="AO881"/>
  <c r="AP881"/>
  <c r="C882"/>
  <c r="D882"/>
  <c r="E882"/>
  <c r="F882"/>
  <c r="G882"/>
  <c r="H882"/>
  <c r="I882"/>
  <c r="J882"/>
  <c r="K882"/>
  <c r="L882"/>
  <c r="M882"/>
  <c r="N882"/>
  <c r="O882"/>
  <c r="P882"/>
  <c r="Q882"/>
  <c r="R882"/>
  <c r="S882"/>
  <c r="T882"/>
  <c r="U882"/>
  <c r="V882"/>
  <c r="W882"/>
  <c r="X882"/>
  <c r="Y882"/>
  <c r="Z882"/>
  <c r="AA882"/>
  <c r="AB882"/>
  <c r="AC882"/>
  <c r="AD882"/>
  <c r="AE882"/>
  <c r="AF882"/>
  <c r="AG882"/>
  <c r="AH882"/>
  <c r="AI882"/>
  <c r="AJ882"/>
  <c r="AK882"/>
  <c r="AL882"/>
  <c r="AM882"/>
  <c r="AN882"/>
  <c r="AO882"/>
  <c r="AP882"/>
  <c r="C883"/>
  <c r="D883"/>
  <c r="E883"/>
  <c r="F883"/>
  <c r="G883"/>
  <c r="H883"/>
  <c r="I883"/>
  <c r="J883"/>
  <c r="K883"/>
  <c r="L883"/>
  <c r="M883"/>
  <c r="N883"/>
  <c r="O883"/>
  <c r="P883"/>
  <c r="Q883"/>
  <c r="R883"/>
  <c r="S883"/>
  <c r="T883"/>
  <c r="U883"/>
  <c r="V883"/>
  <c r="W883"/>
  <c r="X883"/>
  <c r="Y883"/>
  <c r="Z883"/>
  <c r="AA883"/>
  <c r="AB883"/>
  <c r="AC883"/>
  <c r="AD883"/>
  <c r="AE883"/>
  <c r="AF883"/>
  <c r="AG883"/>
  <c r="AH883"/>
  <c r="AI883"/>
  <c r="AJ883"/>
  <c r="AK883"/>
  <c r="AL883"/>
  <c r="AM883"/>
  <c r="AN883"/>
  <c r="AO883"/>
  <c r="AP883"/>
  <c r="C884"/>
  <c r="D884"/>
  <c r="E884"/>
  <c r="F884"/>
  <c r="G884"/>
  <c r="H884"/>
  <c r="I884"/>
  <c r="J884"/>
  <c r="K884"/>
  <c r="L884"/>
  <c r="M884"/>
  <c r="N884"/>
  <c r="O884"/>
  <c r="P884"/>
  <c r="Q884"/>
  <c r="R884"/>
  <c r="S884"/>
  <c r="T884"/>
  <c r="U884"/>
  <c r="V884"/>
  <c r="W884"/>
  <c r="X884"/>
  <c r="Y884"/>
  <c r="Z884"/>
  <c r="AA884"/>
  <c r="AB884"/>
  <c r="AC884"/>
  <c r="AD884"/>
  <c r="AE884"/>
  <c r="AF884"/>
  <c r="AG884"/>
  <c r="AH884"/>
  <c r="AI884"/>
  <c r="AJ884"/>
  <c r="AK884"/>
  <c r="AL884"/>
  <c r="AM884"/>
  <c r="AN884"/>
  <c r="AO884"/>
  <c r="AP884"/>
  <c r="C885"/>
  <c r="D885"/>
  <c r="E885"/>
  <c r="F885"/>
  <c r="G885"/>
  <c r="H885"/>
  <c r="I885"/>
  <c r="J885"/>
  <c r="K885"/>
  <c r="L885"/>
  <c r="M885"/>
  <c r="N885"/>
  <c r="O885"/>
  <c r="P885"/>
  <c r="Q885"/>
  <c r="R885"/>
  <c r="S885"/>
  <c r="T885"/>
  <c r="U885"/>
  <c r="V885"/>
  <c r="W885"/>
  <c r="X885"/>
  <c r="Y885"/>
  <c r="Z885"/>
  <c r="AA885"/>
  <c r="AB885"/>
  <c r="AC885"/>
  <c r="AD885"/>
  <c r="AE885"/>
  <c r="AF885"/>
  <c r="AG885"/>
  <c r="AH885"/>
  <c r="AI885"/>
  <c r="AJ885"/>
  <c r="AK885"/>
  <c r="AL885"/>
  <c r="AM885"/>
  <c r="AN885"/>
  <c r="AO885"/>
  <c r="AP885"/>
  <c r="C886"/>
  <c r="D886"/>
  <c r="E886"/>
  <c r="F886"/>
  <c r="G886"/>
  <c r="H886"/>
  <c r="I886"/>
  <c r="J886"/>
  <c r="K886"/>
  <c r="L886"/>
  <c r="M886"/>
  <c r="N886"/>
  <c r="O886"/>
  <c r="P886"/>
  <c r="Q886"/>
  <c r="R886"/>
  <c r="S886"/>
  <c r="T886"/>
  <c r="U886"/>
  <c r="V886"/>
  <c r="W886"/>
  <c r="X886"/>
  <c r="Y886"/>
  <c r="Z886"/>
  <c r="AA886"/>
  <c r="AB886"/>
  <c r="AC886"/>
  <c r="AD886"/>
  <c r="AE886"/>
  <c r="AF886"/>
  <c r="AG886"/>
  <c r="AH886"/>
  <c r="AI886"/>
  <c r="AJ886"/>
  <c r="AK886"/>
  <c r="AL886"/>
  <c r="AM886"/>
  <c r="AN886"/>
  <c r="AO886"/>
  <c r="AP886"/>
  <c r="C887"/>
  <c r="D887"/>
  <c r="E887"/>
  <c r="F887"/>
  <c r="G887"/>
  <c r="H887"/>
  <c r="I887"/>
  <c r="J887"/>
  <c r="K887"/>
  <c r="L887"/>
  <c r="M887"/>
  <c r="N887"/>
  <c r="O887"/>
  <c r="P887"/>
  <c r="Q887"/>
  <c r="R887"/>
  <c r="S887"/>
  <c r="T887"/>
  <c r="U887"/>
  <c r="V887"/>
  <c r="W887"/>
  <c r="X887"/>
  <c r="Y887"/>
  <c r="Z887"/>
  <c r="AA887"/>
  <c r="AB887"/>
  <c r="AC887"/>
  <c r="AD887"/>
  <c r="AE887"/>
  <c r="AF887"/>
  <c r="AG887"/>
  <c r="AH887"/>
  <c r="AI887"/>
  <c r="AJ887"/>
  <c r="AK887"/>
  <c r="AL887"/>
  <c r="AM887"/>
  <c r="AN887"/>
  <c r="AO887"/>
  <c r="AP887"/>
  <c r="C888"/>
  <c r="D888"/>
  <c r="E888"/>
  <c r="F888"/>
  <c r="G888"/>
  <c r="H888"/>
  <c r="I888"/>
  <c r="J888"/>
  <c r="K888"/>
  <c r="L888"/>
  <c r="M888"/>
  <c r="N888"/>
  <c r="O888"/>
  <c r="P888"/>
  <c r="Q888"/>
  <c r="R888"/>
  <c r="S888"/>
  <c r="T888"/>
  <c r="U888"/>
  <c r="V888"/>
  <c r="W888"/>
  <c r="X888"/>
  <c r="Y888"/>
  <c r="Z888"/>
  <c r="AA888"/>
  <c r="AB888"/>
  <c r="AC888"/>
  <c r="AD888"/>
  <c r="AE888"/>
  <c r="AF888"/>
  <c r="AG888"/>
  <c r="AH888"/>
  <c r="AI888"/>
  <c r="AJ888"/>
  <c r="AK888"/>
  <c r="AL888"/>
  <c r="AM888"/>
  <c r="AN888"/>
  <c r="AO888"/>
  <c r="AP888"/>
  <c r="C889"/>
  <c r="D889"/>
  <c r="E889"/>
  <c r="F889"/>
  <c r="G889"/>
  <c r="H889"/>
  <c r="I889"/>
  <c r="J889"/>
  <c r="K889"/>
  <c r="L889"/>
  <c r="M889"/>
  <c r="N889"/>
  <c r="O889"/>
  <c r="P889"/>
  <c r="Q889"/>
  <c r="R889"/>
  <c r="S889"/>
  <c r="T889"/>
  <c r="U889"/>
  <c r="V889"/>
  <c r="W889"/>
  <c r="X889"/>
  <c r="Y889"/>
  <c r="Z889"/>
  <c r="AA889"/>
  <c r="AB889"/>
  <c r="AC889"/>
  <c r="AD889"/>
  <c r="AE889"/>
  <c r="AF889"/>
  <c r="AG889"/>
  <c r="AH889"/>
  <c r="AI889"/>
  <c r="AJ889"/>
  <c r="AK889"/>
  <c r="AL889"/>
  <c r="AM889"/>
  <c r="AN889"/>
  <c r="AO889"/>
  <c r="AP889"/>
  <c r="C890"/>
  <c r="D890"/>
  <c r="E890"/>
  <c r="F890"/>
  <c r="G890"/>
  <c r="H890"/>
  <c r="I890"/>
  <c r="J890"/>
  <c r="K890"/>
  <c r="L890"/>
  <c r="M890"/>
  <c r="N890"/>
  <c r="O890"/>
  <c r="P890"/>
  <c r="Q890"/>
  <c r="R890"/>
  <c r="S890"/>
  <c r="T890"/>
  <c r="U890"/>
  <c r="V890"/>
  <c r="W890"/>
  <c r="X890"/>
  <c r="Y890"/>
  <c r="Z890"/>
  <c r="AA890"/>
  <c r="AB890"/>
  <c r="AC890"/>
  <c r="AD890"/>
  <c r="AE890"/>
  <c r="AF890"/>
  <c r="AG890"/>
  <c r="AH890"/>
  <c r="AI890"/>
  <c r="AJ890"/>
  <c r="AK890"/>
  <c r="AL890"/>
  <c r="AM890"/>
  <c r="AN890"/>
  <c r="AO890"/>
  <c r="AP890"/>
  <c r="C891"/>
  <c r="D891"/>
  <c r="E891"/>
  <c r="F891"/>
  <c r="G891"/>
  <c r="H891"/>
  <c r="I891"/>
  <c r="J891"/>
  <c r="K891"/>
  <c r="L891"/>
  <c r="M891"/>
  <c r="N891"/>
  <c r="O891"/>
  <c r="P891"/>
  <c r="Q891"/>
  <c r="R891"/>
  <c r="S891"/>
  <c r="T891"/>
  <c r="U891"/>
  <c r="V891"/>
  <c r="W891"/>
  <c r="X891"/>
  <c r="Y891"/>
  <c r="Z891"/>
  <c r="AA891"/>
  <c r="AB891"/>
  <c r="AC891"/>
  <c r="AD891"/>
  <c r="AE891"/>
  <c r="AF891"/>
  <c r="AG891"/>
  <c r="AH891"/>
  <c r="AI891"/>
  <c r="AJ891"/>
  <c r="AK891"/>
  <c r="AL891"/>
  <c r="AM891"/>
  <c r="AN891"/>
  <c r="AO891"/>
  <c r="AP891"/>
  <c r="C892"/>
  <c r="D892"/>
  <c r="E892"/>
  <c r="F892"/>
  <c r="G892"/>
  <c r="H892"/>
  <c r="I892"/>
  <c r="J892"/>
  <c r="K892"/>
  <c r="L892"/>
  <c r="M892"/>
  <c r="N892"/>
  <c r="O892"/>
  <c r="P892"/>
  <c r="Q892"/>
  <c r="R892"/>
  <c r="S892"/>
  <c r="T892"/>
  <c r="U892"/>
  <c r="V892"/>
  <c r="W892"/>
  <c r="X892"/>
  <c r="Y892"/>
  <c r="Z892"/>
  <c r="AA892"/>
  <c r="AB892"/>
  <c r="AC892"/>
  <c r="AD892"/>
  <c r="AE892"/>
  <c r="AF892"/>
  <c r="AG892"/>
  <c r="AH892"/>
  <c r="AI892"/>
  <c r="AJ892"/>
  <c r="AK892"/>
  <c r="AL892"/>
  <c r="AM892"/>
  <c r="AN892"/>
  <c r="AO892"/>
  <c r="AP892"/>
  <c r="C893"/>
  <c r="D893"/>
  <c r="E893"/>
  <c r="F893"/>
  <c r="G893"/>
  <c r="H893"/>
  <c r="I893"/>
  <c r="J893"/>
  <c r="K893"/>
  <c r="L893"/>
  <c r="M893"/>
  <c r="N893"/>
  <c r="O893"/>
  <c r="P893"/>
  <c r="Q893"/>
  <c r="R893"/>
  <c r="S893"/>
  <c r="T893"/>
  <c r="U893"/>
  <c r="V893"/>
  <c r="W893"/>
  <c r="X893"/>
  <c r="Y893"/>
  <c r="Z893"/>
  <c r="AA893"/>
  <c r="AB893"/>
  <c r="AC893"/>
  <c r="AD893"/>
  <c r="AE893"/>
  <c r="AF893"/>
  <c r="AG893"/>
  <c r="AH893"/>
  <c r="AI893"/>
  <c r="AJ893"/>
  <c r="AK893"/>
  <c r="AL893"/>
  <c r="AM893"/>
  <c r="AN893"/>
  <c r="AO893"/>
  <c r="AP893"/>
  <c r="C894"/>
  <c r="D894"/>
  <c r="E894"/>
  <c r="F894"/>
  <c r="G894"/>
  <c r="H894"/>
  <c r="I894"/>
  <c r="J894"/>
  <c r="K894"/>
  <c r="L894"/>
  <c r="M894"/>
  <c r="N894"/>
  <c r="O894"/>
  <c r="P894"/>
  <c r="Q894"/>
  <c r="R894"/>
  <c r="S894"/>
  <c r="T894"/>
  <c r="U894"/>
  <c r="V894"/>
  <c r="W894"/>
  <c r="X894"/>
  <c r="Y894"/>
  <c r="Z894"/>
  <c r="AA894"/>
  <c r="AB894"/>
  <c r="AC894"/>
  <c r="AD894"/>
  <c r="AE894"/>
  <c r="AF894"/>
  <c r="AG894"/>
  <c r="AH894"/>
  <c r="AI894"/>
  <c r="AJ894"/>
  <c r="AK894"/>
  <c r="AL894"/>
  <c r="AM894"/>
  <c r="AN894"/>
  <c r="AO894"/>
  <c r="AP894"/>
  <c r="C895"/>
  <c r="D895"/>
  <c r="E895"/>
  <c r="F895"/>
  <c r="G895"/>
  <c r="H895"/>
  <c r="I895"/>
  <c r="J895"/>
  <c r="K895"/>
  <c r="L895"/>
  <c r="M895"/>
  <c r="N895"/>
  <c r="O895"/>
  <c r="P895"/>
  <c r="Q895"/>
  <c r="R895"/>
  <c r="S895"/>
  <c r="T895"/>
  <c r="U895"/>
  <c r="V895"/>
  <c r="W895"/>
  <c r="X895"/>
  <c r="Y895"/>
  <c r="Z895"/>
  <c r="AA895"/>
  <c r="AB895"/>
  <c r="AC895"/>
  <c r="AD895"/>
  <c r="AE895"/>
  <c r="AF895"/>
  <c r="AG895"/>
  <c r="AH895"/>
  <c r="AI895"/>
  <c r="AJ895"/>
  <c r="AK895"/>
  <c r="AL895"/>
  <c r="AM895"/>
  <c r="AN895"/>
  <c r="AO895"/>
  <c r="AP895"/>
  <c r="C896"/>
  <c r="D896"/>
  <c r="E896"/>
  <c r="F896"/>
  <c r="G896"/>
  <c r="H896"/>
  <c r="I896"/>
  <c r="J896"/>
  <c r="K896"/>
  <c r="L896"/>
  <c r="M896"/>
  <c r="N896"/>
  <c r="O896"/>
  <c r="P896"/>
  <c r="Q896"/>
  <c r="R896"/>
  <c r="S896"/>
  <c r="T896"/>
  <c r="U896"/>
  <c r="V896"/>
  <c r="W896"/>
  <c r="X896"/>
  <c r="Y896"/>
  <c r="Z896"/>
  <c r="AA896"/>
  <c r="AB896"/>
  <c r="AC896"/>
  <c r="AD896"/>
  <c r="AE896"/>
  <c r="AF896"/>
  <c r="AG896"/>
  <c r="AH896"/>
  <c r="AI896"/>
  <c r="AJ896"/>
  <c r="AK896"/>
  <c r="AL896"/>
  <c r="AM896"/>
  <c r="AN896"/>
  <c r="AO896"/>
  <c r="AP896"/>
  <c r="C897"/>
  <c r="D897"/>
  <c r="E897"/>
  <c r="F897"/>
  <c r="G897"/>
  <c r="H897"/>
  <c r="I897"/>
  <c r="J897"/>
  <c r="K897"/>
  <c r="L897"/>
  <c r="M897"/>
  <c r="N897"/>
  <c r="O897"/>
  <c r="P897"/>
  <c r="Q897"/>
  <c r="R897"/>
  <c r="S897"/>
  <c r="T897"/>
  <c r="U897"/>
  <c r="V897"/>
  <c r="W897"/>
  <c r="X897"/>
  <c r="Y897"/>
  <c r="Z897"/>
  <c r="AA897"/>
  <c r="AB897"/>
  <c r="AC897"/>
  <c r="AD897"/>
  <c r="AE897"/>
  <c r="AF897"/>
  <c r="AG897"/>
  <c r="AH897"/>
  <c r="AI897"/>
  <c r="AJ897"/>
  <c r="AK897"/>
  <c r="AL897"/>
  <c r="AM897"/>
  <c r="AN897"/>
  <c r="AO897"/>
  <c r="AP897"/>
  <c r="C898"/>
  <c r="D898"/>
  <c r="E898"/>
  <c r="F898"/>
  <c r="G898"/>
  <c r="H898"/>
  <c r="I898"/>
  <c r="J898"/>
  <c r="K898"/>
  <c r="L898"/>
  <c r="M898"/>
  <c r="N898"/>
  <c r="O898"/>
  <c r="P898"/>
  <c r="Q898"/>
  <c r="R898"/>
  <c r="S898"/>
  <c r="T898"/>
  <c r="U898"/>
  <c r="V898"/>
  <c r="W898"/>
  <c r="X898"/>
  <c r="Y898"/>
  <c r="Z898"/>
  <c r="AA898"/>
  <c r="AB898"/>
  <c r="AC898"/>
  <c r="AD898"/>
  <c r="AE898"/>
  <c r="AF898"/>
  <c r="AG898"/>
  <c r="AH898"/>
  <c r="AI898"/>
  <c r="AJ898"/>
  <c r="AK898"/>
  <c r="AL898"/>
  <c r="AM898"/>
  <c r="AN898"/>
  <c r="AO898"/>
  <c r="AP898"/>
  <c r="C899"/>
  <c r="D899"/>
  <c r="E899"/>
  <c r="F899"/>
  <c r="G899"/>
  <c r="H899"/>
  <c r="I899"/>
  <c r="J899"/>
  <c r="K899"/>
  <c r="L899"/>
  <c r="M899"/>
  <c r="N899"/>
  <c r="O899"/>
  <c r="P899"/>
  <c r="Q899"/>
  <c r="R899"/>
  <c r="S899"/>
  <c r="T899"/>
  <c r="U899"/>
  <c r="V899"/>
  <c r="W899"/>
  <c r="X899"/>
  <c r="Y899"/>
  <c r="Z899"/>
  <c r="AA899"/>
  <c r="AB899"/>
  <c r="AC899"/>
  <c r="AD899"/>
  <c r="AE899"/>
  <c r="AF899"/>
  <c r="AG899"/>
  <c r="AH899"/>
  <c r="AI899"/>
  <c r="AJ899"/>
  <c r="AK899"/>
  <c r="AL899"/>
  <c r="AM899"/>
  <c r="AN899"/>
  <c r="AO899"/>
  <c r="AP899"/>
  <c r="C900"/>
  <c r="D900"/>
  <c r="E900"/>
  <c r="F900"/>
  <c r="G900"/>
  <c r="H900"/>
  <c r="I900"/>
  <c r="J900"/>
  <c r="K900"/>
  <c r="L900"/>
  <c r="M900"/>
  <c r="N900"/>
  <c r="O900"/>
  <c r="P900"/>
  <c r="Q900"/>
  <c r="R900"/>
  <c r="S900"/>
  <c r="T900"/>
  <c r="U900"/>
  <c r="V900"/>
  <c r="W900"/>
  <c r="X900"/>
  <c r="Y900"/>
  <c r="Z900"/>
  <c r="AA900"/>
  <c r="AB900"/>
  <c r="AC900"/>
  <c r="AD900"/>
  <c r="AE900"/>
  <c r="AF900"/>
  <c r="AG900"/>
  <c r="AH900"/>
  <c r="AI900"/>
  <c r="AJ900"/>
  <c r="AK900"/>
  <c r="AL900"/>
  <c r="AM900"/>
  <c r="AN900"/>
  <c r="AO900"/>
  <c r="AP900"/>
  <c r="C901"/>
  <c r="D901"/>
  <c r="E901"/>
  <c r="F901"/>
  <c r="G901"/>
  <c r="H901"/>
  <c r="I901"/>
  <c r="J901"/>
  <c r="K901"/>
  <c r="L901"/>
  <c r="M901"/>
  <c r="N901"/>
  <c r="O901"/>
  <c r="P901"/>
  <c r="Q901"/>
  <c r="R901"/>
  <c r="S901"/>
  <c r="T901"/>
  <c r="U901"/>
  <c r="V901"/>
  <c r="W901"/>
  <c r="X901"/>
  <c r="Y901"/>
  <c r="Z901"/>
  <c r="AA901"/>
  <c r="AB901"/>
  <c r="AC901"/>
  <c r="AD901"/>
  <c r="AE901"/>
  <c r="AF901"/>
  <c r="AG901"/>
  <c r="AH901"/>
  <c r="AI901"/>
  <c r="AJ901"/>
  <c r="AK901"/>
  <c r="AL901"/>
  <c r="AM901"/>
  <c r="AN901"/>
  <c r="AO901"/>
  <c r="AP901"/>
  <c r="C902"/>
  <c r="D902"/>
  <c r="E902"/>
  <c r="F902"/>
  <c r="G902"/>
  <c r="H902"/>
  <c r="I902"/>
  <c r="J902"/>
  <c r="K902"/>
  <c r="L902"/>
  <c r="M902"/>
  <c r="N902"/>
  <c r="O902"/>
  <c r="P902"/>
  <c r="Q902"/>
  <c r="R902"/>
  <c r="S902"/>
  <c r="T902"/>
  <c r="U902"/>
  <c r="V902"/>
  <c r="W902"/>
  <c r="X902"/>
  <c r="Y902"/>
  <c r="Z902"/>
  <c r="AA902"/>
  <c r="AB902"/>
  <c r="AC902"/>
  <c r="AD902"/>
  <c r="AE902"/>
  <c r="AF902"/>
  <c r="AG902"/>
  <c r="AH902"/>
  <c r="AI902"/>
  <c r="AJ902"/>
  <c r="AK902"/>
  <c r="AL902"/>
  <c r="AM902"/>
  <c r="AN902"/>
  <c r="AO902"/>
  <c r="AP902"/>
  <c r="C903"/>
  <c r="D903"/>
  <c r="E903"/>
  <c r="F903"/>
  <c r="G903"/>
  <c r="H903"/>
  <c r="I903"/>
  <c r="J903"/>
  <c r="K903"/>
  <c r="L903"/>
  <c r="M903"/>
  <c r="N903"/>
  <c r="O903"/>
  <c r="P903"/>
  <c r="Q903"/>
  <c r="R903"/>
  <c r="S903"/>
  <c r="T903"/>
  <c r="U903"/>
  <c r="V903"/>
  <c r="W903"/>
  <c r="X903"/>
  <c r="Y903"/>
  <c r="Z903"/>
  <c r="AA903"/>
  <c r="AB903"/>
  <c r="AC903"/>
  <c r="AD903"/>
  <c r="AE903"/>
  <c r="AF903"/>
  <c r="AG903"/>
  <c r="AH903"/>
  <c r="AI903"/>
  <c r="AJ903"/>
  <c r="AK903"/>
  <c r="AL903"/>
  <c r="AM903"/>
  <c r="AN903"/>
  <c r="AO903"/>
  <c r="AP903"/>
  <c r="C904"/>
  <c r="D904"/>
  <c r="E904"/>
  <c r="F904"/>
  <c r="G904"/>
  <c r="H904"/>
  <c r="I904"/>
  <c r="J904"/>
  <c r="K904"/>
  <c r="L904"/>
  <c r="M904"/>
  <c r="N904"/>
  <c r="O904"/>
  <c r="P904"/>
  <c r="Q904"/>
  <c r="R904"/>
  <c r="S904"/>
  <c r="T904"/>
  <c r="U904"/>
  <c r="V904"/>
  <c r="W904"/>
  <c r="X904"/>
  <c r="Y904"/>
  <c r="Z904"/>
  <c r="AA904"/>
  <c r="AB904"/>
  <c r="AC904"/>
  <c r="AD904"/>
  <c r="AE904"/>
  <c r="AF904"/>
  <c r="AG904"/>
  <c r="AH904"/>
  <c r="AI904"/>
  <c r="AJ904"/>
  <c r="AK904"/>
  <c r="AL904"/>
  <c r="AM904"/>
  <c r="AN904"/>
  <c r="AO904"/>
  <c r="AP904"/>
  <c r="C905"/>
  <c r="D905"/>
  <c r="E905"/>
  <c r="F905"/>
  <c r="G905"/>
  <c r="H905"/>
  <c r="I905"/>
  <c r="J905"/>
  <c r="K905"/>
  <c r="L905"/>
  <c r="M905"/>
  <c r="N905"/>
  <c r="O905"/>
  <c r="P905"/>
  <c r="Q905"/>
  <c r="R905"/>
  <c r="S905"/>
  <c r="T905"/>
  <c r="U905"/>
  <c r="V905"/>
  <c r="W905"/>
  <c r="X905"/>
  <c r="Y905"/>
  <c r="Z905"/>
  <c r="AA905"/>
  <c r="AB905"/>
  <c r="AC905"/>
  <c r="AD905"/>
  <c r="AE905"/>
  <c r="AF905"/>
  <c r="AG905"/>
  <c r="AH905"/>
  <c r="AI905"/>
  <c r="AJ905"/>
  <c r="AK905"/>
  <c r="AL905"/>
  <c r="AM905"/>
  <c r="AN905"/>
  <c r="AO905"/>
  <c r="AP905"/>
  <c r="C906"/>
  <c r="D906"/>
  <c r="E906"/>
  <c r="F906"/>
  <c r="G906"/>
  <c r="H906"/>
  <c r="I906"/>
  <c r="J906"/>
  <c r="K906"/>
  <c r="L906"/>
  <c r="M906"/>
  <c r="N906"/>
  <c r="O906"/>
  <c r="P906"/>
  <c r="Q906"/>
  <c r="R906"/>
  <c r="S906"/>
  <c r="T906"/>
  <c r="U906"/>
  <c r="V906"/>
  <c r="W906"/>
  <c r="X906"/>
  <c r="Y906"/>
  <c r="Z906"/>
  <c r="AA906"/>
  <c r="AB906"/>
  <c r="AC906"/>
  <c r="AD906"/>
  <c r="AE906"/>
  <c r="AF906"/>
  <c r="AG906"/>
  <c r="AH906"/>
  <c r="AI906"/>
  <c r="AJ906"/>
  <c r="AK906"/>
  <c r="AL906"/>
  <c r="AM906"/>
  <c r="AN906"/>
  <c r="AO906"/>
  <c r="AP906"/>
  <c r="C907"/>
  <c r="D907"/>
  <c r="E907"/>
  <c r="F907"/>
  <c r="G907"/>
  <c r="H907"/>
  <c r="I907"/>
  <c r="J907"/>
  <c r="K907"/>
  <c r="L907"/>
  <c r="M907"/>
  <c r="N907"/>
  <c r="O907"/>
  <c r="P907"/>
  <c r="Q907"/>
  <c r="R907"/>
  <c r="S907"/>
  <c r="T907"/>
  <c r="U907"/>
  <c r="V907"/>
  <c r="W907"/>
  <c r="X907"/>
  <c r="Y907"/>
  <c r="Z907"/>
  <c r="AA907"/>
  <c r="AB907"/>
  <c r="AC907"/>
  <c r="AD907"/>
  <c r="AE907"/>
  <c r="AF907"/>
  <c r="AG907"/>
  <c r="AH907"/>
  <c r="AI907"/>
  <c r="AJ907"/>
  <c r="AK907"/>
  <c r="AL907"/>
  <c r="AM907"/>
  <c r="AN907"/>
  <c r="AO907"/>
  <c r="AP907"/>
  <c r="C908"/>
  <c r="D908"/>
  <c r="E908"/>
  <c r="F908"/>
  <c r="G908"/>
  <c r="H908"/>
  <c r="I908"/>
  <c r="J908"/>
  <c r="K908"/>
  <c r="L908"/>
  <c r="M908"/>
  <c r="N908"/>
  <c r="O908"/>
  <c r="P908"/>
  <c r="Q908"/>
  <c r="R908"/>
  <c r="S908"/>
  <c r="T908"/>
  <c r="U908"/>
  <c r="V908"/>
  <c r="W908"/>
  <c r="X908"/>
  <c r="Y908"/>
  <c r="Z908"/>
  <c r="AA908"/>
  <c r="AB908"/>
  <c r="AC908"/>
  <c r="AD908"/>
  <c r="AE908"/>
  <c r="AF908"/>
  <c r="AG908"/>
  <c r="AH908"/>
  <c r="AI908"/>
  <c r="AJ908"/>
  <c r="AK908"/>
  <c r="AL908"/>
  <c r="AM908"/>
  <c r="AN908"/>
  <c r="AO908"/>
  <c r="AP908"/>
  <c r="C909"/>
  <c r="D909"/>
  <c r="E909"/>
  <c r="F909"/>
  <c r="G909"/>
  <c r="H909"/>
  <c r="I909"/>
  <c r="J909"/>
  <c r="K909"/>
  <c r="L909"/>
  <c r="M909"/>
  <c r="N909"/>
  <c r="O909"/>
  <c r="P909"/>
  <c r="Q909"/>
  <c r="R909"/>
  <c r="S909"/>
  <c r="T909"/>
  <c r="U909"/>
  <c r="V909"/>
  <c r="W909"/>
  <c r="X909"/>
  <c r="Y909"/>
  <c r="Z909"/>
  <c r="AA909"/>
  <c r="AB909"/>
  <c r="AC909"/>
  <c r="AD909"/>
  <c r="AE909"/>
  <c r="AF909"/>
  <c r="AG909"/>
  <c r="AH909"/>
  <c r="AI909"/>
  <c r="AJ909"/>
  <c r="AK909"/>
  <c r="AL909"/>
  <c r="AM909"/>
  <c r="AN909"/>
  <c r="AO909"/>
  <c r="AP909"/>
  <c r="C910"/>
  <c r="D910"/>
  <c r="E910"/>
  <c r="F910"/>
  <c r="G910"/>
  <c r="H910"/>
  <c r="I910"/>
  <c r="J910"/>
  <c r="K910"/>
  <c r="L910"/>
  <c r="M910"/>
  <c r="N910"/>
  <c r="O910"/>
  <c r="P910"/>
  <c r="Q910"/>
  <c r="R910"/>
  <c r="S910"/>
  <c r="T910"/>
  <c r="U910"/>
  <c r="V910"/>
  <c r="W910"/>
  <c r="X910"/>
  <c r="Y910"/>
  <c r="Z910"/>
  <c r="AA910"/>
  <c r="AB910"/>
  <c r="AC910"/>
  <c r="AD910"/>
  <c r="AE910"/>
  <c r="AF910"/>
  <c r="AG910"/>
  <c r="AH910"/>
  <c r="AI910"/>
  <c r="AJ910"/>
  <c r="AK910"/>
  <c r="AL910"/>
  <c r="AM910"/>
  <c r="AN910"/>
  <c r="AO910"/>
  <c r="AP910"/>
  <c r="C911"/>
  <c r="D911"/>
  <c r="E911"/>
  <c r="F911"/>
  <c r="G911"/>
  <c r="H911"/>
  <c r="I911"/>
  <c r="J911"/>
  <c r="K911"/>
  <c r="L911"/>
  <c r="M911"/>
  <c r="N911"/>
  <c r="O911"/>
  <c r="P911"/>
  <c r="Q911"/>
  <c r="R911"/>
  <c r="S911"/>
  <c r="T911"/>
  <c r="U911"/>
  <c r="V911"/>
  <c r="W911"/>
  <c r="X911"/>
  <c r="Y911"/>
  <c r="Z911"/>
  <c r="AA911"/>
  <c r="AB911"/>
  <c r="AC911"/>
  <c r="AD911"/>
  <c r="AE911"/>
  <c r="AF911"/>
  <c r="AG911"/>
  <c r="AH911"/>
  <c r="AI911"/>
  <c r="AJ911"/>
  <c r="AK911"/>
  <c r="AL911"/>
  <c r="AM911"/>
  <c r="AN911"/>
  <c r="AO911"/>
  <c r="AP911"/>
  <c r="C912"/>
  <c r="D912"/>
  <c r="E912"/>
  <c r="F912"/>
  <c r="G912"/>
  <c r="H912"/>
  <c r="I912"/>
  <c r="J912"/>
  <c r="K912"/>
  <c r="L912"/>
  <c r="M912"/>
  <c r="N912"/>
  <c r="O912"/>
  <c r="P912"/>
  <c r="Q912"/>
  <c r="R912"/>
  <c r="S912"/>
  <c r="T912"/>
  <c r="U912"/>
  <c r="V912"/>
  <c r="W912"/>
  <c r="X912"/>
  <c r="Y912"/>
  <c r="Z912"/>
  <c r="AA912"/>
  <c r="AB912"/>
  <c r="AC912"/>
  <c r="AD912"/>
  <c r="AE912"/>
  <c r="AF912"/>
  <c r="AG912"/>
  <c r="AH912"/>
  <c r="AI912"/>
  <c r="AJ912"/>
  <c r="AK912"/>
  <c r="AL912"/>
  <c r="AM912"/>
  <c r="AN912"/>
  <c r="AO912"/>
  <c r="AP912"/>
  <c r="C913"/>
  <c r="D913"/>
  <c r="E913"/>
  <c r="F913"/>
  <c r="G913"/>
  <c r="H913"/>
  <c r="I913"/>
  <c r="J913"/>
  <c r="K913"/>
  <c r="L913"/>
  <c r="M913"/>
  <c r="N913"/>
  <c r="O913"/>
  <c r="P913"/>
  <c r="Q913"/>
  <c r="R913"/>
  <c r="S913"/>
  <c r="T913"/>
  <c r="U913"/>
  <c r="V913"/>
  <c r="W913"/>
  <c r="X913"/>
  <c r="Y913"/>
  <c r="Z913"/>
  <c r="AA913"/>
  <c r="AB913"/>
  <c r="AC913"/>
  <c r="AD913"/>
  <c r="AE913"/>
  <c r="AF913"/>
  <c r="AG913"/>
  <c r="AH913"/>
  <c r="AI913"/>
  <c r="AJ913"/>
  <c r="AK913"/>
  <c r="AL913"/>
  <c r="AM913"/>
  <c r="AN913"/>
  <c r="AO913"/>
  <c r="AP913"/>
  <c r="C914"/>
  <c r="D914"/>
  <c r="E914"/>
  <c r="F914"/>
  <c r="G914"/>
  <c r="H914"/>
  <c r="I914"/>
  <c r="J914"/>
  <c r="K914"/>
  <c r="L914"/>
  <c r="M914"/>
  <c r="N914"/>
  <c r="O914"/>
  <c r="P914"/>
  <c r="Q914"/>
  <c r="R914"/>
  <c r="S914"/>
  <c r="T914"/>
  <c r="U914"/>
  <c r="V914"/>
  <c r="W914"/>
  <c r="X914"/>
  <c r="Y914"/>
  <c r="Z914"/>
  <c r="AA914"/>
  <c r="AB914"/>
  <c r="AC914"/>
  <c r="AD914"/>
  <c r="AE914"/>
  <c r="AF914"/>
  <c r="AG914"/>
  <c r="AH914"/>
  <c r="AI914"/>
  <c r="AJ914"/>
  <c r="AK914"/>
  <c r="AL914"/>
  <c r="AM914"/>
  <c r="AN914"/>
  <c r="AO914"/>
  <c r="AP914"/>
  <c r="C915"/>
  <c r="D915"/>
  <c r="E915"/>
  <c r="F915"/>
  <c r="G915"/>
  <c r="H915"/>
  <c r="I915"/>
  <c r="J915"/>
  <c r="K915"/>
  <c r="L915"/>
  <c r="M915"/>
  <c r="N915"/>
  <c r="O915"/>
  <c r="P915"/>
  <c r="Q915"/>
  <c r="R915"/>
  <c r="S915"/>
  <c r="T915"/>
  <c r="U915"/>
  <c r="V915"/>
  <c r="W915"/>
  <c r="X915"/>
  <c r="Y915"/>
  <c r="Z915"/>
  <c r="AA915"/>
  <c r="AB915"/>
  <c r="AC915"/>
  <c r="AD915"/>
  <c r="AE915"/>
  <c r="AF915"/>
  <c r="AG915"/>
  <c r="AH915"/>
  <c r="AI915"/>
  <c r="AJ915"/>
  <c r="AK915"/>
  <c r="AL915"/>
  <c r="AM915"/>
  <c r="AN915"/>
  <c r="AO915"/>
  <c r="AP915"/>
  <c r="C916"/>
  <c r="D916"/>
  <c r="E916"/>
  <c r="F916"/>
  <c r="G916"/>
  <c r="H916"/>
  <c r="I916"/>
  <c r="J916"/>
  <c r="K916"/>
  <c r="L916"/>
  <c r="M916"/>
  <c r="N916"/>
  <c r="O916"/>
  <c r="P916"/>
  <c r="Q916"/>
  <c r="R916"/>
  <c r="S916"/>
  <c r="T916"/>
  <c r="U916"/>
  <c r="V916"/>
  <c r="W916"/>
  <c r="X916"/>
  <c r="Y916"/>
  <c r="Z916"/>
  <c r="AA916"/>
  <c r="AB916"/>
  <c r="AC916"/>
  <c r="AD916"/>
  <c r="AE916"/>
  <c r="AF916"/>
  <c r="AG916"/>
  <c r="AH916"/>
  <c r="AI916"/>
  <c r="AJ916"/>
  <c r="AK916"/>
  <c r="AL916"/>
  <c r="AM916"/>
  <c r="AN916"/>
  <c r="AO916"/>
  <c r="AP916"/>
  <c r="C917"/>
  <c r="D917"/>
  <c r="E917"/>
  <c r="F917"/>
  <c r="G917"/>
  <c r="H917"/>
  <c r="I917"/>
  <c r="J917"/>
  <c r="K917"/>
  <c r="L917"/>
  <c r="M917"/>
  <c r="N917"/>
  <c r="O917"/>
  <c r="P917"/>
  <c r="Q917"/>
  <c r="R917"/>
  <c r="S917"/>
  <c r="T917"/>
  <c r="U917"/>
  <c r="V917"/>
  <c r="W917"/>
  <c r="X917"/>
  <c r="Y917"/>
  <c r="Z917"/>
  <c r="AA917"/>
  <c r="AB917"/>
  <c r="AC917"/>
  <c r="AD917"/>
  <c r="AE917"/>
  <c r="AF917"/>
  <c r="AG917"/>
  <c r="AH917"/>
  <c r="AI917"/>
  <c r="AJ917"/>
  <c r="AK917"/>
  <c r="AL917"/>
  <c r="AM917"/>
  <c r="AN917"/>
  <c r="AO917"/>
  <c r="AP917"/>
  <c r="C918"/>
  <c r="D918"/>
  <c r="E918"/>
  <c r="F918"/>
  <c r="G918"/>
  <c r="H918"/>
  <c r="I918"/>
  <c r="J918"/>
  <c r="K918"/>
  <c r="L918"/>
  <c r="M918"/>
  <c r="N918"/>
  <c r="O918"/>
  <c r="P918"/>
  <c r="Q918"/>
  <c r="R918"/>
  <c r="S918"/>
  <c r="T918"/>
  <c r="U918"/>
  <c r="V918"/>
  <c r="W918"/>
  <c r="X918"/>
  <c r="Y918"/>
  <c r="Z918"/>
  <c r="AA918"/>
  <c r="AB918"/>
  <c r="AC918"/>
  <c r="AD918"/>
  <c r="AE918"/>
  <c r="AF918"/>
  <c r="AG918"/>
  <c r="AH918"/>
  <c r="AI918"/>
  <c r="AJ918"/>
  <c r="AK918"/>
  <c r="AL918"/>
  <c r="AM918"/>
  <c r="AN918"/>
  <c r="AO918"/>
  <c r="AP918"/>
  <c r="C919"/>
  <c r="D919"/>
  <c r="E919"/>
  <c r="F919"/>
  <c r="G919"/>
  <c r="H919"/>
  <c r="I919"/>
  <c r="J919"/>
  <c r="K919"/>
  <c r="L919"/>
  <c r="M919"/>
  <c r="N919"/>
  <c r="O919"/>
  <c r="P919"/>
  <c r="Q919"/>
  <c r="R919"/>
  <c r="S919"/>
  <c r="T919"/>
  <c r="U919"/>
  <c r="V919"/>
  <c r="W919"/>
  <c r="X919"/>
  <c r="Y919"/>
  <c r="Z919"/>
  <c r="AA919"/>
  <c r="AB919"/>
  <c r="AC919"/>
  <c r="AD919"/>
  <c r="AE919"/>
  <c r="AF919"/>
  <c r="AG919"/>
  <c r="AH919"/>
  <c r="AI919"/>
  <c r="AJ919"/>
  <c r="AK919"/>
  <c r="AL919"/>
  <c r="AM919"/>
  <c r="AN919"/>
  <c r="AO919"/>
  <c r="AP919"/>
  <c r="C920"/>
  <c r="D920"/>
  <c r="E920"/>
  <c r="F920"/>
  <c r="G920"/>
  <c r="H920"/>
  <c r="I920"/>
  <c r="J920"/>
  <c r="K920"/>
  <c r="L920"/>
  <c r="M920"/>
  <c r="N920"/>
  <c r="O920"/>
  <c r="P920"/>
  <c r="Q920"/>
  <c r="R920"/>
  <c r="S920"/>
  <c r="T920"/>
  <c r="U920"/>
  <c r="V920"/>
  <c r="W920"/>
  <c r="X920"/>
  <c r="Y920"/>
  <c r="Z920"/>
  <c r="AA920"/>
  <c r="AB920"/>
  <c r="AC920"/>
  <c r="AD920"/>
  <c r="AE920"/>
  <c r="AF920"/>
  <c r="AG920"/>
  <c r="AH920"/>
  <c r="AI920"/>
  <c r="AJ920"/>
  <c r="AK920"/>
  <c r="AL920"/>
  <c r="AM920"/>
  <c r="AN920"/>
  <c r="AO920"/>
  <c r="AP920"/>
  <c r="C921"/>
  <c r="D921"/>
  <c r="E921"/>
  <c r="F921"/>
  <c r="G921"/>
  <c r="H921"/>
  <c r="I921"/>
  <c r="J921"/>
  <c r="K921"/>
  <c r="L921"/>
  <c r="M921"/>
  <c r="N921"/>
  <c r="O921"/>
  <c r="P921"/>
  <c r="Q921"/>
  <c r="R921"/>
  <c r="S921"/>
  <c r="T921"/>
  <c r="U921"/>
  <c r="V921"/>
  <c r="W921"/>
  <c r="X921"/>
  <c r="Y921"/>
  <c r="Z921"/>
  <c r="AA921"/>
  <c r="AB921"/>
  <c r="AC921"/>
  <c r="AD921"/>
  <c r="AE921"/>
  <c r="AF921"/>
  <c r="AG921"/>
  <c r="AH921"/>
  <c r="AI921"/>
  <c r="AJ921"/>
  <c r="AK921"/>
  <c r="AL921"/>
  <c r="AM921"/>
  <c r="AN921"/>
  <c r="AO921"/>
  <c r="AP921"/>
  <c r="C922"/>
  <c r="D922"/>
  <c r="E922"/>
  <c r="F922"/>
  <c r="G922"/>
  <c r="H922"/>
  <c r="I922"/>
  <c r="J922"/>
  <c r="K922"/>
  <c r="L922"/>
  <c r="M922"/>
  <c r="N922"/>
  <c r="O922"/>
  <c r="P922"/>
  <c r="Q922"/>
  <c r="R922"/>
  <c r="S922"/>
  <c r="T922"/>
  <c r="U922"/>
  <c r="V922"/>
  <c r="W922"/>
  <c r="X922"/>
  <c r="Y922"/>
  <c r="Z922"/>
  <c r="AA922"/>
  <c r="AB922"/>
  <c r="AC922"/>
  <c r="AD922"/>
  <c r="AE922"/>
  <c r="AF922"/>
  <c r="AG922"/>
  <c r="AH922"/>
  <c r="AI922"/>
  <c r="AJ922"/>
  <c r="AK922"/>
  <c r="AL922"/>
  <c r="AM922"/>
  <c r="AN922"/>
  <c r="AO922"/>
  <c r="AP922"/>
  <c r="C923"/>
  <c r="D923"/>
  <c r="E923"/>
  <c r="F923"/>
  <c r="G923"/>
  <c r="H923"/>
  <c r="I923"/>
  <c r="J923"/>
  <c r="K923"/>
  <c r="L923"/>
  <c r="M923"/>
  <c r="N923"/>
  <c r="O923"/>
  <c r="P923"/>
  <c r="Q923"/>
  <c r="R923"/>
  <c r="S923"/>
  <c r="T923"/>
  <c r="U923"/>
  <c r="V923"/>
  <c r="W923"/>
  <c r="X923"/>
  <c r="Y923"/>
  <c r="Z923"/>
  <c r="AA923"/>
  <c r="AB923"/>
  <c r="AC923"/>
  <c r="AD923"/>
  <c r="AE923"/>
  <c r="AF923"/>
  <c r="AG923"/>
  <c r="AH923"/>
  <c r="AI923"/>
  <c r="AJ923"/>
  <c r="AK923"/>
  <c r="AL923"/>
  <c r="AM923"/>
  <c r="AN923"/>
  <c r="AO923"/>
  <c r="AP923"/>
  <c r="C924"/>
  <c r="D924"/>
  <c r="E924"/>
  <c r="F924"/>
  <c r="G924"/>
  <c r="H924"/>
  <c r="I924"/>
  <c r="J924"/>
  <c r="K924"/>
  <c r="L924"/>
  <c r="M924"/>
  <c r="N924"/>
  <c r="O924"/>
  <c r="P924"/>
  <c r="Q924"/>
  <c r="R924"/>
  <c r="S924"/>
  <c r="T924"/>
  <c r="U924"/>
  <c r="V924"/>
  <c r="W924"/>
  <c r="X924"/>
  <c r="Y924"/>
  <c r="Z924"/>
  <c r="AA924"/>
  <c r="AB924"/>
  <c r="AC924"/>
  <c r="AD924"/>
  <c r="AE924"/>
  <c r="AF924"/>
  <c r="AG924"/>
  <c r="AH924"/>
  <c r="AI924"/>
  <c r="AJ924"/>
  <c r="AK924"/>
  <c r="AL924"/>
  <c r="AM924"/>
  <c r="AN924"/>
  <c r="AO924"/>
  <c r="AP924"/>
  <c r="C925"/>
  <c r="D925"/>
  <c r="E925"/>
  <c r="F925"/>
  <c r="G925"/>
  <c r="H925"/>
  <c r="I925"/>
  <c r="J925"/>
  <c r="K925"/>
  <c r="L925"/>
  <c r="M925"/>
  <c r="N925"/>
  <c r="O925"/>
  <c r="P925"/>
  <c r="Q925"/>
  <c r="R925"/>
  <c r="S925"/>
  <c r="T925"/>
  <c r="U925"/>
  <c r="V925"/>
  <c r="W925"/>
  <c r="X925"/>
  <c r="Y925"/>
  <c r="Z925"/>
  <c r="AA925"/>
  <c r="AB925"/>
  <c r="AC925"/>
  <c r="AD925"/>
  <c r="AE925"/>
  <c r="AF925"/>
  <c r="AG925"/>
  <c r="AH925"/>
  <c r="AI925"/>
  <c r="AJ925"/>
  <c r="AK925"/>
  <c r="AL925"/>
  <c r="AM925"/>
  <c r="AN925"/>
  <c r="AO925"/>
  <c r="AP925"/>
  <c r="C926"/>
  <c r="D926"/>
  <c r="E926"/>
  <c r="F926"/>
  <c r="G926"/>
  <c r="H926"/>
  <c r="I926"/>
  <c r="J926"/>
  <c r="K926"/>
  <c r="L926"/>
  <c r="M926"/>
  <c r="N926"/>
  <c r="O926"/>
  <c r="P926"/>
  <c r="Q926"/>
  <c r="R926"/>
  <c r="S926"/>
  <c r="T926"/>
  <c r="U926"/>
  <c r="V926"/>
  <c r="W926"/>
  <c r="X926"/>
  <c r="Y926"/>
  <c r="Z926"/>
  <c r="AA926"/>
  <c r="AB926"/>
  <c r="AC926"/>
  <c r="AD926"/>
  <c r="AE926"/>
  <c r="AF926"/>
  <c r="AG926"/>
  <c r="AH926"/>
  <c r="AI926"/>
  <c r="AJ926"/>
  <c r="AK926"/>
  <c r="AL926"/>
  <c r="AM926"/>
  <c r="AN926"/>
  <c r="AO926"/>
  <c r="AP926"/>
  <c r="C927"/>
  <c r="D927"/>
  <c r="E927"/>
  <c r="F927"/>
  <c r="G927"/>
  <c r="H927"/>
  <c r="I927"/>
  <c r="J927"/>
  <c r="K927"/>
  <c r="L927"/>
  <c r="M927"/>
  <c r="N927"/>
  <c r="O927"/>
  <c r="P927"/>
  <c r="Q927"/>
  <c r="R927"/>
  <c r="S927"/>
  <c r="T927"/>
  <c r="U927"/>
  <c r="V927"/>
  <c r="W927"/>
  <c r="X927"/>
  <c r="Y927"/>
  <c r="Z927"/>
  <c r="AA927"/>
  <c r="AB927"/>
  <c r="AC927"/>
  <c r="AD927"/>
  <c r="AE927"/>
  <c r="AF927"/>
  <c r="AG927"/>
  <c r="AH927"/>
  <c r="AI927"/>
  <c r="AJ927"/>
  <c r="AK927"/>
  <c r="AL927"/>
  <c r="AM927"/>
  <c r="AN927"/>
  <c r="AO927"/>
  <c r="AP927"/>
  <c r="C928"/>
  <c r="D928"/>
  <c r="E928"/>
  <c r="F928"/>
  <c r="G928"/>
  <c r="H928"/>
  <c r="I928"/>
  <c r="J928"/>
  <c r="K928"/>
  <c r="L928"/>
  <c r="M928"/>
  <c r="N928"/>
  <c r="O928"/>
  <c r="P928"/>
  <c r="Q928"/>
  <c r="R928"/>
  <c r="S928"/>
  <c r="T928"/>
  <c r="U928"/>
  <c r="V928"/>
  <c r="W928"/>
  <c r="X928"/>
  <c r="Y928"/>
  <c r="Z928"/>
  <c r="AA928"/>
  <c r="AB928"/>
  <c r="AC928"/>
  <c r="AD928"/>
  <c r="AE928"/>
  <c r="AF928"/>
  <c r="AG928"/>
  <c r="AH928"/>
  <c r="AI928"/>
  <c r="AJ928"/>
  <c r="AK928"/>
  <c r="AL928"/>
  <c r="AM928"/>
  <c r="AN928"/>
  <c r="AO928"/>
  <c r="AP928"/>
  <c r="C929"/>
  <c r="D929"/>
  <c r="E929"/>
  <c r="F929"/>
  <c r="G929"/>
  <c r="H929"/>
  <c r="I929"/>
  <c r="J929"/>
  <c r="K929"/>
  <c r="L929"/>
  <c r="M929"/>
  <c r="N929"/>
  <c r="O929"/>
  <c r="P929"/>
  <c r="Q929"/>
  <c r="R929"/>
  <c r="S929"/>
  <c r="T929"/>
  <c r="U929"/>
  <c r="V929"/>
  <c r="W929"/>
  <c r="X929"/>
  <c r="Y929"/>
  <c r="Z929"/>
  <c r="AA929"/>
  <c r="AB929"/>
  <c r="AC929"/>
  <c r="AD929"/>
  <c r="AE929"/>
  <c r="AF929"/>
  <c r="AG929"/>
  <c r="AH929"/>
  <c r="AI929"/>
  <c r="AJ929"/>
  <c r="AK929"/>
  <c r="AL929"/>
  <c r="AM929"/>
  <c r="AN929"/>
  <c r="AO929"/>
  <c r="AP929"/>
  <c r="C930"/>
  <c r="D930"/>
  <c r="E930"/>
  <c r="F930"/>
  <c r="G930"/>
  <c r="H930"/>
  <c r="I930"/>
  <c r="J930"/>
  <c r="K930"/>
  <c r="L930"/>
  <c r="M930"/>
  <c r="N930"/>
  <c r="O930"/>
  <c r="P930"/>
  <c r="Q930"/>
  <c r="R930"/>
  <c r="S930"/>
  <c r="T930"/>
  <c r="U930"/>
  <c r="V930"/>
  <c r="W930"/>
  <c r="X930"/>
  <c r="Y930"/>
  <c r="Z930"/>
  <c r="AA930"/>
  <c r="AB930"/>
  <c r="AC930"/>
  <c r="AD930"/>
  <c r="AE930"/>
  <c r="AF930"/>
  <c r="AG930"/>
  <c r="AH930"/>
  <c r="AI930"/>
  <c r="AJ930"/>
  <c r="AK930"/>
  <c r="AL930"/>
  <c r="AM930"/>
  <c r="AN930"/>
  <c r="AO930"/>
  <c r="AP930"/>
  <c r="C931"/>
  <c r="D931"/>
  <c r="E931"/>
  <c r="F931"/>
  <c r="G931"/>
  <c r="H931"/>
  <c r="I931"/>
  <c r="J931"/>
  <c r="K931"/>
  <c r="L931"/>
  <c r="M931"/>
  <c r="N931"/>
  <c r="O931"/>
  <c r="P931"/>
  <c r="Q931"/>
  <c r="R931"/>
  <c r="S931"/>
  <c r="T931"/>
  <c r="U931"/>
  <c r="V931"/>
  <c r="W931"/>
  <c r="X931"/>
  <c r="Y931"/>
  <c r="Z931"/>
  <c r="AA931"/>
  <c r="AB931"/>
  <c r="AC931"/>
  <c r="AD931"/>
  <c r="AE931"/>
  <c r="AF931"/>
  <c r="AG931"/>
  <c r="AH931"/>
  <c r="AI931"/>
  <c r="AJ931"/>
  <c r="AK931"/>
  <c r="AL931"/>
  <c r="AM931"/>
  <c r="AN931"/>
  <c r="AO931"/>
  <c r="AP931"/>
  <c r="C932"/>
  <c r="D932"/>
  <c r="E932"/>
  <c r="F932"/>
  <c r="G932"/>
  <c r="H932"/>
  <c r="I932"/>
  <c r="J932"/>
  <c r="K932"/>
  <c r="L932"/>
  <c r="M932"/>
  <c r="N932"/>
  <c r="O932"/>
  <c r="P932"/>
  <c r="Q932"/>
  <c r="R932"/>
  <c r="S932"/>
  <c r="T932"/>
  <c r="U932"/>
  <c r="V932"/>
  <c r="W932"/>
  <c r="X932"/>
  <c r="Y932"/>
  <c r="Z932"/>
  <c r="AA932"/>
  <c r="AB932"/>
  <c r="AC932"/>
  <c r="AD932"/>
  <c r="AE932"/>
  <c r="AF932"/>
  <c r="AG932"/>
  <c r="AH932"/>
  <c r="AI932"/>
  <c r="AJ932"/>
  <c r="AK932"/>
  <c r="AL932"/>
  <c r="AM932"/>
  <c r="AN932"/>
  <c r="AO932"/>
  <c r="AP932"/>
  <c r="C933"/>
  <c r="D933"/>
  <c r="E933"/>
  <c r="F933"/>
  <c r="G933"/>
  <c r="H933"/>
  <c r="I933"/>
  <c r="J933"/>
  <c r="K933"/>
  <c r="L933"/>
  <c r="M933"/>
  <c r="N933"/>
  <c r="O933"/>
  <c r="P933"/>
  <c r="Q933"/>
  <c r="R933"/>
  <c r="S933"/>
  <c r="T933"/>
  <c r="U933"/>
  <c r="V933"/>
  <c r="W933"/>
  <c r="X933"/>
  <c r="Y933"/>
  <c r="Z933"/>
  <c r="AA933"/>
  <c r="AB933"/>
  <c r="AC933"/>
  <c r="AD933"/>
  <c r="AE933"/>
  <c r="AF933"/>
  <c r="AG933"/>
  <c r="AH933"/>
  <c r="AI933"/>
  <c r="AJ933"/>
  <c r="AK933"/>
  <c r="AL933"/>
  <c r="AM933"/>
  <c r="AN933"/>
  <c r="AO933"/>
  <c r="AP933"/>
  <c r="C934"/>
  <c r="D934"/>
  <c r="E934"/>
  <c r="F934"/>
  <c r="G934"/>
  <c r="H934"/>
  <c r="I934"/>
  <c r="J934"/>
  <c r="K934"/>
  <c r="L934"/>
  <c r="M934"/>
  <c r="N934"/>
  <c r="O934"/>
  <c r="P934"/>
  <c r="Q934"/>
  <c r="R934"/>
  <c r="S934"/>
  <c r="T934"/>
  <c r="U934"/>
  <c r="V934"/>
  <c r="W934"/>
  <c r="X934"/>
  <c r="Y934"/>
  <c r="Z934"/>
  <c r="AA934"/>
  <c r="AB934"/>
  <c r="AC934"/>
  <c r="AD934"/>
  <c r="AE934"/>
  <c r="AF934"/>
  <c r="AG934"/>
  <c r="AH934"/>
  <c r="AI934"/>
  <c r="AJ934"/>
  <c r="AK934"/>
  <c r="AL934"/>
  <c r="AM934"/>
  <c r="AN934"/>
  <c r="AO934"/>
  <c r="AP934"/>
  <c r="C935"/>
  <c r="D935"/>
  <c r="E935"/>
  <c r="F935"/>
  <c r="G935"/>
  <c r="H935"/>
  <c r="I935"/>
  <c r="J935"/>
  <c r="K935"/>
  <c r="L935"/>
  <c r="M935"/>
  <c r="N935"/>
  <c r="O935"/>
  <c r="P935"/>
  <c r="Q935"/>
  <c r="R935"/>
  <c r="S935"/>
  <c r="T935"/>
  <c r="U935"/>
  <c r="V935"/>
  <c r="W935"/>
  <c r="X935"/>
  <c r="Y935"/>
  <c r="Z935"/>
  <c r="AA935"/>
  <c r="AB935"/>
  <c r="AC935"/>
  <c r="AD935"/>
  <c r="AE935"/>
  <c r="AF935"/>
  <c r="AG935"/>
  <c r="AH935"/>
  <c r="AI935"/>
  <c r="AJ935"/>
  <c r="AK935"/>
  <c r="AL935"/>
  <c r="AM935"/>
  <c r="AN935"/>
  <c r="AO935"/>
  <c r="AP935"/>
  <c r="C936"/>
  <c r="D936"/>
  <c r="E936"/>
  <c r="F936"/>
  <c r="G936"/>
  <c r="H936"/>
  <c r="I936"/>
  <c r="J936"/>
  <c r="K936"/>
  <c r="L936"/>
  <c r="M936"/>
  <c r="N936"/>
  <c r="O936"/>
  <c r="P936"/>
  <c r="Q936"/>
  <c r="R936"/>
  <c r="S936"/>
  <c r="T936"/>
  <c r="U936"/>
  <c r="V936"/>
  <c r="W936"/>
  <c r="X936"/>
  <c r="Y936"/>
  <c r="Z936"/>
  <c r="AA936"/>
  <c r="AB936"/>
  <c r="AC936"/>
  <c r="AD936"/>
  <c r="AE936"/>
  <c r="AF936"/>
  <c r="AG936"/>
  <c r="AH936"/>
  <c r="AI936"/>
  <c r="AJ936"/>
  <c r="AK936"/>
  <c r="AL936"/>
  <c r="AM936"/>
  <c r="AN936"/>
  <c r="AO936"/>
  <c r="AP936"/>
  <c r="C937"/>
  <c r="D937"/>
  <c r="E937"/>
  <c r="F937"/>
  <c r="G937"/>
  <c r="H937"/>
  <c r="I937"/>
  <c r="J937"/>
  <c r="K937"/>
  <c r="L937"/>
  <c r="M937"/>
  <c r="N937"/>
  <c r="O937"/>
  <c r="P937"/>
  <c r="Q937"/>
  <c r="R937"/>
  <c r="S937"/>
  <c r="T937"/>
  <c r="U937"/>
  <c r="V937"/>
  <c r="W937"/>
  <c r="X937"/>
  <c r="Y937"/>
  <c r="Z937"/>
  <c r="AA937"/>
  <c r="AB937"/>
  <c r="AC937"/>
  <c r="AD937"/>
  <c r="AE937"/>
  <c r="AF937"/>
  <c r="AG937"/>
  <c r="AH937"/>
  <c r="AI937"/>
  <c r="AJ937"/>
  <c r="AK937"/>
  <c r="AL937"/>
  <c r="AM937"/>
  <c r="AN937"/>
  <c r="AO937"/>
  <c r="AP937"/>
  <c r="C938"/>
  <c r="D938"/>
  <c r="E938"/>
  <c r="F938"/>
  <c r="G938"/>
  <c r="H938"/>
  <c r="I938"/>
  <c r="J938"/>
  <c r="K938"/>
  <c r="L938"/>
  <c r="M938"/>
  <c r="N938"/>
  <c r="O938"/>
  <c r="P938"/>
  <c r="Q938"/>
  <c r="R938"/>
  <c r="S938"/>
  <c r="T938"/>
  <c r="U938"/>
  <c r="V938"/>
  <c r="W938"/>
  <c r="X938"/>
  <c r="Y938"/>
  <c r="Z938"/>
  <c r="AA938"/>
  <c r="AB938"/>
  <c r="AC938"/>
  <c r="AD938"/>
  <c r="AE938"/>
  <c r="AF938"/>
  <c r="AG938"/>
  <c r="AH938"/>
  <c r="AI938"/>
  <c r="AJ938"/>
  <c r="AK938"/>
  <c r="AL938"/>
  <c r="AM938"/>
  <c r="AN938"/>
  <c r="AO938"/>
  <c r="AP938"/>
  <c r="C939"/>
  <c r="D939"/>
  <c r="E939"/>
  <c r="F939"/>
  <c r="G939"/>
  <c r="H939"/>
  <c r="I939"/>
  <c r="J939"/>
  <c r="K939"/>
  <c r="L939"/>
  <c r="M939"/>
  <c r="N939"/>
  <c r="O939"/>
  <c r="P939"/>
  <c r="Q939"/>
  <c r="R939"/>
  <c r="S939"/>
  <c r="T939"/>
  <c r="U939"/>
  <c r="V939"/>
  <c r="W939"/>
  <c r="X939"/>
  <c r="Y939"/>
  <c r="Z939"/>
  <c r="AA939"/>
  <c r="AB939"/>
  <c r="AC939"/>
  <c r="AD939"/>
  <c r="AE939"/>
  <c r="AF939"/>
  <c r="AG939"/>
  <c r="AH939"/>
  <c r="AI939"/>
  <c r="AJ939"/>
  <c r="AK939"/>
  <c r="AL939"/>
  <c r="AM939"/>
  <c r="AN939"/>
  <c r="AO939"/>
  <c r="AP939"/>
  <c r="C940"/>
  <c r="D940"/>
  <c r="E940"/>
  <c r="F940"/>
  <c r="G940"/>
  <c r="H940"/>
  <c r="I940"/>
  <c r="J940"/>
  <c r="K940"/>
  <c r="L940"/>
  <c r="M940"/>
  <c r="N940"/>
  <c r="O940"/>
  <c r="P940"/>
  <c r="Q940"/>
  <c r="R940"/>
  <c r="S940"/>
  <c r="T940"/>
  <c r="U940"/>
  <c r="V940"/>
  <c r="W940"/>
  <c r="X940"/>
  <c r="Y940"/>
  <c r="Z940"/>
  <c r="AA940"/>
  <c r="AB940"/>
  <c r="AC940"/>
  <c r="AD940"/>
  <c r="AE940"/>
  <c r="AF940"/>
  <c r="AG940"/>
  <c r="AH940"/>
  <c r="AI940"/>
  <c r="AJ940"/>
  <c r="AK940"/>
  <c r="AL940"/>
  <c r="AM940"/>
  <c r="AN940"/>
  <c r="AO940"/>
  <c r="AP940"/>
  <c r="C941"/>
  <c r="D941"/>
  <c r="E941"/>
  <c r="F941"/>
  <c r="G941"/>
  <c r="H941"/>
  <c r="I941"/>
  <c r="J941"/>
  <c r="K941"/>
  <c r="L941"/>
  <c r="M941"/>
  <c r="N941"/>
  <c r="O941"/>
  <c r="P941"/>
  <c r="Q941"/>
  <c r="R941"/>
  <c r="S941"/>
  <c r="T941"/>
  <c r="U941"/>
  <c r="V941"/>
  <c r="W941"/>
  <c r="X941"/>
  <c r="Y941"/>
  <c r="Z941"/>
  <c r="AA941"/>
  <c r="AB941"/>
  <c r="AC941"/>
  <c r="AD941"/>
  <c r="AE941"/>
  <c r="AF941"/>
  <c r="AG941"/>
  <c r="AH941"/>
  <c r="AI941"/>
  <c r="AJ941"/>
  <c r="AK941"/>
  <c r="AL941"/>
  <c r="AM941"/>
  <c r="AN941"/>
  <c r="AO941"/>
  <c r="AP941"/>
  <c r="C942"/>
  <c r="D942"/>
  <c r="E942"/>
  <c r="F942"/>
  <c r="G942"/>
  <c r="H942"/>
  <c r="I942"/>
  <c r="J942"/>
  <c r="K942"/>
  <c r="L942"/>
  <c r="M942"/>
  <c r="N942"/>
  <c r="O942"/>
  <c r="P942"/>
  <c r="Q942"/>
  <c r="R942"/>
  <c r="S942"/>
  <c r="T942"/>
  <c r="U942"/>
  <c r="V942"/>
  <c r="W942"/>
  <c r="X942"/>
  <c r="Y942"/>
  <c r="Z942"/>
  <c r="AA942"/>
  <c r="AB942"/>
  <c r="AC942"/>
  <c r="AD942"/>
  <c r="AE942"/>
  <c r="AF942"/>
  <c r="AG942"/>
  <c r="AH942"/>
  <c r="AI942"/>
  <c r="AJ942"/>
  <c r="AK942"/>
  <c r="AL942"/>
  <c r="AM942"/>
  <c r="AN942"/>
  <c r="AO942"/>
  <c r="AP942"/>
  <c r="C943"/>
  <c r="D943"/>
  <c r="E943"/>
  <c r="F943"/>
  <c r="G943"/>
  <c r="H943"/>
  <c r="I943"/>
  <c r="J943"/>
  <c r="K943"/>
  <c r="L943"/>
  <c r="M943"/>
  <c r="N943"/>
  <c r="O943"/>
  <c r="P943"/>
  <c r="Q943"/>
  <c r="R943"/>
  <c r="S943"/>
  <c r="T943"/>
  <c r="U943"/>
  <c r="V943"/>
  <c r="W943"/>
  <c r="X943"/>
  <c r="Y943"/>
  <c r="Z943"/>
  <c r="AA943"/>
  <c r="AB943"/>
  <c r="AC943"/>
  <c r="AD943"/>
  <c r="AE943"/>
  <c r="AF943"/>
  <c r="AG943"/>
  <c r="AH943"/>
  <c r="AI943"/>
  <c r="AJ943"/>
  <c r="AK943"/>
  <c r="AL943"/>
  <c r="AM943"/>
  <c r="AN943"/>
  <c r="AO943"/>
  <c r="AP943"/>
  <c r="C944"/>
  <c r="D944"/>
  <c r="E944"/>
  <c r="F944"/>
  <c r="G944"/>
  <c r="H944"/>
  <c r="I944"/>
  <c r="J944"/>
  <c r="K944"/>
  <c r="L944"/>
  <c r="M944"/>
  <c r="N944"/>
  <c r="O944"/>
  <c r="P944"/>
  <c r="Q944"/>
  <c r="R944"/>
  <c r="S944"/>
  <c r="T944"/>
  <c r="U944"/>
  <c r="V944"/>
  <c r="W944"/>
  <c r="X944"/>
  <c r="Y944"/>
  <c r="Z944"/>
  <c r="AA944"/>
  <c r="AB944"/>
  <c r="AC944"/>
  <c r="AD944"/>
  <c r="AE944"/>
  <c r="AF944"/>
  <c r="AG944"/>
  <c r="AH944"/>
  <c r="AI944"/>
  <c r="AJ944"/>
  <c r="AK944"/>
  <c r="AL944"/>
  <c r="AM944"/>
  <c r="AN944"/>
  <c r="AO944"/>
  <c r="AP944"/>
  <c r="C945"/>
  <c r="D945"/>
  <c r="E945"/>
  <c r="F945"/>
  <c r="G945"/>
  <c r="H945"/>
  <c r="I945"/>
  <c r="J945"/>
  <c r="K945"/>
  <c r="L945"/>
  <c r="M945"/>
  <c r="N945"/>
  <c r="O945"/>
  <c r="P945"/>
  <c r="Q945"/>
  <c r="R945"/>
  <c r="S945"/>
  <c r="T945"/>
  <c r="U945"/>
  <c r="V945"/>
  <c r="W945"/>
  <c r="X945"/>
  <c r="Y945"/>
  <c r="Z945"/>
  <c r="AA945"/>
  <c r="AB945"/>
  <c r="AC945"/>
  <c r="AD945"/>
  <c r="AE945"/>
  <c r="AF945"/>
  <c r="AG945"/>
  <c r="AH945"/>
  <c r="AI945"/>
  <c r="AJ945"/>
  <c r="AK945"/>
  <c r="AL945"/>
  <c r="AM945"/>
  <c r="AN945"/>
  <c r="AO945"/>
  <c r="AP945"/>
  <c r="C946"/>
  <c r="D946"/>
  <c r="E946"/>
  <c r="F946"/>
  <c r="G946"/>
  <c r="H946"/>
  <c r="I946"/>
  <c r="J946"/>
  <c r="K946"/>
  <c r="L946"/>
  <c r="M946"/>
  <c r="N946"/>
  <c r="O946"/>
  <c r="P946"/>
  <c r="Q946"/>
  <c r="R946"/>
  <c r="S946"/>
  <c r="T946"/>
  <c r="U946"/>
  <c r="V946"/>
  <c r="W946"/>
  <c r="X946"/>
  <c r="Y946"/>
  <c r="Z946"/>
  <c r="AA946"/>
  <c r="AB946"/>
  <c r="AC946"/>
  <c r="AD946"/>
  <c r="AE946"/>
  <c r="AF946"/>
  <c r="AG946"/>
  <c r="AH946"/>
  <c r="AI946"/>
  <c r="AJ946"/>
  <c r="AK946"/>
  <c r="AL946"/>
  <c r="AM946"/>
  <c r="AN946"/>
  <c r="AO946"/>
  <c r="AP946"/>
  <c r="C947"/>
  <c r="D947"/>
  <c r="E947"/>
  <c r="F947"/>
  <c r="G947"/>
  <c r="H947"/>
  <c r="I947"/>
  <c r="J947"/>
  <c r="K947"/>
  <c r="L947"/>
  <c r="M947"/>
  <c r="N947"/>
  <c r="O947"/>
  <c r="P947"/>
  <c r="Q947"/>
  <c r="R947"/>
  <c r="S947"/>
  <c r="T947"/>
  <c r="U947"/>
  <c r="V947"/>
  <c r="W947"/>
  <c r="X947"/>
  <c r="Y947"/>
  <c r="Z947"/>
  <c r="AA947"/>
  <c r="AB947"/>
  <c r="AC947"/>
  <c r="AD947"/>
  <c r="AE947"/>
  <c r="AF947"/>
  <c r="AG947"/>
  <c r="AH947"/>
  <c r="AI947"/>
  <c r="AJ947"/>
  <c r="AK947"/>
  <c r="AL947"/>
  <c r="AM947"/>
  <c r="AN947"/>
  <c r="AO947"/>
  <c r="AP947"/>
  <c r="C948"/>
  <c r="D948"/>
  <c r="E948"/>
  <c r="F948"/>
  <c r="G948"/>
  <c r="H948"/>
  <c r="I948"/>
  <c r="J948"/>
  <c r="K948"/>
  <c r="L948"/>
  <c r="M948"/>
  <c r="N948"/>
  <c r="O948"/>
  <c r="P948"/>
  <c r="Q948"/>
  <c r="R948"/>
  <c r="S948"/>
  <c r="T948"/>
  <c r="U948"/>
  <c r="V948"/>
  <c r="W948"/>
  <c r="X948"/>
  <c r="Y948"/>
  <c r="Z948"/>
  <c r="AA948"/>
  <c r="AB948"/>
  <c r="AC948"/>
  <c r="AD948"/>
  <c r="AE948"/>
  <c r="AF948"/>
  <c r="AG948"/>
  <c r="AH948"/>
  <c r="AI948"/>
  <c r="AJ948"/>
  <c r="AK948"/>
  <c r="AL948"/>
  <c r="AM948"/>
  <c r="AN948"/>
  <c r="AO948"/>
  <c r="AP948"/>
  <c r="C949"/>
  <c r="D949"/>
  <c r="E949"/>
  <c r="F949"/>
  <c r="G949"/>
  <c r="H949"/>
  <c r="I949"/>
  <c r="J949"/>
  <c r="K949"/>
  <c r="L949"/>
  <c r="M949"/>
  <c r="N949"/>
  <c r="O949"/>
  <c r="P949"/>
  <c r="Q949"/>
  <c r="R949"/>
  <c r="S949"/>
  <c r="T949"/>
  <c r="U949"/>
  <c r="V949"/>
  <c r="W949"/>
  <c r="X949"/>
  <c r="Y949"/>
  <c r="Z949"/>
  <c r="AA949"/>
  <c r="AB949"/>
  <c r="AC949"/>
  <c r="AD949"/>
  <c r="AE949"/>
  <c r="AF949"/>
  <c r="AG949"/>
  <c r="AH949"/>
  <c r="AI949"/>
  <c r="AJ949"/>
  <c r="AK949"/>
  <c r="AL949"/>
  <c r="AM949"/>
  <c r="AN949"/>
  <c r="AO949"/>
  <c r="AP949"/>
  <c r="C950"/>
  <c r="D950"/>
  <c r="E950"/>
  <c r="F950"/>
  <c r="G950"/>
  <c r="H950"/>
  <c r="I950"/>
  <c r="J950"/>
  <c r="K950"/>
  <c r="L950"/>
  <c r="M950"/>
  <c r="N950"/>
  <c r="O950"/>
  <c r="P950"/>
  <c r="Q950"/>
  <c r="R950"/>
  <c r="S950"/>
  <c r="T950"/>
  <c r="U950"/>
  <c r="V950"/>
  <c r="W950"/>
  <c r="X950"/>
  <c r="Y950"/>
  <c r="Z950"/>
  <c r="AA950"/>
  <c r="AB950"/>
  <c r="AC950"/>
  <c r="AD950"/>
  <c r="AE950"/>
  <c r="AF950"/>
  <c r="AG950"/>
  <c r="AH950"/>
  <c r="AI950"/>
  <c r="AJ950"/>
  <c r="AK950"/>
  <c r="AL950"/>
  <c r="AM950"/>
  <c r="AN950"/>
  <c r="AO950"/>
  <c r="AP950"/>
  <c r="C951"/>
  <c r="D951"/>
  <c r="E951"/>
  <c r="F951"/>
  <c r="G951"/>
  <c r="H951"/>
  <c r="I951"/>
  <c r="J951"/>
  <c r="K951"/>
  <c r="L951"/>
  <c r="M951"/>
  <c r="N951"/>
  <c r="O951"/>
  <c r="P951"/>
  <c r="Q951"/>
  <c r="R951"/>
  <c r="S951"/>
  <c r="T951"/>
  <c r="U951"/>
  <c r="V951"/>
  <c r="W951"/>
  <c r="X951"/>
  <c r="Y951"/>
  <c r="Z951"/>
  <c r="AA951"/>
  <c r="AB951"/>
  <c r="AC951"/>
  <c r="AD951"/>
  <c r="AE951"/>
  <c r="AF951"/>
  <c r="AG951"/>
  <c r="AH951"/>
  <c r="AI951"/>
  <c r="AJ951"/>
  <c r="AK951"/>
  <c r="AL951"/>
  <c r="AM951"/>
  <c r="AN951"/>
  <c r="AO951"/>
  <c r="AP951"/>
  <c r="C952"/>
  <c r="D952"/>
  <c r="E952"/>
  <c r="F952"/>
  <c r="G952"/>
  <c r="H952"/>
  <c r="I952"/>
  <c r="J952"/>
  <c r="K952"/>
  <c r="L952"/>
  <c r="M952"/>
  <c r="N952"/>
  <c r="O952"/>
  <c r="P952"/>
  <c r="Q952"/>
  <c r="R952"/>
  <c r="S952"/>
  <c r="T952"/>
  <c r="U952"/>
  <c r="V952"/>
  <c r="W952"/>
  <c r="X952"/>
  <c r="Y952"/>
  <c r="Z952"/>
  <c r="AA952"/>
  <c r="AB952"/>
  <c r="AC952"/>
  <c r="AD952"/>
  <c r="AE952"/>
  <c r="AF952"/>
  <c r="AG952"/>
  <c r="AH952"/>
  <c r="AI952"/>
  <c r="AJ952"/>
  <c r="AK952"/>
  <c r="AL952"/>
  <c r="AM952"/>
  <c r="AN952"/>
  <c r="AO952"/>
  <c r="AP952"/>
  <c r="C953"/>
  <c r="D953"/>
  <c r="E953"/>
  <c r="F953"/>
  <c r="G953"/>
  <c r="H953"/>
  <c r="I953"/>
  <c r="J953"/>
  <c r="K953"/>
  <c r="L953"/>
  <c r="M953"/>
  <c r="N953"/>
  <c r="O953"/>
  <c r="P953"/>
  <c r="Q953"/>
  <c r="R953"/>
  <c r="S953"/>
  <c r="T953"/>
  <c r="U953"/>
  <c r="V953"/>
  <c r="W953"/>
  <c r="X953"/>
  <c r="Y953"/>
  <c r="Z953"/>
  <c r="AA953"/>
  <c r="AB953"/>
  <c r="AC953"/>
  <c r="AD953"/>
  <c r="AE953"/>
  <c r="AF953"/>
  <c r="AG953"/>
  <c r="AH953"/>
  <c r="AI953"/>
  <c r="AJ953"/>
  <c r="AK953"/>
  <c r="AL953"/>
  <c r="AM953"/>
  <c r="AN953"/>
  <c r="AO953"/>
  <c r="AP953"/>
  <c r="C954"/>
  <c r="D954"/>
  <c r="E954"/>
  <c r="F954"/>
  <c r="G954"/>
  <c r="H954"/>
  <c r="I954"/>
  <c r="J954"/>
  <c r="K954"/>
  <c r="L954"/>
  <c r="M954"/>
  <c r="N954"/>
  <c r="O954"/>
  <c r="P954"/>
  <c r="Q954"/>
  <c r="R954"/>
  <c r="S954"/>
  <c r="T954"/>
  <c r="U954"/>
  <c r="V954"/>
  <c r="W954"/>
  <c r="X954"/>
  <c r="Y954"/>
  <c r="Z954"/>
  <c r="AA954"/>
  <c r="AB954"/>
  <c r="AC954"/>
  <c r="AD954"/>
  <c r="AE954"/>
  <c r="AF954"/>
  <c r="AG954"/>
  <c r="AH954"/>
  <c r="AI954"/>
  <c r="AJ954"/>
  <c r="AK954"/>
  <c r="AL954"/>
  <c r="AM954"/>
  <c r="AN954"/>
  <c r="AO954"/>
  <c r="AP954"/>
  <c r="C955"/>
  <c r="D955"/>
  <c r="E955"/>
  <c r="F955"/>
  <c r="G955"/>
  <c r="H955"/>
  <c r="I955"/>
  <c r="J955"/>
  <c r="K955"/>
  <c r="L955"/>
  <c r="M955"/>
  <c r="N955"/>
  <c r="O955"/>
  <c r="P955"/>
  <c r="Q955"/>
  <c r="R955"/>
  <c r="S955"/>
  <c r="T955"/>
  <c r="U955"/>
  <c r="V955"/>
  <c r="W955"/>
  <c r="X955"/>
  <c r="Y955"/>
  <c r="Z955"/>
  <c r="AA955"/>
  <c r="AB955"/>
  <c r="AC955"/>
  <c r="AD955"/>
  <c r="AE955"/>
  <c r="AF955"/>
  <c r="AG955"/>
  <c r="AH955"/>
  <c r="AI955"/>
  <c r="AJ955"/>
  <c r="AK955"/>
  <c r="AL955"/>
  <c r="AM955"/>
  <c r="AN955"/>
  <c r="AO955"/>
  <c r="AP955"/>
  <c r="C956"/>
  <c r="D956"/>
  <c r="E956"/>
  <c r="F956"/>
  <c r="G956"/>
  <c r="H956"/>
  <c r="I956"/>
  <c r="J956"/>
  <c r="K956"/>
  <c r="L956"/>
  <c r="M956"/>
  <c r="N956"/>
  <c r="O956"/>
  <c r="P956"/>
  <c r="Q956"/>
  <c r="R956"/>
  <c r="S956"/>
  <c r="T956"/>
  <c r="U956"/>
  <c r="V956"/>
  <c r="W956"/>
  <c r="X956"/>
  <c r="Y956"/>
  <c r="Z956"/>
  <c r="AA956"/>
  <c r="AB956"/>
  <c r="AC956"/>
  <c r="AD956"/>
  <c r="AE956"/>
  <c r="AF956"/>
  <c r="AG956"/>
  <c r="AH956"/>
  <c r="AI956"/>
  <c r="AJ956"/>
  <c r="AK956"/>
  <c r="AL956"/>
  <c r="AM956"/>
  <c r="AN956"/>
  <c r="AO956"/>
  <c r="AP956"/>
  <c r="C957"/>
  <c r="D957"/>
  <c r="E957"/>
  <c r="F957"/>
  <c r="G957"/>
  <c r="H957"/>
  <c r="I957"/>
  <c r="J957"/>
  <c r="K957"/>
  <c r="L957"/>
  <c r="M957"/>
  <c r="N957"/>
  <c r="O957"/>
  <c r="P957"/>
  <c r="Q957"/>
  <c r="R957"/>
  <c r="S957"/>
  <c r="T957"/>
  <c r="U957"/>
  <c r="V957"/>
  <c r="W957"/>
  <c r="X957"/>
  <c r="Y957"/>
  <c r="Z957"/>
  <c r="AA957"/>
  <c r="AB957"/>
  <c r="AC957"/>
  <c r="AD957"/>
  <c r="AE957"/>
  <c r="AF957"/>
  <c r="AG957"/>
  <c r="AH957"/>
  <c r="AI957"/>
  <c r="AJ957"/>
  <c r="AK957"/>
  <c r="AL957"/>
  <c r="AM957"/>
  <c r="AN957"/>
  <c r="AO957"/>
  <c r="AP957"/>
  <c r="C958"/>
  <c r="D958"/>
  <c r="E958"/>
  <c r="F958"/>
  <c r="G958"/>
  <c r="H958"/>
  <c r="I958"/>
  <c r="J958"/>
  <c r="K958"/>
  <c r="L958"/>
  <c r="M958"/>
  <c r="N958"/>
  <c r="O958"/>
  <c r="P958"/>
  <c r="Q958"/>
  <c r="R958"/>
  <c r="S958"/>
  <c r="T958"/>
  <c r="U958"/>
  <c r="V958"/>
  <c r="W958"/>
  <c r="X958"/>
  <c r="Y958"/>
  <c r="Z958"/>
  <c r="AA958"/>
  <c r="AB958"/>
  <c r="AC958"/>
  <c r="AD958"/>
  <c r="AE958"/>
  <c r="AF958"/>
  <c r="AG958"/>
  <c r="AH958"/>
  <c r="AI958"/>
  <c r="AJ958"/>
  <c r="AK958"/>
  <c r="AL958"/>
  <c r="AM958"/>
  <c r="AN958"/>
  <c r="AO958"/>
  <c r="AP958"/>
  <c r="C959"/>
  <c r="D959"/>
  <c r="E959"/>
  <c r="F959"/>
  <c r="G959"/>
  <c r="H959"/>
  <c r="I959"/>
  <c r="J959"/>
  <c r="K959"/>
  <c r="L959"/>
  <c r="M959"/>
  <c r="N959"/>
  <c r="O959"/>
  <c r="P959"/>
  <c r="Q959"/>
  <c r="R959"/>
  <c r="S959"/>
  <c r="T959"/>
  <c r="U959"/>
  <c r="V959"/>
  <c r="W959"/>
  <c r="X959"/>
  <c r="Y959"/>
  <c r="Z959"/>
  <c r="AA959"/>
  <c r="AB959"/>
  <c r="AC959"/>
  <c r="AD959"/>
  <c r="AE959"/>
  <c r="AF959"/>
  <c r="AG959"/>
  <c r="AH959"/>
  <c r="AI959"/>
  <c r="AJ959"/>
  <c r="AK959"/>
  <c r="AL959"/>
  <c r="AM959"/>
  <c r="AN959"/>
  <c r="AO959"/>
  <c r="AP959"/>
  <c r="C960"/>
  <c r="D960"/>
  <c r="E960"/>
  <c r="F960"/>
  <c r="G960"/>
  <c r="H960"/>
  <c r="I960"/>
  <c r="J960"/>
  <c r="K960"/>
  <c r="L960"/>
  <c r="M960"/>
  <c r="N960"/>
  <c r="O960"/>
  <c r="P960"/>
  <c r="Q960"/>
  <c r="R960"/>
  <c r="S960"/>
  <c r="T960"/>
  <c r="U960"/>
  <c r="V960"/>
  <c r="W960"/>
  <c r="X960"/>
  <c r="Y960"/>
  <c r="Z960"/>
  <c r="AA960"/>
  <c r="AB960"/>
  <c r="AC960"/>
  <c r="AD960"/>
  <c r="AE960"/>
  <c r="AF960"/>
  <c r="AG960"/>
  <c r="AH960"/>
  <c r="AI960"/>
  <c r="AJ960"/>
  <c r="AK960"/>
  <c r="AL960"/>
  <c r="AM960"/>
  <c r="AN960"/>
  <c r="AO960"/>
  <c r="AP960"/>
  <c r="C961"/>
  <c r="D961"/>
  <c r="E961"/>
  <c r="F961"/>
  <c r="G961"/>
  <c r="H961"/>
  <c r="I961"/>
  <c r="J961"/>
  <c r="K961"/>
  <c r="L961"/>
  <c r="M961"/>
  <c r="N961"/>
  <c r="O961"/>
  <c r="P961"/>
  <c r="Q961"/>
  <c r="R961"/>
  <c r="S961"/>
  <c r="T961"/>
  <c r="U961"/>
  <c r="V961"/>
  <c r="W961"/>
  <c r="X961"/>
  <c r="Y961"/>
  <c r="Z961"/>
  <c r="AA961"/>
  <c r="AB961"/>
  <c r="AC961"/>
  <c r="AD961"/>
  <c r="AE961"/>
  <c r="AF961"/>
  <c r="AG961"/>
  <c r="AH961"/>
  <c r="AI961"/>
  <c r="AJ961"/>
  <c r="AK961"/>
  <c r="AL961"/>
  <c r="AM961"/>
  <c r="AN961"/>
  <c r="AO961"/>
  <c r="AP961"/>
  <c r="C962"/>
  <c r="D962"/>
  <c r="E962"/>
  <c r="F962"/>
  <c r="G962"/>
  <c r="H962"/>
  <c r="I962"/>
  <c r="J962"/>
  <c r="K962"/>
  <c r="L962"/>
  <c r="M962"/>
  <c r="N962"/>
  <c r="O962"/>
  <c r="P962"/>
  <c r="Q962"/>
  <c r="R962"/>
  <c r="S962"/>
  <c r="T962"/>
  <c r="U962"/>
  <c r="V962"/>
  <c r="W962"/>
  <c r="X962"/>
  <c r="Y962"/>
  <c r="Z962"/>
  <c r="AA962"/>
  <c r="AB962"/>
  <c r="AC962"/>
  <c r="AD962"/>
  <c r="AE962"/>
  <c r="AF962"/>
  <c r="AG962"/>
  <c r="AH962"/>
  <c r="AI962"/>
  <c r="AJ962"/>
  <c r="AK962"/>
  <c r="AL962"/>
  <c r="AM962"/>
  <c r="AN962"/>
  <c r="AO962"/>
  <c r="AP962"/>
  <c r="C963"/>
  <c r="D963"/>
  <c r="E963"/>
  <c r="F963"/>
  <c r="G963"/>
  <c r="H963"/>
  <c r="I963"/>
  <c r="J963"/>
  <c r="K963"/>
  <c r="L963"/>
  <c r="M963"/>
  <c r="N963"/>
  <c r="O963"/>
  <c r="P963"/>
  <c r="Q963"/>
  <c r="R963"/>
  <c r="S963"/>
  <c r="T963"/>
  <c r="U963"/>
  <c r="V963"/>
  <c r="W963"/>
  <c r="X963"/>
  <c r="Y963"/>
  <c r="Z963"/>
  <c r="AA963"/>
  <c r="AB963"/>
  <c r="AC963"/>
  <c r="AD963"/>
  <c r="AE963"/>
  <c r="AF963"/>
  <c r="AG963"/>
  <c r="AH963"/>
  <c r="AI963"/>
  <c r="AJ963"/>
  <c r="AK963"/>
  <c r="AL963"/>
  <c r="AM963"/>
  <c r="AN963"/>
  <c r="AO963"/>
  <c r="AP963"/>
  <c r="C964"/>
  <c r="D964"/>
  <c r="E964"/>
  <c r="F964"/>
  <c r="G964"/>
  <c r="H964"/>
  <c r="I964"/>
  <c r="J964"/>
  <c r="K964"/>
  <c r="L964"/>
  <c r="M964"/>
  <c r="N964"/>
  <c r="O964"/>
  <c r="P964"/>
  <c r="Q964"/>
  <c r="R964"/>
  <c r="S964"/>
  <c r="T964"/>
  <c r="U964"/>
  <c r="V964"/>
  <c r="W964"/>
  <c r="X964"/>
  <c r="Y964"/>
  <c r="Z964"/>
  <c r="AA964"/>
  <c r="AB964"/>
  <c r="AC964"/>
  <c r="AD964"/>
  <c r="AE964"/>
  <c r="AF964"/>
  <c r="AG964"/>
  <c r="AH964"/>
  <c r="AI964"/>
  <c r="AJ964"/>
  <c r="AK964"/>
  <c r="AL964"/>
  <c r="AM964"/>
  <c r="AN964"/>
  <c r="AO964"/>
  <c r="AP964"/>
  <c r="C965"/>
  <c r="D965"/>
  <c r="E965"/>
  <c r="F965"/>
  <c r="G965"/>
  <c r="H965"/>
  <c r="I965"/>
  <c r="J965"/>
  <c r="K965"/>
  <c r="L965"/>
  <c r="M965"/>
  <c r="N965"/>
  <c r="O965"/>
  <c r="P965"/>
  <c r="Q965"/>
  <c r="R965"/>
  <c r="S965"/>
  <c r="T965"/>
  <c r="U965"/>
  <c r="V965"/>
  <c r="W965"/>
  <c r="X965"/>
  <c r="Y965"/>
  <c r="Z965"/>
  <c r="AA965"/>
  <c r="AB965"/>
  <c r="AC965"/>
  <c r="AD965"/>
  <c r="AE965"/>
  <c r="AF965"/>
  <c r="AG965"/>
  <c r="AH965"/>
  <c r="AI965"/>
  <c r="AJ965"/>
  <c r="AK965"/>
  <c r="AL965"/>
  <c r="AM965"/>
  <c r="AN965"/>
  <c r="AO965"/>
  <c r="AP965"/>
  <c r="C966"/>
  <c r="D966"/>
  <c r="E966"/>
  <c r="F966"/>
  <c r="G966"/>
  <c r="H966"/>
  <c r="I966"/>
  <c r="J966"/>
  <c r="K966"/>
  <c r="L966"/>
  <c r="M966"/>
  <c r="N966"/>
  <c r="O966"/>
  <c r="P966"/>
  <c r="Q966"/>
  <c r="R966"/>
  <c r="S966"/>
  <c r="T966"/>
  <c r="U966"/>
  <c r="V966"/>
  <c r="W966"/>
  <c r="X966"/>
  <c r="Y966"/>
  <c r="Z966"/>
  <c r="AA966"/>
  <c r="AB966"/>
  <c r="AC966"/>
  <c r="AD966"/>
  <c r="AE966"/>
  <c r="AF966"/>
  <c r="AG966"/>
  <c r="AH966"/>
  <c r="AI966"/>
  <c r="AJ966"/>
  <c r="AK966"/>
  <c r="AL966"/>
  <c r="AM966"/>
  <c r="AN966"/>
  <c r="AO966"/>
  <c r="AP966"/>
  <c r="C967"/>
  <c r="D967"/>
  <c r="E967"/>
  <c r="F967"/>
  <c r="G967"/>
  <c r="H967"/>
  <c r="I967"/>
  <c r="J967"/>
  <c r="K967"/>
  <c r="L967"/>
  <c r="M967"/>
  <c r="N967"/>
  <c r="O967"/>
  <c r="P967"/>
  <c r="Q967"/>
  <c r="R967"/>
  <c r="S967"/>
  <c r="T967"/>
  <c r="U967"/>
  <c r="V967"/>
  <c r="W967"/>
  <c r="X967"/>
  <c r="Y967"/>
  <c r="Z967"/>
  <c r="AA967"/>
  <c r="AB967"/>
  <c r="AC967"/>
  <c r="AD967"/>
  <c r="AE967"/>
  <c r="AF967"/>
  <c r="AG967"/>
  <c r="AH967"/>
  <c r="AI967"/>
  <c r="AJ967"/>
  <c r="AK967"/>
  <c r="AL967"/>
  <c r="AM967"/>
  <c r="AN967"/>
  <c r="AO967"/>
  <c r="AP967"/>
  <c r="C968"/>
  <c r="D968"/>
  <c r="E968"/>
  <c r="F968"/>
  <c r="G968"/>
  <c r="H968"/>
  <c r="I968"/>
  <c r="J968"/>
  <c r="K968"/>
  <c r="L968"/>
  <c r="M968"/>
  <c r="N968"/>
  <c r="O968"/>
  <c r="P968"/>
  <c r="Q968"/>
  <c r="R968"/>
  <c r="S968"/>
  <c r="T968"/>
  <c r="U968"/>
  <c r="V968"/>
  <c r="W968"/>
  <c r="X968"/>
  <c r="Y968"/>
  <c r="Z968"/>
  <c r="AA968"/>
  <c r="AB968"/>
  <c r="AC968"/>
  <c r="AD968"/>
  <c r="AE968"/>
  <c r="AF968"/>
  <c r="AG968"/>
  <c r="AH968"/>
  <c r="AI968"/>
  <c r="AJ968"/>
  <c r="AK968"/>
  <c r="AL968"/>
  <c r="AM968"/>
  <c r="AN968"/>
  <c r="AO968"/>
  <c r="AP968"/>
  <c r="C969"/>
  <c r="D969"/>
  <c r="E969"/>
  <c r="F969"/>
  <c r="G969"/>
  <c r="H969"/>
  <c r="I969"/>
  <c r="J969"/>
  <c r="K969"/>
  <c r="L969"/>
  <c r="M969"/>
  <c r="N969"/>
  <c r="O969"/>
  <c r="P969"/>
  <c r="Q969"/>
  <c r="R969"/>
  <c r="S969"/>
  <c r="T969"/>
  <c r="U969"/>
  <c r="V969"/>
  <c r="W969"/>
  <c r="X969"/>
  <c r="Y969"/>
  <c r="Z969"/>
  <c r="AA969"/>
  <c r="AB969"/>
  <c r="AC969"/>
  <c r="AD969"/>
  <c r="AE969"/>
  <c r="AF969"/>
  <c r="AG969"/>
  <c r="AH969"/>
  <c r="AI969"/>
  <c r="AJ969"/>
  <c r="AK969"/>
  <c r="AL969"/>
  <c r="AM969"/>
  <c r="AN969"/>
  <c r="AO969"/>
  <c r="AP969"/>
  <c r="C970"/>
  <c r="D970"/>
  <c r="E970"/>
  <c r="F970"/>
  <c r="G970"/>
  <c r="H970"/>
  <c r="I970"/>
  <c r="J970"/>
  <c r="K970"/>
  <c r="L970"/>
  <c r="M970"/>
  <c r="N970"/>
  <c r="O970"/>
  <c r="P970"/>
  <c r="Q970"/>
  <c r="R970"/>
  <c r="S970"/>
  <c r="T970"/>
  <c r="U970"/>
  <c r="V970"/>
  <c r="W970"/>
  <c r="X970"/>
  <c r="Y970"/>
  <c r="Z970"/>
  <c r="AA970"/>
  <c r="AB970"/>
  <c r="AC970"/>
  <c r="AD970"/>
  <c r="AE970"/>
  <c r="AF970"/>
  <c r="AG970"/>
  <c r="AH970"/>
  <c r="AI970"/>
  <c r="AJ970"/>
  <c r="AK970"/>
  <c r="AL970"/>
  <c r="AM970"/>
  <c r="AN970"/>
  <c r="AO970"/>
  <c r="AP970"/>
  <c r="C971"/>
  <c r="D971"/>
  <c r="E971"/>
  <c r="F971"/>
  <c r="G971"/>
  <c r="H971"/>
  <c r="I971"/>
  <c r="J971"/>
  <c r="K971"/>
  <c r="L971"/>
  <c r="M971"/>
  <c r="N971"/>
  <c r="O971"/>
  <c r="P971"/>
  <c r="Q971"/>
  <c r="R971"/>
  <c r="S971"/>
  <c r="T971"/>
  <c r="U971"/>
  <c r="V971"/>
  <c r="W971"/>
  <c r="X971"/>
  <c r="Y971"/>
  <c r="Z971"/>
  <c r="AA971"/>
  <c r="AB971"/>
  <c r="AC971"/>
  <c r="AD971"/>
  <c r="AE971"/>
  <c r="AF971"/>
  <c r="AG971"/>
  <c r="AH971"/>
  <c r="AI971"/>
  <c r="AJ971"/>
  <c r="AK971"/>
  <c r="AL971"/>
  <c r="AM971"/>
  <c r="AN971"/>
  <c r="AO971"/>
  <c r="AP971"/>
  <c r="C972"/>
  <c r="D972"/>
  <c r="E972"/>
  <c r="F972"/>
  <c r="G972"/>
  <c r="H972"/>
  <c r="I972"/>
  <c r="J972"/>
  <c r="K972"/>
  <c r="L972"/>
  <c r="M972"/>
  <c r="N972"/>
  <c r="O972"/>
  <c r="P972"/>
  <c r="Q972"/>
  <c r="R972"/>
  <c r="S972"/>
  <c r="T972"/>
  <c r="U972"/>
  <c r="V972"/>
  <c r="W972"/>
  <c r="X972"/>
  <c r="Y972"/>
  <c r="Z972"/>
  <c r="AA972"/>
  <c r="AB972"/>
  <c r="AC972"/>
  <c r="AD972"/>
  <c r="AE972"/>
  <c r="AF972"/>
  <c r="AG972"/>
  <c r="AH972"/>
  <c r="AI972"/>
  <c r="AJ972"/>
  <c r="AK972"/>
  <c r="AL972"/>
  <c r="AM972"/>
  <c r="AN972"/>
  <c r="AO972"/>
  <c r="AP972"/>
  <c r="C973"/>
  <c r="D973"/>
  <c r="E973"/>
  <c r="F973"/>
  <c r="G973"/>
  <c r="H973"/>
  <c r="I973"/>
  <c r="J973"/>
  <c r="K973"/>
  <c r="L973"/>
  <c r="M973"/>
  <c r="N973"/>
  <c r="O973"/>
  <c r="P973"/>
  <c r="Q973"/>
  <c r="R973"/>
  <c r="S973"/>
  <c r="T973"/>
  <c r="U973"/>
  <c r="V973"/>
  <c r="W973"/>
  <c r="X973"/>
  <c r="Y973"/>
  <c r="Z973"/>
  <c r="AA973"/>
  <c r="AB973"/>
  <c r="AC973"/>
  <c r="AD973"/>
  <c r="AE973"/>
  <c r="AF973"/>
  <c r="AG973"/>
  <c r="AH973"/>
  <c r="AI973"/>
  <c r="AJ973"/>
  <c r="AK973"/>
  <c r="AL973"/>
  <c r="AM973"/>
  <c r="AN973"/>
  <c r="AO973"/>
  <c r="AP973"/>
  <c r="C974"/>
  <c r="D974"/>
  <c r="E974"/>
  <c r="F974"/>
  <c r="G974"/>
  <c r="H974"/>
  <c r="I974"/>
  <c r="J974"/>
  <c r="K974"/>
  <c r="L974"/>
  <c r="M974"/>
  <c r="N974"/>
  <c r="O974"/>
  <c r="P974"/>
  <c r="Q974"/>
  <c r="R974"/>
  <c r="S974"/>
  <c r="T974"/>
  <c r="U974"/>
  <c r="V974"/>
  <c r="W974"/>
  <c r="X974"/>
  <c r="Y974"/>
  <c r="Z974"/>
  <c r="AA974"/>
  <c r="AB974"/>
  <c r="AC974"/>
  <c r="AD974"/>
  <c r="AE974"/>
  <c r="AF974"/>
  <c r="AG974"/>
  <c r="AH974"/>
  <c r="AI974"/>
  <c r="AJ974"/>
  <c r="AK974"/>
  <c r="AL974"/>
  <c r="AM974"/>
  <c r="AN974"/>
  <c r="AO974"/>
  <c r="AP974"/>
  <c r="C975"/>
  <c r="D975"/>
  <c r="E975"/>
  <c r="F975"/>
  <c r="G975"/>
  <c r="H975"/>
  <c r="I975"/>
  <c r="J975"/>
  <c r="K975"/>
  <c r="L975"/>
  <c r="M975"/>
  <c r="N975"/>
  <c r="O975"/>
  <c r="P975"/>
  <c r="Q975"/>
  <c r="R975"/>
  <c r="S975"/>
  <c r="T975"/>
  <c r="U975"/>
  <c r="V975"/>
  <c r="W975"/>
  <c r="X975"/>
  <c r="Y975"/>
  <c r="Z975"/>
  <c r="AA975"/>
  <c r="AB975"/>
  <c r="AC975"/>
  <c r="AD975"/>
  <c r="AE975"/>
  <c r="AF975"/>
  <c r="AG975"/>
  <c r="AH975"/>
  <c r="AI975"/>
  <c r="AJ975"/>
  <c r="AK975"/>
  <c r="AL975"/>
  <c r="AM975"/>
  <c r="AN975"/>
  <c r="AO975"/>
  <c r="AP975"/>
  <c r="C976"/>
  <c r="D976"/>
  <c r="E976"/>
  <c r="F976"/>
  <c r="G976"/>
  <c r="H976"/>
  <c r="I976"/>
  <c r="J976"/>
  <c r="K976"/>
  <c r="L976"/>
  <c r="M976"/>
  <c r="N976"/>
  <c r="O976"/>
  <c r="P976"/>
  <c r="Q976"/>
  <c r="R976"/>
  <c r="S976"/>
  <c r="T976"/>
  <c r="U976"/>
  <c r="V976"/>
  <c r="W976"/>
  <c r="X976"/>
  <c r="Y976"/>
  <c r="Z976"/>
  <c r="AA976"/>
  <c r="AB976"/>
  <c r="AC976"/>
  <c r="AD976"/>
  <c r="AE976"/>
  <c r="AF976"/>
  <c r="AG976"/>
  <c r="AH976"/>
  <c r="AI976"/>
  <c r="AJ976"/>
  <c r="AK976"/>
  <c r="AL976"/>
  <c r="AM976"/>
  <c r="AN976"/>
  <c r="AO976"/>
  <c r="AP976"/>
  <c r="C977"/>
  <c r="D977"/>
  <c r="E977"/>
  <c r="F977"/>
  <c r="G977"/>
  <c r="H977"/>
  <c r="I977"/>
  <c r="J977"/>
  <c r="K977"/>
  <c r="L977"/>
  <c r="M977"/>
  <c r="N977"/>
  <c r="O977"/>
  <c r="P977"/>
  <c r="Q977"/>
  <c r="R977"/>
  <c r="S977"/>
  <c r="T977"/>
  <c r="U977"/>
  <c r="V977"/>
  <c r="W977"/>
  <c r="X977"/>
  <c r="Y977"/>
  <c r="Z977"/>
  <c r="AA977"/>
  <c r="AB977"/>
  <c r="AC977"/>
  <c r="AD977"/>
  <c r="AE977"/>
  <c r="AF977"/>
  <c r="AG977"/>
  <c r="AH977"/>
  <c r="AI977"/>
  <c r="AJ977"/>
  <c r="AK977"/>
  <c r="AL977"/>
  <c r="AM977"/>
  <c r="AN977"/>
  <c r="AO977"/>
  <c r="AP977"/>
  <c r="C978"/>
  <c r="D978"/>
  <c r="E978"/>
  <c r="F978"/>
  <c r="G978"/>
  <c r="H978"/>
  <c r="I978"/>
  <c r="J978"/>
  <c r="K978"/>
  <c r="L978"/>
  <c r="M978"/>
  <c r="N978"/>
  <c r="O978"/>
  <c r="P978"/>
  <c r="Q978"/>
  <c r="R978"/>
  <c r="S978"/>
  <c r="T978"/>
  <c r="U978"/>
  <c r="V978"/>
  <c r="W978"/>
  <c r="X978"/>
  <c r="Y978"/>
  <c r="Z978"/>
  <c r="AA978"/>
  <c r="AB978"/>
  <c r="AC978"/>
  <c r="AD978"/>
  <c r="AE978"/>
  <c r="AF978"/>
  <c r="AG978"/>
  <c r="AH978"/>
  <c r="AI978"/>
  <c r="AJ978"/>
  <c r="AK978"/>
  <c r="AL978"/>
  <c r="AM978"/>
  <c r="AN978"/>
  <c r="AO978"/>
  <c r="AP978"/>
  <c r="C979"/>
  <c r="D979"/>
  <c r="E979"/>
  <c r="F979"/>
  <c r="G979"/>
  <c r="H979"/>
  <c r="I979"/>
  <c r="J979"/>
  <c r="K979"/>
  <c r="L979"/>
  <c r="M979"/>
  <c r="N979"/>
  <c r="O979"/>
  <c r="P979"/>
  <c r="Q979"/>
  <c r="R979"/>
  <c r="S979"/>
  <c r="T979"/>
  <c r="U979"/>
  <c r="V979"/>
  <c r="W979"/>
  <c r="X979"/>
  <c r="Y979"/>
  <c r="Z979"/>
  <c r="AA979"/>
  <c r="AB979"/>
  <c r="AC979"/>
  <c r="AD979"/>
  <c r="AE979"/>
  <c r="AF979"/>
  <c r="AG979"/>
  <c r="AH979"/>
  <c r="AI979"/>
  <c r="AJ979"/>
  <c r="AK979"/>
  <c r="AL979"/>
  <c r="AM979"/>
  <c r="AN979"/>
  <c r="AO979"/>
  <c r="AP979"/>
  <c r="C980"/>
  <c r="D980"/>
  <c r="E980"/>
  <c r="F980"/>
  <c r="G980"/>
  <c r="H980"/>
  <c r="I980"/>
  <c r="J980"/>
  <c r="K980"/>
  <c r="L980"/>
  <c r="M980"/>
  <c r="N980"/>
  <c r="O980"/>
  <c r="P980"/>
  <c r="Q980"/>
  <c r="R980"/>
  <c r="S980"/>
  <c r="T980"/>
  <c r="U980"/>
  <c r="V980"/>
  <c r="W980"/>
  <c r="X980"/>
  <c r="Y980"/>
  <c r="Z980"/>
  <c r="AA980"/>
  <c r="AB980"/>
  <c r="AC980"/>
  <c r="AD980"/>
  <c r="AE980"/>
  <c r="AF980"/>
  <c r="AG980"/>
  <c r="AH980"/>
  <c r="AI980"/>
  <c r="AJ980"/>
  <c r="AK980"/>
  <c r="AL980"/>
  <c r="AM980"/>
  <c r="AN980"/>
  <c r="AO980"/>
  <c r="AP980"/>
  <c r="C981"/>
  <c r="D981"/>
  <c r="E981"/>
  <c r="F981"/>
  <c r="G981"/>
  <c r="H981"/>
  <c r="I981"/>
  <c r="J981"/>
  <c r="K981"/>
  <c r="L981"/>
  <c r="M981"/>
  <c r="N981"/>
  <c r="O981"/>
  <c r="P981"/>
  <c r="Q981"/>
  <c r="R981"/>
  <c r="S981"/>
  <c r="T981"/>
  <c r="U981"/>
  <c r="V981"/>
  <c r="W981"/>
  <c r="X981"/>
  <c r="Y981"/>
  <c r="Z981"/>
  <c r="AA981"/>
  <c r="AB981"/>
  <c r="AC981"/>
  <c r="AD981"/>
  <c r="AE981"/>
  <c r="AF981"/>
  <c r="AG981"/>
  <c r="AH981"/>
  <c r="AI981"/>
  <c r="AJ981"/>
  <c r="AK981"/>
  <c r="AL981"/>
  <c r="AM981"/>
  <c r="AN981"/>
  <c r="AO981"/>
  <c r="AP981"/>
  <c r="C982"/>
  <c r="D982"/>
  <c r="E982"/>
  <c r="F982"/>
  <c r="G982"/>
  <c r="H982"/>
  <c r="I982"/>
  <c r="J982"/>
  <c r="K982"/>
  <c r="L982"/>
  <c r="M982"/>
  <c r="N982"/>
  <c r="O982"/>
  <c r="P982"/>
  <c r="Q982"/>
  <c r="R982"/>
  <c r="S982"/>
  <c r="T982"/>
  <c r="U982"/>
  <c r="V982"/>
  <c r="W982"/>
  <c r="X982"/>
  <c r="Y982"/>
  <c r="Z982"/>
  <c r="AA982"/>
  <c r="AB982"/>
  <c r="AC982"/>
  <c r="AD982"/>
  <c r="AE982"/>
  <c r="AF982"/>
  <c r="AG982"/>
  <c r="AH982"/>
  <c r="AI982"/>
  <c r="AJ982"/>
  <c r="AK982"/>
  <c r="AL982"/>
  <c r="AM982"/>
  <c r="AN982"/>
  <c r="AO982"/>
  <c r="AP982"/>
  <c r="C983"/>
  <c r="D983"/>
  <c r="E983"/>
  <c r="F983"/>
  <c r="G983"/>
  <c r="H983"/>
  <c r="I983"/>
  <c r="J983"/>
  <c r="K983"/>
  <c r="L983"/>
  <c r="M983"/>
  <c r="N983"/>
  <c r="O983"/>
  <c r="P983"/>
  <c r="Q983"/>
  <c r="R983"/>
  <c r="S983"/>
  <c r="T983"/>
  <c r="U983"/>
  <c r="V983"/>
  <c r="W983"/>
  <c r="X983"/>
  <c r="Y983"/>
  <c r="Z983"/>
  <c r="AA983"/>
  <c r="AB983"/>
  <c r="AC983"/>
  <c r="AD983"/>
  <c r="AE983"/>
  <c r="AF983"/>
  <c r="AG983"/>
  <c r="AH983"/>
  <c r="AI983"/>
  <c r="AJ983"/>
  <c r="AK983"/>
  <c r="AL983"/>
  <c r="AM983"/>
  <c r="AN983"/>
  <c r="AO983"/>
  <c r="AP983"/>
  <c r="C984"/>
  <c r="D984"/>
  <c r="E984"/>
  <c r="F984"/>
  <c r="G984"/>
  <c r="H984"/>
  <c r="I984"/>
  <c r="J984"/>
  <c r="K984"/>
  <c r="L984"/>
  <c r="M984"/>
  <c r="N984"/>
  <c r="O984"/>
  <c r="P984"/>
  <c r="Q984"/>
  <c r="R984"/>
  <c r="S984"/>
  <c r="T984"/>
  <c r="U984"/>
  <c r="V984"/>
  <c r="W984"/>
  <c r="X984"/>
  <c r="Y984"/>
  <c r="Z984"/>
  <c r="AA984"/>
  <c r="AB984"/>
  <c r="AC984"/>
  <c r="AD984"/>
  <c r="AE984"/>
  <c r="AF984"/>
  <c r="AG984"/>
  <c r="AH984"/>
  <c r="AI984"/>
  <c r="AJ984"/>
  <c r="AK984"/>
  <c r="AL984"/>
  <c r="AM984"/>
  <c r="AN984"/>
  <c r="AO984"/>
  <c r="AP984"/>
  <c r="C985"/>
  <c r="D985"/>
  <c r="E985"/>
  <c r="F985"/>
  <c r="G985"/>
  <c r="H985"/>
  <c r="I985"/>
  <c r="J985"/>
  <c r="K985"/>
  <c r="L985"/>
  <c r="M985"/>
  <c r="N985"/>
  <c r="O985"/>
  <c r="P985"/>
  <c r="Q985"/>
  <c r="R985"/>
  <c r="S985"/>
  <c r="T985"/>
  <c r="U985"/>
  <c r="V985"/>
  <c r="W985"/>
  <c r="X985"/>
  <c r="Y985"/>
  <c r="Z985"/>
  <c r="AA985"/>
  <c r="AB985"/>
  <c r="AC985"/>
  <c r="AD985"/>
  <c r="AE985"/>
  <c r="AF985"/>
  <c r="AG985"/>
  <c r="AH985"/>
  <c r="AI985"/>
  <c r="AJ985"/>
  <c r="AK985"/>
  <c r="AL985"/>
  <c r="AM985"/>
  <c r="AN985"/>
  <c r="AO985"/>
  <c r="AP985"/>
  <c r="C986"/>
  <c r="D986"/>
  <c r="E986"/>
  <c r="F986"/>
  <c r="G986"/>
  <c r="H986"/>
  <c r="I986"/>
  <c r="J986"/>
  <c r="K986"/>
  <c r="L986"/>
  <c r="M986"/>
  <c r="N986"/>
  <c r="O986"/>
  <c r="P986"/>
  <c r="Q986"/>
  <c r="R986"/>
  <c r="S986"/>
  <c r="T986"/>
  <c r="U986"/>
  <c r="V986"/>
  <c r="W986"/>
  <c r="X986"/>
  <c r="Y986"/>
  <c r="Z986"/>
  <c r="AA986"/>
  <c r="AB986"/>
  <c r="AC986"/>
  <c r="AD986"/>
  <c r="AE986"/>
  <c r="AF986"/>
  <c r="AG986"/>
  <c r="AH986"/>
  <c r="AI986"/>
  <c r="AJ986"/>
  <c r="AK986"/>
  <c r="AL986"/>
  <c r="AM986"/>
  <c r="AN986"/>
  <c r="AO986"/>
  <c r="AP986"/>
  <c r="C987"/>
  <c r="D987"/>
  <c r="E987"/>
  <c r="F987"/>
  <c r="G987"/>
  <c r="H987"/>
  <c r="I987"/>
  <c r="J987"/>
  <c r="K987"/>
  <c r="L987"/>
  <c r="M987"/>
  <c r="N987"/>
  <c r="O987"/>
  <c r="P987"/>
  <c r="Q987"/>
  <c r="R987"/>
  <c r="S987"/>
  <c r="T987"/>
  <c r="U987"/>
  <c r="V987"/>
  <c r="W987"/>
  <c r="X987"/>
  <c r="Y987"/>
  <c r="Z987"/>
  <c r="AA987"/>
  <c r="AB987"/>
  <c r="AC987"/>
  <c r="AD987"/>
  <c r="AE987"/>
  <c r="AF987"/>
  <c r="AG987"/>
  <c r="AH987"/>
  <c r="AI987"/>
  <c r="AJ987"/>
  <c r="AK987"/>
  <c r="AL987"/>
  <c r="AM987"/>
  <c r="AN987"/>
  <c r="AO987"/>
  <c r="AP987"/>
  <c r="C988"/>
  <c r="D988"/>
  <c r="E988"/>
  <c r="F988"/>
  <c r="G988"/>
  <c r="H988"/>
  <c r="I988"/>
  <c r="J988"/>
  <c r="K988"/>
  <c r="L988"/>
  <c r="M988"/>
  <c r="N988"/>
  <c r="O988"/>
  <c r="P988"/>
  <c r="Q988"/>
  <c r="R988"/>
  <c r="S988"/>
  <c r="T988"/>
  <c r="U988"/>
  <c r="V988"/>
  <c r="W988"/>
  <c r="X988"/>
  <c r="Y988"/>
  <c r="Z988"/>
  <c r="AA988"/>
  <c r="AB988"/>
  <c r="AC988"/>
  <c r="AD988"/>
  <c r="AE988"/>
  <c r="AF988"/>
  <c r="AG988"/>
  <c r="AH988"/>
  <c r="AI988"/>
  <c r="AJ988"/>
  <c r="AK988"/>
  <c r="AL988"/>
  <c r="AM988"/>
  <c r="AN988"/>
  <c r="AO988"/>
  <c r="AP988"/>
  <c r="C989"/>
  <c r="D989"/>
  <c r="E989"/>
  <c r="F989"/>
  <c r="G989"/>
  <c r="H989"/>
  <c r="I989"/>
  <c r="J989"/>
  <c r="K989"/>
  <c r="L989"/>
  <c r="M989"/>
  <c r="N989"/>
  <c r="O989"/>
  <c r="P989"/>
  <c r="Q989"/>
  <c r="R989"/>
  <c r="S989"/>
  <c r="T989"/>
  <c r="U989"/>
  <c r="V989"/>
  <c r="W989"/>
  <c r="X989"/>
  <c r="Y989"/>
  <c r="Z989"/>
  <c r="AA989"/>
  <c r="AB989"/>
  <c r="AC989"/>
  <c r="AD989"/>
  <c r="AE989"/>
  <c r="AF989"/>
  <c r="AG989"/>
  <c r="AH989"/>
  <c r="AI989"/>
  <c r="AJ989"/>
  <c r="AK989"/>
  <c r="AL989"/>
  <c r="AM989"/>
  <c r="AN989"/>
  <c r="AO989"/>
  <c r="AP989"/>
  <c r="C990"/>
  <c r="D990"/>
  <c r="E990"/>
  <c r="F990"/>
  <c r="G990"/>
  <c r="H990"/>
  <c r="I990"/>
  <c r="J990"/>
  <c r="K990"/>
  <c r="L990"/>
  <c r="M990"/>
  <c r="N990"/>
  <c r="O990"/>
  <c r="P990"/>
  <c r="Q990"/>
  <c r="R990"/>
  <c r="S990"/>
  <c r="T990"/>
  <c r="U990"/>
  <c r="V990"/>
  <c r="W990"/>
  <c r="X990"/>
  <c r="Y990"/>
  <c r="Z990"/>
  <c r="AA990"/>
  <c r="AB990"/>
  <c r="AC990"/>
  <c r="AD990"/>
  <c r="AE990"/>
  <c r="AF990"/>
  <c r="AG990"/>
  <c r="AH990"/>
  <c r="AI990"/>
  <c r="AJ990"/>
  <c r="AK990"/>
  <c r="AL990"/>
  <c r="AM990"/>
  <c r="AN990"/>
  <c r="AO990"/>
  <c r="AP990"/>
  <c r="C991"/>
  <c r="D991"/>
  <c r="E991"/>
  <c r="F991"/>
  <c r="G991"/>
  <c r="H991"/>
  <c r="I991"/>
  <c r="J991"/>
  <c r="K991"/>
  <c r="L991"/>
  <c r="M991"/>
  <c r="N991"/>
  <c r="O991"/>
  <c r="P991"/>
  <c r="Q991"/>
  <c r="R991"/>
  <c r="S991"/>
  <c r="T991"/>
  <c r="U991"/>
  <c r="V991"/>
  <c r="W991"/>
  <c r="X991"/>
  <c r="Y991"/>
  <c r="Z991"/>
  <c r="AA991"/>
  <c r="AB991"/>
  <c r="AC991"/>
  <c r="AD991"/>
  <c r="AE991"/>
  <c r="AF991"/>
  <c r="AG991"/>
  <c r="AH991"/>
  <c r="AI991"/>
  <c r="AJ991"/>
  <c r="AK991"/>
  <c r="AL991"/>
  <c r="AM991"/>
  <c r="AN991"/>
  <c r="AO991"/>
  <c r="AP991"/>
  <c r="C992"/>
  <c r="D992"/>
  <c r="E992"/>
  <c r="F992"/>
  <c r="G992"/>
  <c r="H992"/>
  <c r="I992"/>
  <c r="J992"/>
  <c r="K992"/>
  <c r="L992"/>
  <c r="M992"/>
  <c r="N992"/>
  <c r="O992"/>
  <c r="P992"/>
  <c r="Q992"/>
  <c r="R992"/>
  <c r="S992"/>
  <c r="T992"/>
  <c r="U992"/>
  <c r="V992"/>
  <c r="W992"/>
  <c r="X992"/>
  <c r="Y992"/>
  <c r="Z992"/>
  <c r="AA992"/>
  <c r="AB992"/>
  <c r="AC992"/>
  <c r="AD992"/>
  <c r="AE992"/>
  <c r="AF992"/>
  <c r="AG992"/>
  <c r="AH992"/>
  <c r="AI992"/>
  <c r="AJ992"/>
  <c r="AK992"/>
  <c r="AL992"/>
  <c r="AM992"/>
  <c r="AN992"/>
  <c r="AO992"/>
  <c r="AP992"/>
  <c r="C993"/>
  <c r="D993"/>
  <c r="E993"/>
  <c r="F993"/>
  <c r="G993"/>
  <c r="H993"/>
  <c r="I993"/>
  <c r="J993"/>
  <c r="K993"/>
  <c r="L993"/>
  <c r="M993"/>
  <c r="N993"/>
  <c r="O993"/>
  <c r="P993"/>
  <c r="Q993"/>
  <c r="R993"/>
  <c r="S993"/>
  <c r="T993"/>
  <c r="U993"/>
  <c r="V993"/>
  <c r="W993"/>
  <c r="X993"/>
  <c r="Y993"/>
  <c r="Z993"/>
  <c r="AA993"/>
  <c r="AB993"/>
  <c r="AC993"/>
  <c r="AD993"/>
  <c r="AE993"/>
  <c r="AF993"/>
  <c r="AG993"/>
  <c r="AH993"/>
  <c r="AI993"/>
  <c r="AJ993"/>
  <c r="AK993"/>
  <c r="AL993"/>
  <c r="AM993"/>
  <c r="AN993"/>
  <c r="AO993"/>
  <c r="AP993"/>
  <c r="C994"/>
  <c r="D994"/>
  <c r="E994"/>
  <c r="F994"/>
  <c r="G994"/>
  <c r="H994"/>
  <c r="I994"/>
  <c r="J994"/>
  <c r="K994"/>
  <c r="L994"/>
  <c r="M994"/>
  <c r="N994"/>
  <c r="O994"/>
  <c r="P994"/>
  <c r="Q994"/>
  <c r="R994"/>
  <c r="S994"/>
  <c r="T994"/>
  <c r="U994"/>
  <c r="V994"/>
  <c r="W994"/>
  <c r="X994"/>
  <c r="Y994"/>
  <c r="Z994"/>
  <c r="AA994"/>
  <c r="AB994"/>
  <c r="AC994"/>
  <c r="AD994"/>
  <c r="AE994"/>
  <c r="AF994"/>
  <c r="AG994"/>
  <c r="AH994"/>
  <c r="AI994"/>
  <c r="AJ994"/>
  <c r="AK994"/>
  <c r="AL994"/>
  <c r="AM994"/>
  <c r="AN994"/>
  <c r="AO994"/>
  <c r="AP994"/>
  <c r="C995"/>
  <c r="D995"/>
  <c r="E995"/>
  <c r="F995"/>
  <c r="G995"/>
  <c r="H995"/>
  <c r="I995"/>
  <c r="J995"/>
  <c r="K995"/>
  <c r="L995"/>
  <c r="M995"/>
  <c r="N995"/>
  <c r="O995"/>
  <c r="P995"/>
  <c r="Q995"/>
  <c r="R995"/>
  <c r="S995"/>
  <c r="T995"/>
  <c r="U995"/>
  <c r="V995"/>
  <c r="W995"/>
  <c r="X995"/>
  <c r="Y995"/>
  <c r="Z995"/>
  <c r="AA995"/>
  <c r="AB995"/>
  <c r="AC995"/>
  <c r="AD995"/>
  <c r="AE995"/>
  <c r="AF995"/>
  <c r="AG995"/>
  <c r="AH995"/>
  <c r="AI995"/>
  <c r="AJ995"/>
  <c r="AK995"/>
  <c r="AL995"/>
  <c r="AM995"/>
  <c r="AN995"/>
  <c r="AO995"/>
  <c r="AP995"/>
</calcChain>
</file>

<file path=xl/sharedStrings.xml><?xml version="1.0" encoding="utf-8"?>
<sst xmlns="http://schemas.openxmlformats.org/spreadsheetml/2006/main" count="1044" uniqueCount="1038">
  <si>
    <t xml:space="preserve">Наименование получателя </t>
  </si>
  <si>
    <t>Наименование организации, представившей отчет</t>
  </si>
  <si>
    <t>Категория суда</t>
  </si>
  <si>
    <t>Категория дел</t>
  </si>
  <si>
    <t>Статьи УК РФ</t>
  </si>
  <si>
    <t>№ стр.</t>
  </si>
  <si>
    <t>ВЕДОМСТВЕННОЕ СТАТИСТИЧЕСКОЕ НАБЛЮДЕНИЕ</t>
  </si>
  <si>
    <t>за</t>
  </si>
  <si>
    <t>месяцев</t>
  </si>
  <si>
    <t>г.</t>
  </si>
  <si>
    <t>А</t>
  </si>
  <si>
    <t>Б</t>
  </si>
  <si>
    <t>М.П.</t>
  </si>
  <si>
    <t xml:space="preserve"> </t>
  </si>
  <si>
    <t>Должностное лицо, 
ответственное за составление отчета</t>
  </si>
  <si>
    <t>Ф.И.О.                      должность                                подпись</t>
  </si>
  <si>
    <t>Окружные (флотские) военные суды</t>
  </si>
  <si>
    <t xml:space="preserve">Федеральной службе государственной статистики </t>
  </si>
  <si>
    <t>Кто представляет</t>
  </si>
  <si>
    <t>Кому представляет</t>
  </si>
  <si>
    <t>Сроки представления</t>
  </si>
  <si>
    <t>Полугодовая</t>
  </si>
  <si>
    <t>Сводные:</t>
  </si>
  <si>
    <t xml:space="preserve">Судебному департаменту при Верховном Суде Российской Федерации </t>
  </si>
  <si>
    <t>Судебный департамент при Верховном Суде Российской Федерации</t>
  </si>
  <si>
    <t>Верховному Суду Российской Федерации</t>
  </si>
  <si>
    <t>ОКПО</t>
  </si>
  <si>
    <t xml:space="preserve"> ОКАТО</t>
  </si>
  <si>
    <t>Почтовый адрес</t>
  </si>
  <si>
    <t>Первичные:</t>
  </si>
  <si>
    <t>Судебному департаменту при Верховном Суде Российской Федерации</t>
  </si>
  <si>
    <t>Областные и равные им суды</t>
  </si>
  <si>
    <t>ВСЕГО ОСУЖДЕНО лиц</t>
  </si>
  <si>
    <t>Место совершения преступления</t>
  </si>
  <si>
    <t>Совершили преступления</t>
  </si>
  <si>
    <t>Имели неснятые и непогашенные судимости на момент судебного рассмотрения</t>
  </si>
  <si>
    <t xml:space="preserve">Признаны совершившими преступления </t>
  </si>
  <si>
    <t>За наиболее тяжкие из совершенных преступлений</t>
  </si>
  <si>
    <t>отбытие наказания по последней судимости</t>
  </si>
  <si>
    <t>Освобождены от отбывания наказания</t>
  </si>
  <si>
    <t>Из ранее юридически несудимых</t>
  </si>
  <si>
    <t xml:space="preserve">Не отбыли наказание </t>
  </si>
  <si>
    <t>Управления Судебного департамента в субъектах Российской Федерации</t>
  </si>
  <si>
    <t>Руководитель</t>
  </si>
  <si>
    <t>1 февраля и 1 августа</t>
  </si>
  <si>
    <t>1 марта и 1 сентября</t>
  </si>
  <si>
    <t>15 апреля и 15 октября</t>
  </si>
  <si>
    <t>25 января и 1 августа</t>
  </si>
  <si>
    <t xml:space="preserve">Совершили преступления в состоянии опьянения либо под воздействием </t>
  </si>
  <si>
    <t>116.1</t>
  </si>
  <si>
    <t>105 ч. 1</t>
  </si>
  <si>
    <t>105 ч. 2</t>
  </si>
  <si>
    <t>107 ч. 1</t>
  </si>
  <si>
    <t>107 ч. 2</t>
  </si>
  <si>
    <t>108 ч. 1</t>
  </si>
  <si>
    <t>108 ч. 2</t>
  </si>
  <si>
    <t>109 ч. 1</t>
  </si>
  <si>
    <t>109 ч. 2</t>
  </si>
  <si>
    <t>109 ч. 3</t>
  </si>
  <si>
    <t>111 ч. 1</t>
  </si>
  <si>
    <t>111 ч. 2</t>
  </si>
  <si>
    <t>111 ч. 3</t>
  </si>
  <si>
    <t>111 ч. 4</t>
  </si>
  <si>
    <t>112 ч. 1</t>
  </si>
  <si>
    <t>112 ч. 2</t>
  </si>
  <si>
    <t>114 ч. 1</t>
  </si>
  <si>
    <t>114 ч. 2</t>
  </si>
  <si>
    <t>115 ч. 2</t>
  </si>
  <si>
    <t>116 ч. 2</t>
  </si>
  <si>
    <t>117 ч. 1</t>
  </si>
  <si>
    <t>117 ч. 2</t>
  </si>
  <si>
    <t>118 ч. 1</t>
  </si>
  <si>
    <t>118 ч. 2</t>
  </si>
  <si>
    <t>119 ч. 2</t>
  </si>
  <si>
    <t>120 ч. 1</t>
  </si>
  <si>
    <t>120 ч. 2</t>
  </si>
  <si>
    <t>121 ч. 1</t>
  </si>
  <si>
    <t>121 ч. 2</t>
  </si>
  <si>
    <t>122 ч. 1</t>
  </si>
  <si>
    <t>122 ч. 2</t>
  </si>
  <si>
    <t>122 ч. 3</t>
  </si>
  <si>
    <t>122 ч. 4</t>
  </si>
  <si>
    <t>123 ч. 1</t>
  </si>
  <si>
    <t>123 ч. 3</t>
  </si>
  <si>
    <t>124 ч. 1</t>
  </si>
  <si>
    <t>124 ч. 2</t>
  </si>
  <si>
    <t>126 ч. 1</t>
  </si>
  <si>
    <t>126 ч. 2</t>
  </si>
  <si>
    <t>126 ч. 3</t>
  </si>
  <si>
    <t>127 ч. 1</t>
  </si>
  <si>
    <t>127 ч. 2</t>
  </si>
  <si>
    <t>127 ч. 3</t>
  </si>
  <si>
    <t>127.1 ч. 1</t>
  </si>
  <si>
    <t>127.1 ч. 2</t>
  </si>
  <si>
    <t>127.1 ч. 3</t>
  </si>
  <si>
    <t>127.2 ч. 1</t>
  </si>
  <si>
    <t>127.2 ч. 2</t>
  </si>
  <si>
    <t>127.2 ч. 3</t>
  </si>
  <si>
    <t>128 ч. 1</t>
  </si>
  <si>
    <t>128 ч. 2</t>
  </si>
  <si>
    <t>128.1 ч. 1</t>
  </si>
  <si>
    <t>128.1 ч. 2</t>
  </si>
  <si>
    <t>128.1 ч. 3</t>
  </si>
  <si>
    <t>128.1 ч. 4</t>
  </si>
  <si>
    <t>128.1 ч. 5</t>
  </si>
  <si>
    <t>131 ч. 1</t>
  </si>
  <si>
    <t>131 ч. 2</t>
  </si>
  <si>
    <t>131 ч. 3</t>
  </si>
  <si>
    <t>131 ч. 5</t>
  </si>
  <si>
    <t>132 ч. 1</t>
  </si>
  <si>
    <t>132 ч. 2</t>
  </si>
  <si>
    <t>132 ч. 3</t>
  </si>
  <si>
    <t>132 ч. 4</t>
  </si>
  <si>
    <t>132 ч. 5</t>
  </si>
  <si>
    <t>133 ч. 2</t>
  </si>
  <si>
    <t>136 ч. 1</t>
  </si>
  <si>
    <t>137 ч. 1</t>
  </si>
  <si>
    <t>137 ч. 2</t>
  </si>
  <si>
    <t>137 ч. 3</t>
  </si>
  <si>
    <t>138 ч. 1</t>
  </si>
  <si>
    <t>138 ч. 2</t>
  </si>
  <si>
    <t>138.1</t>
  </si>
  <si>
    <t>139 ч. 1</t>
  </si>
  <si>
    <t>139 ч. 2</t>
  </si>
  <si>
    <t>139 ч. 3</t>
  </si>
  <si>
    <t>141 ч. 2</t>
  </si>
  <si>
    <t>141.1 ч. 1</t>
  </si>
  <si>
    <t>141.1 ч. 2</t>
  </si>
  <si>
    <t>143 ч. 1</t>
  </si>
  <si>
    <t>143 ч. 2</t>
  </si>
  <si>
    <t>143 ч. 3</t>
  </si>
  <si>
    <t>144 ч. 1</t>
  </si>
  <si>
    <t>144 ч. 2</t>
  </si>
  <si>
    <t>144 ч. 3</t>
  </si>
  <si>
    <t>146 ч. 1</t>
  </si>
  <si>
    <t>146 ч. 2</t>
  </si>
  <si>
    <t>146 ч. 3</t>
  </si>
  <si>
    <t>147 ч. 1</t>
  </si>
  <si>
    <t>147 ч. 2</t>
  </si>
  <si>
    <t>148 ч. 1</t>
  </si>
  <si>
    <t>148 ч. 2</t>
  </si>
  <si>
    <t>148 ч. 3</t>
  </si>
  <si>
    <t>148 ч. 4</t>
  </si>
  <si>
    <t>150 ч. 1</t>
  </si>
  <si>
    <t>150 ч. 2</t>
  </si>
  <si>
    <t>150 ч. 3</t>
  </si>
  <si>
    <t>150 ч. 4</t>
  </si>
  <si>
    <t>151 ч. 1</t>
  </si>
  <si>
    <t>151 ч. 2</t>
  </si>
  <si>
    <t>151 ч. 3</t>
  </si>
  <si>
    <t>151.1</t>
  </si>
  <si>
    <t>157 ч. 1</t>
  </si>
  <si>
    <t>157 ч. 2</t>
  </si>
  <si>
    <t>158 ч. 1</t>
  </si>
  <si>
    <t>158 ч. 2</t>
  </si>
  <si>
    <t>158 ч. 3</t>
  </si>
  <si>
    <t>158 ч. 4</t>
  </si>
  <si>
    <t>158.1</t>
  </si>
  <si>
    <t>159 ч. 1</t>
  </si>
  <si>
    <t>159 ч. 2</t>
  </si>
  <si>
    <t>159 ч. 3</t>
  </si>
  <si>
    <t>159 ч. 4</t>
  </si>
  <si>
    <t>159 ч. 5</t>
  </si>
  <si>
    <t>159 ч. 6</t>
  </si>
  <si>
    <t>159 ч. 7</t>
  </si>
  <si>
    <t>159.1 ч. 1</t>
  </si>
  <si>
    <t>159.1 ч. 2</t>
  </si>
  <si>
    <t>159.1 ч. 3</t>
  </si>
  <si>
    <t>159.1 ч. 4</t>
  </si>
  <si>
    <t>159.2 ч. 1</t>
  </si>
  <si>
    <t>159.2 ч. 2</t>
  </si>
  <si>
    <t>159.2 ч. 3</t>
  </si>
  <si>
    <t>159.2 ч. 4</t>
  </si>
  <si>
    <t>159.3 ч. 1</t>
  </si>
  <si>
    <t>159.3 ч. 2</t>
  </si>
  <si>
    <t>159.3 ч. 3</t>
  </si>
  <si>
    <t>159.3 ч. 4</t>
  </si>
  <si>
    <t>159.5 ч. 1</t>
  </si>
  <si>
    <t>159.5 ч. 2</t>
  </si>
  <si>
    <t>159.5 ч. 3</t>
  </si>
  <si>
    <t>159.5 ч. 4</t>
  </si>
  <si>
    <t>159.6 ч. 1</t>
  </si>
  <si>
    <t>159.6 ч. 2</t>
  </si>
  <si>
    <t>159.6 ч. 3</t>
  </si>
  <si>
    <t>159.6 ч. 4</t>
  </si>
  <si>
    <t>160 ч. 1</t>
  </si>
  <si>
    <t>160 ч. 2</t>
  </si>
  <si>
    <t>160 ч. 3</t>
  </si>
  <si>
    <t>160 ч. 4</t>
  </si>
  <si>
    <t>161 ч. 1</t>
  </si>
  <si>
    <t>161 ч. 2</t>
  </si>
  <si>
    <t>161 ч. 3</t>
  </si>
  <si>
    <t>162 ч. 1</t>
  </si>
  <si>
    <t>162 ч. 2</t>
  </si>
  <si>
    <t>162 ч. 3</t>
  </si>
  <si>
    <t>162 ч. 4</t>
  </si>
  <si>
    <t>163 ч. 1</t>
  </si>
  <si>
    <t>163 ч. 2</t>
  </si>
  <si>
    <t>163 ч. 3</t>
  </si>
  <si>
    <t>164 ч. 1</t>
  </si>
  <si>
    <t>164 ч. 2</t>
  </si>
  <si>
    <t>166 ч. 1</t>
  </si>
  <si>
    <t>166 ч. 2</t>
  </si>
  <si>
    <t>166 ч. 3</t>
  </si>
  <si>
    <t>166 ч. 4</t>
  </si>
  <si>
    <t>167 ч. 1</t>
  </si>
  <si>
    <t>167 ч. 2</t>
  </si>
  <si>
    <t>169 ч. 1</t>
  </si>
  <si>
    <t>169 ч. 2</t>
  </si>
  <si>
    <t>170.1 ч. 1</t>
  </si>
  <si>
    <t>170.1 ч. 2</t>
  </si>
  <si>
    <t>170.1 ч. 3</t>
  </si>
  <si>
    <t>170.2 ч. 1</t>
  </si>
  <si>
    <t>170.2 ч. 2</t>
  </si>
  <si>
    <t>171 ч. 2</t>
  </si>
  <si>
    <t>171.1 ч. 1</t>
  </si>
  <si>
    <t>171.1 ч. 1.1</t>
  </si>
  <si>
    <t>171.1 ч. 2</t>
  </si>
  <si>
    <t>171.1 ч. 3</t>
  </si>
  <si>
    <t>171.1 ч. 4</t>
  </si>
  <si>
    <t>171.1 ч. 5</t>
  </si>
  <si>
    <t>171.1 ч. 6</t>
  </si>
  <si>
    <t>171.2 ч. 1</t>
  </si>
  <si>
    <t>171.2 ч. 2</t>
  </si>
  <si>
    <t>171.2 ч. 3</t>
  </si>
  <si>
    <t>172 ч. 1</t>
  </si>
  <si>
    <t>172 ч. 2</t>
  </si>
  <si>
    <t>172.2 ч. 1</t>
  </si>
  <si>
    <t xml:space="preserve">172.2 ч. 2 </t>
  </si>
  <si>
    <t>173.1 ч. 1</t>
  </si>
  <si>
    <t>173.1 ч. 2</t>
  </si>
  <si>
    <t>173.2 ч. 1</t>
  </si>
  <si>
    <t>173.2 ч. 2</t>
  </si>
  <si>
    <t>174 ч. 1</t>
  </si>
  <si>
    <t>174 ч. 2</t>
  </si>
  <si>
    <t>174 ч. 3</t>
  </si>
  <si>
    <t>174 ч. 4</t>
  </si>
  <si>
    <t>174.1 ч. 3</t>
  </si>
  <si>
    <t>174.1 ч. 4</t>
  </si>
  <si>
    <t>175 ч. 1</t>
  </si>
  <si>
    <t>175 ч. 2</t>
  </si>
  <si>
    <t>175 ч. 3</t>
  </si>
  <si>
    <t>176 ч. 1</t>
  </si>
  <si>
    <t>176 ч. 2</t>
  </si>
  <si>
    <t>178 ч. 1</t>
  </si>
  <si>
    <t>178 ч. 2</t>
  </si>
  <si>
    <t>178 ч. 3</t>
  </si>
  <si>
    <t>179 ч. 1</t>
  </si>
  <si>
    <t>179 ч. 2</t>
  </si>
  <si>
    <t>180 ч. 1</t>
  </si>
  <si>
    <t>180 ч. 2</t>
  </si>
  <si>
    <t>180 ч. 3</t>
  </si>
  <si>
    <t>180 ч. 4</t>
  </si>
  <si>
    <t>181 ч. 1</t>
  </si>
  <si>
    <t>181 ч. 2</t>
  </si>
  <si>
    <t>183 ч. 1</t>
  </si>
  <si>
    <t>183 ч. 2</t>
  </si>
  <si>
    <t>183 ч. 3</t>
  </si>
  <si>
    <t>183 ч. 4</t>
  </si>
  <si>
    <t>184 ч. 1</t>
  </si>
  <si>
    <t>184 ч. 2</t>
  </si>
  <si>
    <t>184 ч. 3</t>
  </si>
  <si>
    <t>184 ч. 4</t>
  </si>
  <si>
    <t>184 ч. 5</t>
  </si>
  <si>
    <t>185 ч. 1</t>
  </si>
  <si>
    <t>185 ч. 2</t>
  </si>
  <si>
    <t>185 ч. 3</t>
  </si>
  <si>
    <t>185.1</t>
  </si>
  <si>
    <t>185.2 ч. 1</t>
  </si>
  <si>
    <t>185.2 ч. 2</t>
  </si>
  <si>
    <t>185.2 ч. 3</t>
  </si>
  <si>
    <t>185.3 ч. 1</t>
  </si>
  <si>
    <t>185.3 ч. 2</t>
  </si>
  <si>
    <t>185.4 ч. 1</t>
  </si>
  <si>
    <t>185.4 ч. 2</t>
  </si>
  <si>
    <t>185.5 ч. 1</t>
  </si>
  <si>
    <t>185.5 ч. 2</t>
  </si>
  <si>
    <t>185.6 ч. 1</t>
  </si>
  <si>
    <t>185.6 ч. 2</t>
  </si>
  <si>
    <t>186 ч. 1</t>
  </si>
  <si>
    <t>186 ч. 2</t>
  </si>
  <si>
    <t>186 ч. 3</t>
  </si>
  <si>
    <t>187 ч. 1</t>
  </si>
  <si>
    <t>187 ч. 2</t>
  </si>
  <si>
    <t>189 ч. 1</t>
  </si>
  <si>
    <t>189 ч. 2</t>
  </si>
  <si>
    <t>189 ч. 3</t>
  </si>
  <si>
    <t>191 ч. 1</t>
  </si>
  <si>
    <t>191 ч. 2</t>
  </si>
  <si>
    <t>191.1 ч. 1</t>
  </si>
  <si>
    <t>191.1 ч. 2</t>
  </si>
  <si>
    <t>191.1 ч. 3</t>
  </si>
  <si>
    <t>193.1 ч. 1</t>
  </si>
  <si>
    <t>193.1 ч. 2</t>
  </si>
  <si>
    <t>193.1 ч. 3</t>
  </si>
  <si>
    <t>194 ч. 1</t>
  </si>
  <si>
    <t>194 ч. 2</t>
  </si>
  <si>
    <t>194 ч. 3</t>
  </si>
  <si>
    <t>194 ч. 4</t>
  </si>
  <si>
    <t>195 ч. 1</t>
  </si>
  <si>
    <t>195 ч. 2</t>
  </si>
  <si>
    <t>195 ч. 3</t>
  </si>
  <si>
    <t>198 ч. 2</t>
  </si>
  <si>
    <t>199.1 ч. 2</t>
  </si>
  <si>
    <t>200.1 ч. 1</t>
  </si>
  <si>
    <t>200.1 ч. 2</t>
  </si>
  <si>
    <t>200.2 ч. 1</t>
  </si>
  <si>
    <t>200.2 ч. 2</t>
  </si>
  <si>
    <t>200.2 ч. 3</t>
  </si>
  <si>
    <t>200.3 ч. 1</t>
  </si>
  <si>
    <t>200.3 ч. 2</t>
  </si>
  <si>
    <t>201 ч. 1</t>
  </si>
  <si>
    <t>201 ч. 2</t>
  </si>
  <si>
    <t>202 ч. 1</t>
  </si>
  <si>
    <t>202 ч. 2</t>
  </si>
  <si>
    <t>203 ч. 1</t>
  </si>
  <si>
    <t>203 ч. 2</t>
  </si>
  <si>
    <t xml:space="preserve">204 ч. 5 </t>
  </si>
  <si>
    <t>204 ч. 6</t>
  </si>
  <si>
    <t>204 ч. 7</t>
  </si>
  <si>
    <t>204 ч. 8</t>
  </si>
  <si>
    <t>204.1 ч. 1</t>
  </si>
  <si>
    <t>204.1 ч. 2</t>
  </si>
  <si>
    <t>204.1 ч. 3</t>
  </si>
  <si>
    <t>204.1 ч. 4</t>
  </si>
  <si>
    <t>204.2 ч. 1</t>
  </si>
  <si>
    <t>204.2 ч. 2</t>
  </si>
  <si>
    <t>205 ч. 1</t>
  </si>
  <si>
    <t>205 ч. 2</t>
  </si>
  <si>
    <t>205 ч. 3</t>
  </si>
  <si>
    <t>205.1 ч. 1</t>
  </si>
  <si>
    <t>205.1 ч. 2</t>
  </si>
  <si>
    <t>205.1 ч. 3</t>
  </si>
  <si>
    <t>205.1 ч. 4</t>
  </si>
  <si>
    <t>205.2 ч. 1</t>
  </si>
  <si>
    <t>205.2 ч. 2</t>
  </si>
  <si>
    <t>205.3</t>
  </si>
  <si>
    <t>205.4 ч. 1</t>
  </si>
  <si>
    <t>205.4 ч. 2</t>
  </si>
  <si>
    <t>205.5 ч. 1</t>
  </si>
  <si>
    <t>205.5 ч. 2</t>
  </si>
  <si>
    <t>205.6</t>
  </si>
  <si>
    <t>206 ч. 1</t>
  </si>
  <si>
    <t>206 ч. 2</t>
  </si>
  <si>
    <t>206 ч. 3</t>
  </si>
  <si>
    <t>206 ч. 4</t>
  </si>
  <si>
    <t>208 ч. 1</t>
  </si>
  <si>
    <t>208 ч. 2</t>
  </si>
  <si>
    <t>209 ч. 1</t>
  </si>
  <si>
    <t>209 ч. 2</t>
  </si>
  <si>
    <t>209 ч. 3</t>
  </si>
  <si>
    <t>210 ч. 1</t>
  </si>
  <si>
    <t>210 ч. 2</t>
  </si>
  <si>
    <t>210 ч. 3</t>
  </si>
  <si>
    <t>210 ч. 4</t>
  </si>
  <si>
    <t>211 ч. 1</t>
  </si>
  <si>
    <t>211 ч. 2</t>
  </si>
  <si>
    <t>211 ч. 3</t>
  </si>
  <si>
    <t>211 ч. 4</t>
  </si>
  <si>
    <t>212 ч. 1</t>
  </si>
  <si>
    <t>212 ч. 1.1</t>
  </si>
  <si>
    <t>212 ч. 2</t>
  </si>
  <si>
    <t>212 ч. 3</t>
  </si>
  <si>
    <t>212 ч. 4</t>
  </si>
  <si>
    <t>212.1</t>
  </si>
  <si>
    <t>213 ч. 2</t>
  </si>
  <si>
    <t>214 ч. 2</t>
  </si>
  <si>
    <t>215 ч. 1</t>
  </si>
  <si>
    <t>215 ч. 2</t>
  </si>
  <si>
    <t>215 ч. 3</t>
  </si>
  <si>
    <t>215.1 ч. 1</t>
  </si>
  <si>
    <t>215.1 ч. 2</t>
  </si>
  <si>
    <t>215.2 ч. 1</t>
  </si>
  <si>
    <t>215.2 ч. 2</t>
  </si>
  <si>
    <t>215.2 ч. 3</t>
  </si>
  <si>
    <t>215.3 ч. 1</t>
  </si>
  <si>
    <t>215.3 ч. 2</t>
  </si>
  <si>
    <t>215.3 ч. 3</t>
  </si>
  <si>
    <t>215.4 ч. 1</t>
  </si>
  <si>
    <t>215.4 ч. 2</t>
  </si>
  <si>
    <t>216 ч. 1</t>
  </si>
  <si>
    <t>216 ч. 2</t>
  </si>
  <si>
    <t>216 ч. 3</t>
  </si>
  <si>
    <t>217 ч. 1</t>
  </si>
  <si>
    <t>217 ч. 2</t>
  </si>
  <si>
    <t>217 ч. 3</t>
  </si>
  <si>
    <t>217.1 ч. 1</t>
  </si>
  <si>
    <t>217.1 ч. 2</t>
  </si>
  <si>
    <t>217.1 ч. 3</t>
  </si>
  <si>
    <t>217.2 ч. 1</t>
  </si>
  <si>
    <t>217.2 ч. 2</t>
  </si>
  <si>
    <t>217.2 ч. 3</t>
  </si>
  <si>
    <t>219 ч. 1</t>
  </si>
  <si>
    <t>219 ч. 2</t>
  </si>
  <si>
    <t>219 ч. 3</t>
  </si>
  <si>
    <t>220 ч. 1</t>
  </si>
  <si>
    <t>220 ч. 2</t>
  </si>
  <si>
    <t>220 ч. 3</t>
  </si>
  <si>
    <t>221 ч. 1</t>
  </si>
  <si>
    <t>221 ч. 2</t>
  </si>
  <si>
    <t>221 ч. 3</t>
  </si>
  <si>
    <t>222 ч. 1</t>
  </si>
  <si>
    <t>222 ч. 2</t>
  </si>
  <si>
    <t>222 ч. 3</t>
  </si>
  <si>
    <t>222 ч. 4</t>
  </si>
  <si>
    <t>222.1 ч. 1</t>
  </si>
  <si>
    <t>222.1ч. 2</t>
  </si>
  <si>
    <t>222.1ч. 3</t>
  </si>
  <si>
    <t>223 ч. 1</t>
  </si>
  <si>
    <t>223 ч. 2</t>
  </si>
  <si>
    <t>223 ч. 3</t>
  </si>
  <si>
    <t>223 ч. 4</t>
  </si>
  <si>
    <t>223.1 ч. 1</t>
  </si>
  <si>
    <t>223.1 ч. 2</t>
  </si>
  <si>
    <t>223.1 ч. 3</t>
  </si>
  <si>
    <t>225 ч. 1</t>
  </si>
  <si>
    <t>225 ч. 2</t>
  </si>
  <si>
    <t>226 ч. 1</t>
  </si>
  <si>
    <t>226 ч. 2</t>
  </si>
  <si>
    <t>226 ч. 3</t>
  </si>
  <si>
    <t>226 ч. 4</t>
  </si>
  <si>
    <t>226.1 ч. 1</t>
  </si>
  <si>
    <t>226.1 ч. 2</t>
  </si>
  <si>
    <t>226.1 ч. 3</t>
  </si>
  <si>
    <t>227 ч. 1</t>
  </si>
  <si>
    <t>227 ч. 2</t>
  </si>
  <si>
    <t>227 ч. 3</t>
  </si>
  <si>
    <t>228 ч. 1</t>
  </si>
  <si>
    <t>228 ч. 2</t>
  </si>
  <si>
    <t>228.1 ч. 1</t>
  </si>
  <si>
    <t>228.1 ч. 2</t>
  </si>
  <si>
    <t>228.1 ч. 3</t>
  </si>
  <si>
    <t>228.2 ч. 1</t>
  </si>
  <si>
    <t>228.2 ч. 2</t>
  </si>
  <si>
    <t>229 ч. 1</t>
  </si>
  <si>
    <t>229 ч. 2</t>
  </si>
  <si>
    <t>229 ч. 3</t>
  </si>
  <si>
    <t>229.1 ч. 1</t>
  </si>
  <si>
    <t>229.1 ч. 2</t>
  </si>
  <si>
    <t>229.1 ч. 3</t>
  </si>
  <si>
    <t>229.1 ч. 4</t>
  </si>
  <si>
    <t>230 ч. 1</t>
  </si>
  <si>
    <t>230 ч. 2</t>
  </si>
  <si>
    <t>230 ч. 3</t>
  </si>
  <si>
    <t>230.1 ч. 1</t>
  </si>
  <si>
    <t>230.1 ч. 2</t>
  </si>
  <si>
    <t>230.1 ч. 3</t>
  </si>
  <si>
    <t>230.2 ч. 1</t>
  </si>
  <si>
    <t>230.2 ч. 2</t>
  </si>
  <si>
    <t>231 ч. 1</t>
  </si>
  <si>
    <t>231 ч. 2</t>
  </si>
  <si>
    <t>234 ч. 1</t>
  </si>
  <si>
    <t>234 ч. 2</t>
  </si>
  <si>
    <t>234 ч. 3</t>
  </si>
  <si>
    <t>234 ч. 4</t>
  </si>
  <si>
    <t>234.1 ч. 1</t>
  </si>
  <si>
    <t>234.1 ч. 2</t>
  </si>
  <si>
    <t>234.1 ч. 3</t>
  </si>
  <si>
    <t>235 ч. 1</t>
  </si>
  <si>
    <t>235 ч. 2</t>
  </si>
  <si>
    <t>235.1 ч. 1</t>
  </si>
  <si>
    <t>235.1 ч. 2</t>
  </si>
  <si>
    <t>237 ч. 1</t>
  </si>
  <si>
    <t>237 ч. 2</t>
  </si>
  <si>
    <t>238 ч. 1</t>
  </si>
  <si>
    <t>238 ч. 2</t>
  </si>
  <si>
    <t>238 ч. 3</t>
  </si>
  <si>
    <t>238.1 ч. 1</t>
  </si>
  <si>
    <t>239 ч. 1</t>
  </si>
  <si>
    <t>239 ч. 2</t>
  </si>
  <si>
    <t>239 ч. 3</t>
  </si>
  <si>
    <t>240 ч. 1</t>
  </si>
  <si>
    <t>240 ч. 2</t>
  </si>
  <si>
    <t>240 ч. 3</t>
  </si>
  <si>
    <t>240.1</t>
  </si>
  <si>
    <t>241 ч. 2</t>
  </si>
  <si>
    <t>241 ч. 3</t>
  </si>
  <si>
    <t>242.2  ч. 1</t>
  </si>
  <si>
    <t>242.2  ч. 2</t>
  </si>
  <si>
    <t>243 ч. 1</t>
  </si>
  <si>
    <t>243 ч. 2</t>
  </si>
  <si>
    <t>243.1</t>
  </si>
  <si>
    <t>243.2 ч. 1</t>
  </si>
  <si>
    <t>243.2 ч. 2</t>
  </si>
  <si>
    <t>243.2 ч. 3</t>
  </si>
  <si>
    <t>245 ч. 1</t>
  </si>
  <si>
    <t>245 ч. 2</t>
  </si>
  <si>
    <t>247 ч. 1</t>
  </si>
  <si>
    <t>247 ч. 2</t>
  </si>
  <si>
    <t>247 ч. 3</t>
  </si>
  <si>
    <t>248 ч. 1</t>
  </si>
  <si>
    <t>248 ч. 2</t>
  </si>
  <si>
    <t>249 ч. 1</t>
  </si>
  <si>
    <t>249 ч. 2</t>
  </si>
  <si>
    <t>250 ч. 1</t>
  </si>
  <si>
    <t>250 ч. 2</t>
  </si>
  <si>
    <t>250 ч. 3</t>
  </si>
  <si>
    <t>251 ч. 1</t>
  </si>
  <si>
    <t>251 ч. 2</t>
  </si>
  <si>
    <t>251 ч. 3</t>
  </si>
  <si>
    <t>252 ч. 1</t>
  </si>
  <si>
    <t>252 ч. 2</t>
  </si>
  <si>
    <t>252 ч. 3</t>
  </si>
  <si>
    <t>253 ч. 1</t>
  </si>
  <si>
    <t>253 ч. 2</t>
  </si>
  <si>
    <t>254 ч. 1</t>
  </si>
  <si>
    <t>254 ч. 2</t>
  </si>
  <si>
    <t>254 ч. 3</t>
  </si>
  <si>
    <t>256 ч. 1</t>
  </si>
  <si>
    <t>256 ч. 2</t>
  </si>
  <si>
    <t>256 ч. 3</t>
  </si>
  <si>
    <t>258 ч. 1</t>
  </si>
  <si>
    <t>258 ч. 2</t>
  </si>
  <si>
    <t>258.1 ч. 1</t>
  </si>
  <si>
    <t>258.1 ч. 2</t>
  </si>
  <si>
    <t>258.1 ч. 3</t>
  </si>
  <si>
    <t>260 ч. 1</t>
  </si>
  <si>
    <t>260 ч. 2</t>
  </si>
  <si>
    <t>260 ч. 3</t>
  </si>
  <si>
    <t>261 ч. 4</t>
  </si>
  <si>
    <t>263 ч. 1</t>
  </si>
  <si>
    <t>263 ч. 2</t>
  </si>
  <si>
    <t>263 ч. 3</t>
  </si>
  <si>
    <t>263.1 ч. 1</t>
  </si>
  <si>
    <t>263.1 ч. 2</t>
  </si>
  <si>
    <t>263.1 ч. 3</t>
  </si>
  <si>
    <t>264 ч. 4</t>
  </si>
  <si>
    <t>264 ч. 6</t>
  </si>
  <si>
    <t>266 ч. 1</t>
  </si>
  <si>
    <t>266 ч. 2</t>
  </si>
  <si>
    <t>266 ч. 3</t>
  </si>
  <si>
    <t>267 ч. 1</t>
  </si>
  <si>
    <t>267 ч. 2</t>
  </si>
  <si>
    <t>267 ч. 3</t>
  </si>
  <si>
    <t>268 ч. 1</t>
  </si>
  <si>
    <t>268 ч. 2</t>
  </si>
  <si>
    <t>268 ч. 3</t>
  </si>
  <si>
    <t>271.1 ч. 1</t>
  </si>
  <si>
    <t>271.1 ч. 2</t>
  </si>
  <si>
    <t>272 ч. 3</t>
  </si>
  <si>
    <t>272 ч. 4</t>
  </si>
  <si>
    <t>273 ч. 3</t>
  </si>
  <si>
    <t>280 ч. 1</t>
  </si>
  <si>
    <t>280 ч. 2</t>
  </si>
  <si>
    <t>280.1 ч. 1</t>
  </si>
  <si>
    <t>280.1 ч. 2</t>
  </si>
  <si>
    <t>281 ч. 1</t>
  </si>
  <si>
    <t>281 ч. 2</t>
  </si>
  <si>
    <t>281 ч. 3</t>
  </si>
  <si>
    <t>282 ч. 1</t>
  </si>
  <si>
    <t>282 ч. 2</t>
  </si>
  <si>
    <t>282.1 ч. 1</t>
  </si>
  <si>
    <t>282.1 ч. 1.1</t>
  </si>
  <si>
    <t>282.1 ч. 2</t>
  </si>
  <si>
    <t>282.1 ч. 3</t>
  </si>
  <si>
    <t>282.2 ч. 1</t>
  </si>
  <si>
    <t>282.2 ч. 1.1</t>
  </si>
  <si>
    <t>282.2 ч. 2</t>
  </si>
  <si>
    <t>282.2 ч. 3</t>
  </si>
  <si>
    <t>282.3 ч. 1</t>
  </si>
  <si>
    <t>282.3 ч. 2</t>
  </si>
  <si>
    <t>283 ч. 1</t>
  </si>
  <si>
    <t>283 ч. 2</t>
  </si>
  <si>
    <t>283.1 ч. 1</t>
  </si>
  <si>
    <t>283.1 ч. 2</t>
  </si>
  <si>
    <t>285 ч. 1</t>
  </si>
  <si>
    <t>285 ч. 2</t>
  </si>
  <si>
    <t>285 ч. 3</t>
  </si>
  <si>
    <t>285.1 ч. 1</t>
  </si>
  <si>
    <t>285.1 ч. 2</t>
  </si>
  <si>
    <t>285.2 ч. 1</t>
  </si>
  <si>
    <t>285.2 ч. 2</t>
  </si>
  <si>
    <t>285.3 ч. 1</t>
  </si>
  <si>
    <t>285.3 ч. 2</t>
  </si>
  <si>
    <t>285.3 ч. 3</t>
  </si>
  <si>
    <t>286 ч. 1</t>
  </si>
  <si>
    <t>286 ч. 2</t>
  </si>
  <si>
    <t>286 ч. 3</t>
  </si>
  <si>
    <t>286.1 ч. 1</t>
  </si>
  <si>
    <t>286.1 ч. 2</t>
  </si>
  <si>
    <t>287 ч. 1</t>
  </si>
  <si>
    <t>287 ч. 2</t>
  </si>
  <si>
    <t>287 ч. 3</t>
  </si>
  <si>
    <t xml:space="preserve">290 ч. 5 </t>
  </si>
  <si>
    <t xml:space="preserve">290 ч. 6 </t>
  </si>
  <si>
    <t xml:space="preserve">291 ч. 3 </t>
  </si>
  <si>
    <t xml:space="preserve">291 ч. 4 </t>
  </si>
  <si>
    <t xml:space="preserve">291 ч. 5 </t>
  </si>
  <si>
    <t>291.1 ч. 1</t>
  </si>
  <si>
    <t>291.1 ч. 2</t>
  </si>
  <si>
    <t>291.1 ч. 3</t>
  </si>
  <si>
    <t>291.1 ч. 4</t>
  </si>
  <si>
    <t>291.1 ч. 5</t>
  </si>
  <si>
    <t>291.2 ч. 1</t>
  </si>
  <si>
    <t>291.2 ч. 2</t>
  </si>
  <si>
    <t>292 ч. 2</t>
  </si>
  <si>
    <t>292.1 ч. 1</t>
  </si>
  <si>
    <t>292.1 ч. 2</t>
  </si>
  <si>
    <t>293 ч. 1</t>
  </si>
  <si>
    <t>293 ч. 1.1</t>
  </si>
  <si>
    <t>293 ч. 2</t>
  </si>
  <si>
    <t>293 ч. 3</t>
  </si>
  <si>
    <t>294 ч. 1</t>
  </si>
  <si>
    <t>294 ч. 2</t>
  </si>
  <si>
    <t>294 ч. 3</t>
  </si>
  <si>
    <t>296 ч. 1</t>
  </si>
  <si>
    <t>296 ч. 2</t>
  </si>
  <si>
    <t>296 ч. 3</t>
  </si>
  <si>
    <t>296 ч. 4</t>
  </si>
  <si>
    <t>297 ч. 1</t>
  </si>
  <si>
    <t>297 ч. 2</t>
  </si>
  <si>
    <t>298.1 ч. 1</t>
  </si>
  <si>
    <t>298.1 ч. 2</t>
  </si>
  <si>
    <t>298.1 ч. 3</t>
  </si>
  <si>
    <t>299 ч. 1</t>
  </si>
  <si>
    <t>299 ч. 2</t>
  </si>
  <si>
    <t>301 ч. 1</t>
  </si>
  <si>
    <t>301 ч. 2</t>
  </si>
  <si>
    <t>301 ч. 3</t>
  </si>
  <si>
    <t>302 ч. 1</t>
  </si>
  <si>
    <t>302 ч. 2</t>
  </si>
  <si>
    <t>303 ч. 2</t>
  </si>
  <si>
    <t>303 ч. 3</t>
  </si>
  <si>
    <t>303 ч. 4</t>
  </si>
  <si>
    <t>305 ч. 1</t>
  </si>
  <si>
    <t>305 ч. 2</t>
  </si>
  <si>
    <t>306 ч. 1</t>
  </si>
  <si>
    <t>306 ч. 2</t>
  </si>
  <si>
    <t>306 ч. 3</t>
  </si>
  <si>
    <t>307 ч. 1</t>
  </si>
  <si>
    <t>307 ч. 2</t>
  </si>
  <si>
    <t>309 ч. 1</t>
  </si>
  <si>
    <t>309 ч. 2</t>
  </si>
  <si>
    <t>309 ч. 3</t>
  </si>
  <si>
    <t>309 ч. 4</t>
  </si>
  <si>
    <t>311 ч. 1</t>
  </si>
  <si>
    <t>311 ч. 2</t>
  </si>
  <si>
    <t>312 ч. 1</t>
  </si>
  <si>
    <t>312 ч. 2</t>
  </si>
  <si>
    <t>313 ч. 1</t>
  </si>
  <si>
    <t>313 ч. 2</t>
  </si>
  <si>
    <t>313 ч. 3</t>
  </si>
  <si>
    <t>314 ч. 3</t>
  </si>
  <si>
    <t>318 ч. 1</t>
  </si>
  <si>
    <t>318 ч. 2</t>
  </si>
  <si>
    <t>320 ч. 1</t>
  </si>
  <si>
    <t>320 ч. 2</t>
  </si>
  <si>
    <t>321 ч. 1</t>
  </si>
  <si>
    <t>321 ч. 2</t>
  </si>
  <si>
    <t>321 ч. 3</t>
  </si>
  <si>
    <t>322 ч. 1</t>
  </si>
  <si>
    <t>322 ч. 2</t>
  </si>
  <si>
    <t>322.1 ч. 1</t>
  </si>
  <si>
    <t>322.1 ч. 2</t>
  </si>
  <si>
    <t>322.2</t>
  </si>
  <si>
    <t>322.3</t>
  </si>
  <si>
    <t>323 ч. 1</t>
  </si>
  <si>
    <t>323 ч. 2</t>
  </si>
  <si>
    <t>325 ч. 1</t>
  </si>
  <si>
    <t>325 ч. 2</t>
  </si>
  <si>
    <t xml:space="preserve"> 325 ч. 3</t>
  </si>
  <si>
    <t>325.1 ч. 1</t>
  </si>
  <si>
    <t>325.1 ч. 2</t>
  </si>
  <si>
    <t>326 ч. 1</t>
  </si>
  <si>
    <t>326 ч. 2</t>
  </si>
  <si>
    <t>327 ч. 1</t>
  </si>
  <si>
    <t>327 ч. 2</t>
  </si>
  <si>
    <t>327 ч. 3</t>
  </si>
  <si>
    <t>327.1 ч. 1</t>
  </si>
  <si>
    <t>327.1 ч. 2</t>
  </si>
  <si>
    <t>327.2 ч. 1</t>
  </si>
  <si>
    <t>327.2 ч. 2</t>
  </si>
  <si>
    <t>327.2 ч. 3</t>
  </si>
  <si>
    <t>328 ч. 1</t>
  </si>
  <si>
    <t>328 ч. 2</t>
  </si>
  <si>
    <t>330 ч. 1</t>
  </si>
  <si>
    <t>330 ч. 2</t>
  </si>
  <si>
    <t>330.2</t>
  </si>
  <si>
    <t>353 ч. 1</t>
  </si>
  <si>
    <t>353 ч. 2</t>
  </si>
  <si>
    <t>354 ч. 1</t>
  </si>
  <si>
    <t>354 ч. 2</t>
  </si>
  <si>
    <t>354.1 ч. 1</t>
  </si>
  <si>
    <t>354.1 ч. 2</t>
  </si>
  <si>
    <t>354.1 ч. 3</t>
  </si>
  <si>
    <t>356 ч. 1</t>
  </si>
  <si>
    <t>356 ч. 2</t>
  </si>
  <si>
    <t>359 ч. 1</t>
  </si>
  <si>
    <t>359 ч. 2</t>
  </si>
  <si>
    <t>359 ч. 3</t>
  </si>
  <si>
    <t>360 ч. 1</t>
  </si>
  <si>
    <t>361 ч. 1</t>
  </si>
  <si>
    <t>361 ч. 2</t>
  </si>
  <si>
    <t>361 ч. 3</t>
  </si>
  <si>
    <t>в группе</t>
  </si>
  <si>
    <t xml:space="preserve"> алкогольного </t>
  </si>
  <si>
    <t xml:space="preserve">наркотического </t>
  </si>
  <si>
    <t xml:space="preserve"> психотропных веществ</t>
  </si>
  <si>
    <t xml:space="preserve"> сильнодействующих веществ</t>
  </si>
  <si>
    <t>новых потенциально опасных психоактивных веществ</t>
  </si>
  <si>
    <t>иное опьянение</t>
  </si>
  <si>
    <t xml:space="preserve">всего </t>
  </si>
  <si>
    <t xml:space="preserve">две судимости </t>
  </si>
  <si>
    <t>Из гр. 12 имели</t>
  </si>
  <si>
    <t xml:space="preserve">три и более судимости </t>
  </si>
  <si>
    <t xml:space="preserve">только за неосторожные преступления </t>
  </si>
  <si>
    <t xml:space="preserve">только к мерам, 
не связанным с лишением свободы </t>
  </si>
  <si>
    <t>особо тяжкие</t>
  </si>
  <si>
    <t xml:space="preserve">тяжкие </t>
  </si>
  <si>
    <t>средней тяжести</t>
  </si>
  <si>
    <t xml:space="preserve">небольшой тяжести </t>
  </si>
  <si>
    <t xml:space="preserve"> отбыли полностью </t>
  </si>
  <si>
    <t>при рецидиве</t>
  </si>
  <si>
    <t>при опасном рецидиве</t>
  </si>
  <si>
    <t>при особо опасном рецидиве</t>
  </si>
  <si>
    <t>судимости сняты и погашены</t>
  </si>
  <si>
    <t>освобождались от уголовной ответственности 
(наказания) по нереабилитирующим основаниям</t>
  </si>
  <si>
    <t>в том числе организованной</t>
  </si>
  <si>
    <t xml:space="preserve"> досрочно </t>
  </si>
  <si>
    <t>с заменой более 
мягким видом</t>
  </si>
  <si>
    <t>всего</t>
  </si>
  <si>
    <t>лишение свободы включая отсрочку исполнения приговора</t>
  </si>
  <si>
    <t>условное осуждение к лишению свободы</t>
  </si>
  <si>
    <t xml:space="preserve"> Из 
гр. 12</t>
  </si>
  <si>
    <t>Из гр. 23</t>
  </si>
  <si>
    <t>В том числе из гр. 26 не отбыли</t>
  </si>
  <si>
    <t>299 ч. 3</t>
  </si>
  <si>
    <r>
      <t xml:space="preserve">Наименование отчитывающейся
 организации                     </t>
    </r>
    <r>
      <rPr>
        <sz val="8"/>
        <color indexed="30"/>
        <rFont val="Times New Roman"/>
        <family val="1"/>
      </rPr>
      <t xml:space="preserve">                    </t>
    </r>
  </si>
  <si>
    <t>Текущая дата печати:</t>
  </si>
  <si>
    <t>Воинские преступления</t>
  </si>
  <si>
    <t xml:space="preserve"> 327.1 ч.6</t>
  </si>
  <si>
    <t xml:space="preserve"> 327.1 ч.5</t>
  </si>
  <si>
    <t>327.1 ч. 4</t>
  </si>
  <si>
    <t xml:space="preserve">327.1 ч. 3 </t>
  </si>
  <si>
    <t>285.4 ч. 2</t>
  </si>
  <si>
    <t>285.4 ч. 1</t>
  </si>
  <si>
    <t>274.1 ч. 5</t>
  </si>
  <si>
    <t>274.1 ч. 4</t>
  </si>
  <si>
    <t>274.1 ч. 3</t>
  </si>
  <si>
    <t>274.1 ч. 2</t>
  </si>
  <si>
    <t>274.1 ч. 1</t>
  </si>
  <si>
    <t>267.1</t>
  </si>
  <si>
    <t>232 ч. 3</t>
  </si>
  <si>
    <t>232 ч. 2</t>
  </si>
  <si>
    <t>232 ч. 1</t>
  </si>
  <si>
    <t>207 ч. 4</t>
  </si>
  <si>
    <t>207 ч. 3</t>
  </si>
  <si>
    <t>207 ч. 2</t>
  </si>
  <si>
    <t>207 ч. 1</t>
  </si>
  <si>
    <t>205.1 ч. 1.1</t>
  </si>
  <si>
    <t>201.1 ч. 2</t>
  </si>
  <si>
    <t>201.1 ч. 1</t>
  </si>
  <si>
    <t>200.5 ч. 6</t>
  </si>
  <si>
    <t>200.5 ч. 5</t>
  </si>
  <si>
    <t>200.5 ч. 4</t>
  </si>
  <si>
    <t>200.5 ч. 3</t>
  </si>
  <si>
    <t>200.5 ч. 2</t>
  </si>
  <si>
    <t>200.5 ч. 1</t>
  </si>
  <si>
    <t>200.4 ч. 2</t>
  </si>
  <si>
    <t>200.4 ч. 1</t>
  </si>
  <si>
    <t>199.4 ч.2</t>
  </si>
  <si>
    <t xml:space="preserve">199.4 ч.1 </t>
  </si>
  <si>
    <t xml:space="preserve">199.3 ч.2 </t>
  </si>
  <si>
    <t xml:space="preserve">199.3 ч.1 </t>
  </si>
  <si>
    <t xml:space="preserve">199.2 ч.2  </t>
  </si>
  <si>
    <t>171.4</t>
  </si>
  <si>
    <t xml:space="preserve">171.3 ч.2 </t>
  </si>
  <si>
    <t xml:space="preserve">171.3 ч.1 </t>
  </si>
  <si>
    <t>171 ч. 1</t>
  </si>
  <si>
    <t>151.2 ч.2</t>
  </si>
  <si>
    <t xml:space="preserve">151.2 ч.1 </t>
  </si>
  <si>
    <t>142.2 ч. 3</t>
  </si>
  <si>
    <t>110.2 ч. 2</t>
  </si>
  <si>
    <t>110.2 ч. 1</t>
  </si>
  <si>
    <t>110.1 ч. 6</t>
  </si>
  <si>
    <t>110.1 ч. 5</t>
  </si>
  <si>
    <t>110.1 ч. 4</t>
  </si>
  <si>
    <t>110.1 ч. 3</t>
  </si>
  <si>
    <t>110.1 ч. 2</t>
  </si>
  <si>
    <t>110.1 ч. 1</t>
  </si>
  <si>
    <t>110 ч.2</t>
  </si>
  <si>
    <t xml:space="preserve">условное осуждение к иным мерам </t>
  </si>
  <si>
    <t xml:space="preserve">исправительные работы </t>
  </si>
  <si>
    <t>в том числе условно-досрочно</t>
  </si>
  <si>
    <t>осужденные имели только судимости за преступления, совершенные позднее, чем по текущему обвинению</t>
  </si>
  <si>
    <t>впервые совершили два и более преступлений</t>
  </si>
  <si>
    <t>совершили преступления 
в административных центрах субъектов РФ</t>
  </si>
  <si>
    <t>совершили преступления в сельской местности</t>
  </si>
  <si>
    <t>Осужденным изменена судом категория тяжести преступлений 
(из гр.1)</t>
  </si>
  <si>
    <t>Обвинительный приговор вынесен лицу заочно 
по текущему обвинению</t>
  </si>
  <si>
    <t>Осужденные имели неснятые и непогашенные судимости на момент совершения преступления</t>
  </si>
  <si>
    <t>Форма № 11.2</t>
  </si>
  <si>
    <t>Отчет о характеристике преступления, его рецидива и повторности по числу осужденных по всем составам преступлений Уголовного кодекса Российской Федерации</t>
  </si>
  <si>
    <t>144.1</t>
  </si>
  <si>
    <t>215.3 ч. 4</t>
  </si>
  <si>
    <t>215.3 ч. 5</t>
  </si>
  <si>
    <t>253 ч. 3</t>
  </si>
  <si>
    <t>258.1 ч. 1.1</t>
  </si>
  <si>
    <t>258.1 ч. 2.1</t>
  </si>
  <si>
    <t>258.1 ч. 3.1</t>
  </si>
  <si>
    <t>315 ч. 1</t>
  </si>
  <si>
    <t>Всего по составам УК РФ</t>
  </si>
  <si>
    <t>110 ч. 1, 
(включая ст. 110 старой редакции)</t>
  </si>
  <si>
    <t>115 ч. 1 
(включая ст. 115 в старой редакции)</t>
  </si>
  <si>
    <t>116 ч. 1 
(включая ст. 116 в старой редакции)</t>
  </si>
  <si>
    <t>118 ч. 3 
(утратила силу - ФЗ от 08.12.2003 № 162-ФЗ)</t>
  </si>
  <si>
    <t>118 ч. 4 
(утратила силу - ФЗ от 08.12.2003 № 162-ФЗ)</t>
  </si>
  <si>
    <t>119 ч. 1 
(включая ст. 119 в старой редакции)</t>
  </si>
  <si>
    <t>123 ч. 2 
(утратила силу - ФЗ от 08.12.2003 № 162-ФЗ)</t>
  </si>
  <si>
    <t>129 ч. 1 
(утратила силу - ФЗ от 07.12.2011 № 420-ФЗ)</t>
  </si>
  <si>
    <t>129 ч. 2 
(утратила силу - ФЗ от 07.12.2011 № 420-ФЗ)</t>
  </si>
  <si>
    <t>129 ч. 3 
(утратила силу - ФЗ от 07.12.2011 № 420-ФЗ)</t>
  </si>
  <si>
    <t>130 ч. 1 
(утратила силу - ФЗ от 07.12.2011 № 420-ФЗ)</t>
  </si>
  <si>
    <t>130 ч. 2 
(утратила силу - ФЗ от 07.12.2011 № 420-ФЗ)</t>
  </si>
  <si>
    <t>131 ч. 4 
(в редакции ФЗ от 27.12.2009 № 377-ФЗ)</t>
  </si>
  <si>
    <t>133 ч. 1 
(включая ст. 133 в старой редакции 
до ФЗ от 29.02.2012 № 14-ФЗ)</t>
  </si>
  <si>
    <t>134 ч. 1 
(в старой редакции до ФЗ 
от 29.02.2012 № 14-ФЗ)</t>
  </si>
  <si>
    <t>134 ч. 2 
(в старой редакции до ФЗ 
от 29.02.2012 № 14-ФЗ)</t>
  </si>
  <si>
    <t>134 ч. 3 
(в старой редакции до ФЗ 
от 29.02.2012 № 14-ФЗ)</t>
  </si>
  <si>
    <t>134 ч. 4 
(в старой редакции до ФЗ 
от 29.02.2012 № 14-ФЗ)</t>
  </si>
  <si>
    <t>134 ч. 1 
(в редакции ФЗ 
от 29.02.2012 № 14-ФЗ)</t>
  </si>
  <si>
    <t>134 ч. 2 
(в редакции ФЗ от 29.02.2012 № 14-ФЗ)</t>
  </si>
  <si>
    <t>134 ч. 3 
(в редакции ФЗ от 29.02.2012 № 14-ФЗ)</t>
  </si>
  <si>
    <t>134 ч. 4 
(в редакции ФЗ от 29.02.2012 № 14-ФЗ)</t>
  </si>
  <si>
    <t>134 ч. 5 
(в редакции ФЗ от 29.02.2012 № 14-ФЗ)</t>
  </si>
  <si>
    <t>134 ч. 6 
(в редакции ФЗ от 29.02.2012 № 14-ФЗ)</t>
  </si>
  <si>
    <t>135 ч. 1 
(в старой редакции до ФЗ 
от 29.02.2012 № 14-ФЗ)</t>
  </si>
  <si>
    <t>135 ч. 2 
(в старой редакции до ФЗ 
от 29.02.2012 № 14-ФЗ)</t>
  </si>
  <si>
    <t>135 ч. 3 
(в старой редакции до ФЗ 
от 29.02.2012 № 14-ФЗ)</t>
  </si>
  <si>
    <t>135 ч. 4 
(в старой редакции до ФЗ 
от 29.02.2012 № 14-ФЗ)</t>
  </si>
  <si>
    <t>135 ч. 1 
(в редакции ФЗ от 29.02.2012 № 14-ФЗ)</t>
  </si>
  <si>
    <t>135 ч. 2 
(в редакции ФЗ от 29.02.2012 № 14-ФЗ)</t>
  </si>
  <si>
    <t>135 ч. 3 
(в редакции ФЗ от 29.02.2012 № 14-ФЗ)</t>
  </si>
  <si>
    <t>135 ч. 4 
(в редакции ФЗ от 29.02.2012 № 14-ФЗ)</t>
  </si>
  <si>
    <t>135 ч. 5 
(в редакции ФЗ от 29.02.2012 № 14-ФЗ)</t>
  </si>
  <si>
    <t>138 ч. 3 
(утратила силу - ФЗ от 07.12.2011 № 420-ФЗ)</t>
  </si>
  <si>
    <t>145.1 ч. 1 
(в редакции ФЗ от 24.07.2007 № 203-ФЗ) 
и 145.1 ч. 1 
(в редакции ФЗ от 23.12.2010 № 382-ФЗ)</t>
  </si>
  <si>
    <t>145.1 ч. 2 
(в редакции ФЗ 
от 23.12.2010 № 382-ФЗ)</t>
  </si>
  <si>
    <t>145.1 ч. 3 
(в редакции ФЗ от 23.12.2010 № 382-ФЗ) 
и  145.1 ч. 2 
(в редакции ФЗ от 24.07.2007 № 203-ФЗ)</t>
  </si>
  <si>
    <t>152 ч. 1 
(утратила силу - ФЗ от 08.12.2003 № 162-ФЗ)</t>
  </si>
  <si>
    <t>152 ч. 2 
(утратила силу - ФЗ от 08.12.2003 № 162-ФЗ)</t>
  </si>
  <si>
    <t>152 ч. 3 
(утратила силу - ФЗ от 08.12.2003 № 162-ФЗ)</t>
  </si>
  <si>
    <t>159.4 ч. 1 
(утратила силу - ФЗ  от 03.07.2016 № 325-ФЗ)</t>
  </si>
  <si>
    <t>159.4 ч. 2 
(утратила силу - ФЗ  от 03.07.2016 № 325-ФЗ)</t>
  </si>
  <si>
    <t>159.4 ч. 3 
(утратила силу - ФЗ  от 03.07.2016 № 325-ФЗ)</t>
  </si>
  <si>
    <t>165 ч. 1 
(в старой редакции до ФЗ 
от 07.12.2011 № 420-ФЗ)</t>
  </si>
  <si>
    <t>165 ч. 2 
(в старой редакции до ФЗ 
от 07.12.2011 № 420-ФЗ)</t>
  </si>
  <si>
    <t>165 ч. 3 
(в старой редакции до ФЗ 
от 07.12.2011 № 420-ФЗ)</t>
  </si>
  <si>
    <t>165 ч. 1 
(в редакции ФЗ от 07.12.2011 № 420-ФЗ)</t>
  </si>
  <si>
    <t>165 ч. 2 
(в редакции ФЗ от 07.12.2011 № 420-ФЗ)</t>
  </si>
  <si>
    <t>168 
(включая ч. 1 ст. 168 в старой редакции)</t>
  </si>
  <si>
    <t>168 ч. 2 
(утратила силу - ФЗ от 08.12.2003 № 162-ФЗ)</t>
  </si>
  <si>
    <t>170.1 ч. 4</t>
  </si>
  <si>
    <t>170.1 ч. 5</t>
  </si>
  <si>
    <t>172.1 ч. 1</t>
  </si>
  <si>
    <t>172.1 ч. 2</t>
  </si>
  <si>
    <t>172.3 ч. 1</t>
  </si>
  <si>
    <t>172.3 ч. 2</t>
  </si>
  <si>
    <t>173 
(утратила силу - ФЗ от 07.04.2010 № 60-ФЗ)</t>
  </si>
  <si>
    <t>174.1 ч. 1
(включая ч. 2 ст. 174.1 в старой редакции)</t>
  </si>
  <si>
    <t>174.1 ч. 2
(включая ч. 3 ст. 174.1 в старой редакции)</t>
  </si>
  <si>
    <t>174.1 ч. 4
(утратила силу - ФЗ от 07.04.2010 № 60-ФЗ)</t>
  </si>
  <si>
    <t>182 
(утратила силу - ФЗ от 08.12.2003 № 162-ФЗ)</t>
  </si>
  <si>
    <t>188 ч. 1 
(утратила силу - ФЗ от 07.12.2011 № 420-ФЗ)</t>
  </si>
  <si>
    <t>188 ч. 2 
(утратила силу - ФЗ от 07.12.2011 № 420-ФЗ)</t>
  </si>
  <si>
    <t>188 ч. 3 
(утратила силу - ФЗ от 07.12.2011 № 420-ФЗ)</t>
  </si>
  <si>
    <t>188 ч. 4 
(утратила силу - ФЗ от 07.12.2011 № 420-ФЗ)</t>
  </si>
  <si>
    <t>198 ч. 1 
(вкл. 198 ч.1 в старой редакции 
до изм. ФЗ от 29.07.2017 № 250-ФЗ)</t>
  </si>
  <si>
    <t>199 ч. 1 
(вкл. 199 ч.1 в старой редакции 
до изм. ФЗ от 29.07.2017 № 250-ФЗ)</t>
  </si>
  <si>
    <t>199.1 ч. 1 
(вкл. 199.1 ч. 1 в старой редакции 
до изм. ФЗ от 29.07.2017 № 250-ФЗ)</t>
  </si>
  <si>
    <t>199.2 ч. 1 
(вкл. 199.2 в старой редакции 
до изм. ФЗ от 29.07.2017 № 250-ФЗ)</t>
  </si>
  <si>
    <t>200 ч. 1 
(утратила силу - ФЗ от 08.12.2003 № 162-ФЗ)</t>
  </si>
  <si>
    <t>200 ч. 2 
(утратила силу - ФЗ от 08.12.2003 № 162-ФЗ)</t>
  </si>
  <si>
    <t>200.6 ч. 1</t>
  </si>
  <si>
    <t>200.6 ч. 2</t>
  </si>
  <si>
    <t>200.6 ч. 3</t>
  </si>
  <si>
    <t>204 ч. 1 
(в старой редакции до ФЗ 
от 04.05.2011 № 97-ФЗ)</t>
  </si>
  <si>
    <t>204 ч. 2 
(в старой редакции до ФЗ 
от 04.05.2011 № 97-ФЗ)</t>
  </si>
  <si>
    <t>204 ч. 3 
(в старой редакции до ФЗ 
от 04.05.2011 № 97-ФЗ)</t>
  </si>
  <si>
    <t>204 ч. 4 
(в старой редакции до ФЗ 
от 04.05.2011 № 97-ФЗ)</t>
  </si>
  <si>
    <t>204 ч. 1 
(в редакции ФЗ от 04.05.2011 № 97-ФЗ) 
и до редакции ФЗ от 03.07.2016 № 324-ФЗ)</t>
  </si>
  <si>
    <t>204 ч. 2 
(в редакции ФЗ от 04.05.2011 № 97-ФЗ) 
и до редакции ФЗ от 03.07.2016 № 324-ФЗ)</t>
  </si>
  <si>
    <t>204 ч. 3 
(в редакции ФЗ от 04.05.2011 № 97-ФЗ) 
и до редакции ФЗ от 03.07.2016 № 324-ФЗ)</t>
  </si>
  <si>
    <t>204 ч. 4 
(в редакции ФЗ от 04.05.2011 № 97-ФЗ) 
и до редакции ФЗ от 03.07.2016 № 324-ФЗ)</t>
  </si>
  <si>
    <t>204 ч. 1 
(в редакции ФЗ от 03.07.2016 № 324-ФЗ)</t>
  </si>
  <si>
    <t>204 ч. 2 
(в редакции ФЗ от 03.07.2016 № 324-ФЗ)</t>
  </si>
  <si>
    <t>204 ч. 3 
(в редакции ФЗ от 03.07.2016 № 324-ФЗ)</t>
  </si>
  <si>
    <t>204 ч. 4 
(в редакции ФЗ от 03.07.2016 № 324-ФЗ)</t>
  </si>
  <si>
    <t>210.1</t>
  </si>
  <si>
    <t>213 ч. 1 в старой редакции
(утратила силу -  ФЗ от 08.12.2003 № 162-ФЗ)</t>
  </si>
  <si>
    <t>214 ч. 1 
(включая ст. 214 в старой редакции)</t>
  </si>
  <si>
    <t>224 
(до редакции ФЗ от 21.07.2014 № 227-ФЗ)</t>
  </si>
  <si>
    <t>224 ч. 1 
(в редакции ФЗ от 21.07.2014 № 227-ФЗ)</t>
  </si>
  <si>
    <t>224 ч. 2 
(в редакции ФЗ от 21.07.2014 № 227-ФЗ)</t>
  </si>
  <si>
    <t>228 ч. 3</t>
  </si>
  <si>
    <t>228 ч. 4 
(с 12.03.2004 не действует в соответствии 
с ФЗ от 08.12.2003 № 162-ФЗ)</t>
  </si>
  <si>
    <t>228 ч. 5 
(с 12.03.2004 не действует в соответствии 
с ФЗ от 08.12.2003 № 162-ФЗ)</t>
  </si>
  <si>
    <t>228.1 ч. 4 
(в редакции ФЗ от 01.03.2012 № 18-ФЗ, 
от 03.12.2012 № 231-ФЗ, 
вступивших в силу с 01.01.2013)</t>
  </si>
  <si>
    <t>228.1 ч. 5 
(в редакции ФЗ от 01.03.2012 № 18-ФЗ, 
от 03.12.2012 № 231-ФЗ, 
вступивших в силу с 01.01.2013)</t>
  </si>
  <si>
    <t>228.3 ч. 1 
(в редакции ФЗ от 01.03.2012 № 18-ФЗ, 
от 03.12.2012 № 231-ФЗ, 
вступивших в силу с 01.01.2013)</t>
  </si>
  <si>
    <t>228.3 ч. 2 
(в редакции ФЗ от 01.03.2012 № 18-ФЗ, 
от 03.12.2012 № 231-ФЗ, 
вступивших в силу с 01.01.2013)</t>
  </si>
  <si>
    <t>228.4 ч. 1 
(в редакции ФЗ от 01.03.2012 № 18-ФЗ, 
от 03.12.2012 № 231-ФЗ, 
вступивших в силу с 01.01.2013)</t>
  </si>
  <si>
    <t>228.4 ч. 2 
(в редакции ФЗ от 01.03.2012 № 18-ФЗ, 
от 03.12.2012 № 231-ФЗ, 
вступивших в силу с 01.01.2013)</t>
  </si>
  <si>
    <t>229 ч. 4</t>
  </si>
  <si>
    <t>241 ч. 1
(включая ст. 241 в старой редакции)</t>
  </si>
  <si>
    <t>242 
(в старой редакции до ФЗ 
от 29.02.2012 № 14-ФЗ)</t>
  </si>
  <si>
    <t>242 ч. 1 
(в редакции ФЗ от 29.02.2012 № 14-ФЗ)</t>
  </si>
  <si>
    <t>242 ч. 2 
(в редакции ФЗ от 29.02.2012  № 14-ФЗ)</t>
  </si>
  <si>
    <t>242 ч. 3 
(в редакции ФЗ от 29.02.2012  № 14-ФЗ)</t>
  </si>
  <si>
    <t>242.1 ч. 1 
(в старой редакции до ФЗ 
от 29.02.2012 № 14-ФЗ)</t>
  </si>
  <si>
    <t>242.1 ч. 2 
(в старой редакции до ФЗ 
от 29.02.2012 № 14-ФЗ)</t>
  </si>
  <si>
    <t>242.1 ч. 1 
(в редакции ФЗ от 29.02.2012 № 14-ФЗ)</t>
  </si>
  <si>
    <t>242.1 ч. 2 
(в редакции ФЗ от 29.02.2012 № 14-ФЗ)</t>
  </si>
  <si>
    <t>243.3 ч. 1</t>
  </si>
  <si>
    <t>243.3 ч. 2</t>
  </si>
  <si>
    <t>261 ч. 1 
(в редакции ФЗ от 29.12.2010 № 442-ФЗ)</t>
  </si>
  <si>
    <t>261 ч. 2 
(в редакции ФЗ от 04.12.2006 № 201-ФЗ)</t>
  </si>
  <si>
    <t>261 ч. 3 
(в редакции ФЗ от 29.12.2010 № 442-ФЗ)</t>
  </si>
  <si>
    <t>263.1 ч. 4 
(в редакции ФЗ от 03.02.2014 № 15-ФЗ)</t>
  </si>
  <si>
    <t>264 ч. 1 
(в редакции ФЗ от 13.02.2009  № 20-ФЗ) 
(включая ст. 264 ч. 1 старой редакции)</t>
  </si>
  <si>
    <t>264 ч. 2
(в редакции ФЗ от 13.02.2009 № 20-ФЗ)</t>
  </si>
  <si>
    <t>264 ч. 3 
(в редакции ФЗ от 13.02.2009 № 20-ФЗ) 
(включая ст. 264 ч. 2 старой редакции)</t>
  </si>
  <si>
    <t>264 ч. 5 
(в редакции ФЗ от 13.02.2009 № 20-ФЗ) 
(включая ст.  264 ч. 3 старой редакции)</t>
  </si>
  <si>
    <t>265
(утратила силу - ФЗ от 08.12.2003 № 162-ФЗ)</t>
  </si>
  <si>
    <t>272 ч. 1 
(в старой редакции до ФЗ 
от 07.12.2011 № 420-ФЗ)</t>
  </si>
  <si>
    <t>272 ч. 2 
(в старой редакции до ФЗ 
от 07.12.2011 № 420-ФЗ)</t>
  </si>
  <si>
    <t>272 ч. 1 
(в редакции ФЗ от 07.12.2011 № 420-ФЗ)</t>
  </si>
  <si>
    <t>272 ч. 2 
(в редакции ФЗ от 07.12.2011 № 420-ФЗ)</t>
  </si>
  <si>
    <t>273 ч. 1 
(в старой редакции до ФЗ 
от 07.12.2011 № 420-ФЗ)</t>
  </si>
  <si>
    <t>273 ч. 2 
(в старой редакции до ФЗ 
от 07.12.2011 № 420-ФЗ)</t>
  </si>
  <si>
    <t>273 ч. 1 
(в редакции  ФЗ от 07.12.2011 № 420-ФЗ)</t>
  </si>
  <si>
    <t>273 ч. 2 
(в редакции ФЗ от 07.12.2011 № 420-ФЗ)</t>
  </si>
  <si>
    <t>274 ч. 1 
(в старой редакции до ФЗ 
от 07.12.2011 № 420-ФЗ)</t>
  </si>
  <si>
    <t>274 ч. 2 
(в старой редакции до ФЗ 
от 07.12.2011 № 420-ФЗ)</t>
  </si>
  <si>
    <t>274 ч. 1 
(в редакции ФЗ от 07.12.2011 № 420-ФЗ)</t>
  </si>
  <si>
    <t>274 ч. 2 
(в редакции ФЗ от 07.12.2011 № 420-ФЗ)</t>
  </si>
  <si>
    <t>290 ч. 1 
(в редакции ФЗ от 04.05.2011 № 97-ФЗ)</t>
  </si>
  <si>
    <t>290 ч. 2 
(в редакции ФЗ от 04.05.2011 № 97-ФЗ)</t>
  </si>
  <si>
    <t>290 ч. 3 
(в редакции ФЗ от 04.05.2011 № 97-ФЗ)</t>
  </si>
  <si>
    <t>290 ч. 4 
(в редакции ФЗ от 04.05.2011 № 97-ФЗ)</t>
  </si>
  <si>
    <t>291 ч. 1 
(в редакции ФЗ от 04.05.2011 № 97-ФЗ)</t>
  </si>
  <si>
    <t>291 ч. 2 
(в редакции ФЗ от 04.05.2011 № 97-ФЗ)</t>
  </si>
  <si>
    <t>292 ч. 1 
(в редакции ФЗ от 08.04.2008 № 43-ФЗ) 
и ст. 292 
(в редакции ФЗ от 08.12.2003 № 162-ФЗ)</t>
  </si>
  <si>
    <t>298 ч. 1 
(утратила силу - ФЗ от 07.12.2011 № 420-ФЗ)</t>
  </si>
  <si>
    <t>298 ч. 2 
(утратила силу - ФЗ от 07.12.2011 № 420-ФЗ)</t>
  </si>
  <si>
    <t>298 ч. 3 
(утратила силу - ФЗ от 07.12.2011 № 420-ФЗ)</t>
  </si>
  <si>
    <t>314 ч. 1
(в редакции ФЗ от 27.12.2009 № 377-ФЗ)</t>
  </si>
  <si>
    <t>314 ч. 2 
(в редакции ФЗ от 27.12.2009 № 377-ФЗ) 
и ст. 314 
(в редакции ФЗ от 09.03.2001 № 25-ФЗ)</t>
  </si>
  <si>
    <t>314.1 ч. 1 
(включая редакцию ФЗ от 18.07.2017 159-ФЗ), 
314.1 (в старой редакции)</t>
  </si>
  <si>
    <t>314.1 ч. 2 
(включая редакцию ФЗ от 18.07.2017 № 159-ФЗ)</t>
  </si>
  <si>
    <t>315 ч. 2</t>
  </si>
  <si>
    <t>322 ч. 3 
(в редакции ФЗ от 30.12.2012 
№ 306-ФЗ, № 308-ФЗ, № 312-ФЗ)</t>
  </si>
  <si>
    <t>360 ч. 2 
(в редакции ФЗ от 08.12.2003 № 162-ФЗ) 
и 360 
(в редакции ФЗ от 13.06.1996 № 63-ФЗ)</t>
  </si>
  <si>
    <t>Бумажный вариант электронной версии не представлять.</t>
  </si>
  <si>
    <t>были судимы в несовершеннолетнем 
возрасте</t>
  </si>
  <si>
    <t>124.1 ч. 1</t>
  </si>
  <si>
    <t>124.1 ч. 2</t>
  </si>
  <si>
    <t>191 ч. 3</t>
  </si>
  <si>
    <t>191 ч. 4</t>
  </si>
  <si>
    <t>191 ч. 5</t>
  </si>
  <si>
    <t>207.2 ч.1</t>
  </si>
  <si>
    <t>210 ч. 1.1</t>
  </si>
  <si>
    <t>255 ч. 2</t>
  </si>
  <si>
    <t>255 ч. 3</t>
  </si>
  <si>
    <t>263 ч. 1.1</t>
  </si>
  <si>
    <t>263 ч. 1.2</t>
  </si>
  <si>
    <t>263 ч. 2.1</t>
  </si>
  <si>
    <t>263 ч. 4</t>
  </si>
  <si>
    <t>327 ч. 4</t>
  </si>
  <si>
    <t>327 ч. 5</t>
  </si>
  <si>
    <t>200.7 ч. 1</t>
  </si>
  <si>
    <t>200.7 ч. 2</t>
  </si>
  <si>
    <t>200.7 ч. 3</t>
  </si>
  <si>
    <t>200.7 ч. 4</t>
  </si>
  <si>
    <t>200.7 ч. 5</t>
  </si>
  <si>
    <t>200.7 ч. 6</t>
  </si>
  <si>
    <t>200.7 ч. 7</t>
  </si>
  <si>
    <t>200.7 ч. 8</t>
  </si>
  <si>
    <t>230 ч. 4</t>
  </si>
  <si>
    <t>267 ч. 4</t>
  </si>
  <si>
    <t>267 ч. 5</t>
  </si>
  <si>
    <t>267 ч. 6</t>
  </si>
  <si>
    <t>280.2</t>
  </si>
  <si>
    <t>354.1 ч. 4</t>
  </si>
  <si>
    <t>Составы преступлений, введенные в УК РФ в 2021 году</t>
  </si>
  <si>
    <t>УСД в г.Москва</t>
  </si>
  <si>
    <t>Мировые суды</t>
  </si>
  <si>
    <t>Утверждена 
приказом Судебного департамента 
при Верховном Суде Российской Федерации 
от 11.04.2017 № 65 
(в редакции приказа от 15.06.2021  № 117)</t>
  </si>
  <si>
    <r>
      <t xml:space="preserve">136 ч. 2, 
</t>
    </r>
    <r>
      <rPr>
        <b/>
        <sz val="24"/>
        <color indexed="8"/>
        <rFont val="Times New Roman CYR"/>
        <charset val="204"/>
      </rPr>
      <t>136 (в новой редакции)</t>
    </r>
    <r>
      <rPr>
        <b/>
        <sz val="24"/>
        <color indexed="8"/>
        <rFont val="Times New Roman CYR"/>
        <family val="1"/>
        <charset val="204"/>
      </rPr>
      <t xml:space="preserve">            </t>
    </r>
  </si>
  <si>
    <r>
      <t xml:space="preserve">141 ч. 1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</si>
  <si>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 xml:space="preserve">141 ч. 3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</si>
  <si>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>142 ч. 1</t>
    </r>
    <r>
      <rPr>
        <b/>
        <sz val="24"/>
        <color indexed="8"/>
        <rFont val="Times New Roman CYR"/>
        <charset val="204"/>
      </rPr>
      <t xml:space="preserve"> (в редакции ФЗ от 01.04.2020 № 94-ФЗ)</t>
    </r>
  </si>
  <si>
    <t>142 ч. 2</t>
  </si>
  <si>
    <r>
      <t xml:space="preserve">142 ч. 3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</si>
  <si>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r>
      <t xml:space="preserve">142.1 </t>
    </r>
    <r>
      <rPr>
        <b/>
        <sz val="24"/>
        <color indexed="8"/>
        <rFont val="Times New Roman CYR"/>
        <charset val="204"/>
      </rPr>
      <t>(в редакции ФЗ от 01.04.2020 № 94-ФЗ)</t>
    </r>
  </si>
  <si>
    <t>142.2 ч. 1  (в редакции ФЗ от 01.04.2020 № 94-ФЗ)</t>
  </si>
  <si>
    <t>142.2 ч. 2  (в редакции ФЗ от 01.04.2020 № 94-ФЗ)</t>
  </si>
  <si>
    <r>
      <t xml:space="preserve">148 
</t>
    </r>
    <r>
      <rPr>
        <b/>
        <sz val="24"/>
        <color indexed="8"/>
        <rFont val="Times New Roman CYR"/>
        <charset val="204"/>
      </rPr>
      <t>(в старой редакции до ФЗ 
от 29.06.2013 № 136-ФЗ)</t>
    </r>
  </si>
  <si>
    <r>
      <t xml:space="preserve">193 
</t>
    </r>
    <r>
      <rPr>
        <b/>
        <sz val="24"/>
        <color indexed="8"/>
        <rFont val="Times New Roman CYR"/>
        <charset val="204"/>
      </rPr>
      <t>(в старой редакции до ФЗ 
от 28.06.2013 № 134-ФЗ)</t>
    </r>
  </si>
  <si>
    <r>
      <t xml:space="preserve">193 ч. 1 </t>
    </r>
    <r>
      <rPr>
        <b/>
        <sz val="24"/>
        <color indexed="8"/>
        <rFont val="Times New Roman CYR"/>
        <charset val="204"/>
      </rPr>
      <t>(новая редакция ФЗ от 01.04.2020 №73-ФЗ)</t>
    </r>
  </si>
  <si>
    <t>193 ч. 1.1 (утратила силу ФЗ от 01.04.2020 №73-ФЗ)</t>
  </si>
  <si>
    <r>
      <t xml:space="preserve">193 ч. 2 </t>
    </r>
    <r>
      <rPr>
        <b/>
        <sz val="24"/>
        <color indexed="8"/>
        <rFont val="Times New Roman CYR"/>
        <charset val="204"/>
      </rPr>
      <t>(новая редакция ФЗ от 01.04.2020 №73-ФЗ)</t>
    </r>
  </si>
  <si>
    <r>
      <t xml:space="preserve">196 </t>
    </r>
    <r>
      <rPr>
        <b/>
        <sz val="24"/>
        <color indexed="8"/>
        <rFont val="Times New Roman CYR"/>
        <charset val="204"/>
      </rPr>
      <t>(вкл. ч. 1 в ред. 241-ФЗ от 01.07.2021)</t>
    </r>
  </si>
  <si>
    <r>
      <t>199 ч. 2</t>
    </r>
    <r>
      <rPr>
        <b/>
        <sz val="24"/>
        <color indexed="8"/>
        <rFont val="Times New Roman CYR"/>
        <charset val="204"/>
      </rPr>
      <t xml:space="preserve"> </t>
    </r>
  </si>
  <si>
    <t>207.1</t>
  </si>
  <si>
    <t>207.2 ч.2</t>
  </si>
  <si>
    <t xml:space="preserve">213 ч. 1 </t>
  </si>
  <si>
    <t xml:space="preserve">213 ч. 3 </t>
  </si>
  <si>
    <r>
      <t xml:space="preserve">236 ч. 1 </t>
    </r>
    <r>
      <rPr>
        <b/>
        <sz val="24"/>
        <color indexed="8"/>
        <rFont val="Times New Roman CYR"/>
        <charset val="204"/>
      </rPr>
      <t>(новая редакция ФЗ от 01.04.2020 № 100-ФЗ )</t>
    </r>
  </si>
  <si>
    <r>
      <t xml:space="preserve">236 ч. 2 </t>
    </r>
    <r>
      <rPr>
        <b/>
        <sz val="24"/>
        <color indexed="8"/>
        <rFont val="Times New Roman CYR"/>
        <charset val="204"/>
      </rPr>
      <t>(новая редакция ФЗ от 01.04.2020 № 100-ФЗ )</t>
    </r>
  </si>
  <si>
    <t>236 ч.3</t>
  </si>
  <si>
    <t>238.1 ч.1.1</t>
  </si>
  <si>
    <r>
      <t xml:space="preserve">238.1 ч. 2 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</si>
  <si>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r>
      <t xml:space="preserve">238.1 ч. 3 </t>
    </r>
    <r>
      <rPr>
        <b/>
        <sz val="24"/>
        <color indexed="8"/>
        <rFont val="Times New Roman CYR"/>
        <charset val="204"/>
      </rPr>
      <t>(новая редакция ФЗ от 01.04.2020 № 95-ФЗ)</t>
    </r>
  </si>
  <si>
    <t>243.4 ч.1</t>
  </si>
  <si>
    <t>243.4 ч.2</t>
  </si>
  <si>
    <r>
      <t xml:space="preserve">244 ч. 1 </t>
    </r>
    <r>
      <rPr>
        <b/>
        <sz val="24"/>
        <color indexed="8"/>
        <rFont val="Times New Roman CYR"/>
        <charset val="204"/>
      </rPr>
      <t>(за искл. случаев, предусм. статьей 243.4 в ред. от 07.04.2020 
№112-ФЗ)</t>
    </r>
  </si>
  <si>
    <r>
      <t>244 ч. 2</t>
    </r>
    <r>
      <rPr>
        <b/>
        <sz val="24"/>
        <color indexed="8"/>
        <rFont val="Times New Roman CYR"/>
        <charset val="204"/>
      </rPr>
      <t xml:space="preserve"> (за искл. случаев, предусм. статьей 243.4 в ред. от 07.04.2020 
№112-ФЗ)</t>
    </r>
  </si>
  <si>
    <t xml:space="preserve">255 ч. 1 ( вкл. ст. 255 в ред. до от 27.12.2019 
№ 500-ФЗ)
</t>
  </si>
  <si>
    <t>264.1 (вкл. ч. 1 в ред. 258-ФЗ от 01.07.2021)</t>
  </si>
  <si>
    <r>
      <t xml:space="preserve">269 ч. 1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</si>
  <si>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2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</si>
  <si>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 xml:space="preserve">269 ч. 3 </t>
    </r>
    <r>
      <rPr>
        <b/>
        <sz val="24"/>
        <color indexed="8"/>
        <rFont val="Times New Roman CYR"/>
        <charset val="204"/>
      </rPr>
      <t>- утрат. силу, Федеральный закон от 23.04.2018 № 114-ФЗ</t>
    </r>
  </si>
  <si>
    <r>
      <t>284.1</t>
    </r>
    <r>
      <rPr>
        <b/>
        <sz val="24"/>
        <color indexed="8"/>
        <rFont val="Times New Roman CYR"/>
        <charset val="204"/>
      </rPr>
      <t xml:space="preserve"> (вкл. ч. 1 в ред. 292-ФЗ от 01.07.2021)</t>
    </r>
  </si>
  <si>
    <r>
      <t xml:space="preserve">290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</si>
  <si>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</si>
  <si>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3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</si>
  <si>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290 ч. 4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</si>
  <si>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1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</si>
  <si>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291 ч. 2 
(в старой редакции </t>
    </r>
    <r>
      <rPr>
        <b/>
        <sz val="24"/>
        <color indexed="8"/>
        <rFont val="Times New Roman CYR"/>
        <charset val="204"/>
      </rPr>
      <t>до ФЗ</t>
    </r>
    <r>
      <rPr>
        <b/>
        <sz val="24"/>
        <color indexed="8"/>
        <rFont val="Times New Roman CYR"/>
        <family val="1"/>
        <charset val="204"/>
      </rPr>
      <t xml:space="preserve"> 
от 04.05.2011 № 97-ФЗ)</t>
    </r>
  </si>
  <si>
    <r>
      <t xml:space="preserve">303 ч. 1 
</t>
    </r>
    <r>
      <rPr>
        <b/>
        <sz val="24"/>
        <color indexed="8"/>
        <rFont val="Times New Roman CYR"/>
        <charset val="204"/>
      </rPr>
      <t>(включая редакцию ФЗ от 17.04.2017 № 71-ФЗ)</t>
    </r>
  </si>
  <si>
    <r>
      <t xml:space="preserve">330.1 </t>
    </r>
    <r>
      <rPr>
        <b/>
        <sz val="24"/>
        <color indexed="8"/>
        <rFont val="Times New Roman CYR"/>
        <charset val="204"/>
      </rPr>
      <t>ч. 1</t>
    </r>
  </si>
  <si>
    <r>
      <t xml:space="preserve">330.1 </t>
    </r>
    <r>
      <rPr>
        <b/>
        <sz val="24"/>
        <color indexed="8"/>
        <rFont val="Times New Roman CYR"/>
        <charset val="204"/>
      </rPr>
      <t>ч. 2</t>
    </r>
    <r>
      <rPr>
        <sz val="10"/>
        <rFont val="Arial"/>
        <family val="2"/>
        <charset val="204"/>
      </rPr>
      <t/>
    </r>
  </si>
  <si>
    <r>
      <t xml:space="preserve">330.1 </t>
    </r>
    <r>
      <rPr>
        <b/>
        <sz val="24"/>
        <color indexed="8"/>
        <rFont val="Times New Roman CYR"/>
        <charset val="204"/>
      </rPr>
      <t>ч. 3</t>
    </r>
    <r>
      <rPr>
        <sz val="10"/>
        <rFont val="Arial"/>
        <family val="2"/>
        <charset val="204"/>
      </rPr>
      <t/>
    </r>
  </si>
  <si>
    <t xml:space="preserve">Составы преступлений, введенные в УК РФ в 2021 году:
171.5; 195 ч. 1.1; 195 ч. 2.1; 195 ч. 4; 195 ч. 5; 196 ч. 2
</t>
  </si>
  <si>
    <t>222 ч. 5; 222 ч. 6; 222 ч. 7; 222.1 ч. 4; 222.1 ч. 5; 222.1 ч. 6; 222.2 ч. 1; 222.2 ч. 2; 222.2 ч. 3; 222.2 ч. 4; 222.2 ч. 5; 222.2 ч. 6</t>
  </si>
  <si>
    <t>264.1 ч. 2</t>
  </si>
  <si>
    <t>284.1 ч. 2; 284.1 ч. 3</t>
  </si>
</sst>
</file>

<file path=xl/styles.xml><?xml version="1.0" encoding="utf-8"?>
<styleSheet xmlns="http://schemas.openxmlformats.org/spreadsheetml/2006/main">
  <numFmts count="2">
    <numFmt numFmtId="187" formatCode="[&lt;=9999999]###\-####;\(###\)\ ###\-####"/>
    <numFmt numFmtId="188" formatCode="[$-F800]dddd\,\ mmmm\ dd\,\ yyyy"/>
  </numFmts>
  <fonts count="51">
    <font>
      <sz val="10"/>
      <name val="Arial"/>
      <charset val="204"/>
    </font>
    <font>
      <sz val="10"/>
      <name val="Arial"/>
      <charset val="204"/>
    </font>
    <font>
      <sz val="10"/>
      <color indexed="9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sz val="8"/>
      <color indexed="30"/>
      <name val="Times New Roman"/>
      <family val="1"/>
    </font>
    <font>
      <b/>
      <sz val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24"/>
      <color indexed="8"/>
      <name val="Times New Roman CYR"/>
      <family val="1"/>
      <charset val="204"/>
    </font>
    <font>
      <b/>
      <sz val="24"/>
      <color indexed="8"/>
      <name val="Times New Roman CYR"/>
      <charset val="204"/>
    </font>
    <font>
      <sz val="10"/>
      <color theme="1"/>
      <name val="Arial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b/>
      <sz val="8"/>
      <color theme="1"/>
      <name val="Times New Roman"/>
      <family val="1"/>
    </font>
    <font>
      <b/>
      <sz val="11"/>
      <color rgb="FF0070C0"/>
      <name val="Times New Roman"/>
      <family val="1"/>
      <charset val="204"/>
    </font>
    <font>
      <sz val="12"/>
      <color theme="0"/>
      <name val="Arial"/>
      <family val="2"/>
      <charset val="204"/>
    </font>
    <font>
      <b/>
      <sz val="2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 CYR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0"/>
      <color rgb="FFFF0000"/>
      <name val="Arial"/>
      <family val="2"/>
      <charset val="204"/>
    </font>
    <font>
      <b/>
      <sz val="24"/>
      <color theme="1"/>
      <name val="Times New Roman"/>
      <family val="1"/>
      <charset val="204"/>
    </font>
    <font>
      <b/>
      <sz val="24"/>
      <color theme="1"/>
      <name val="Times New Roman CYR"/>
      <family val="1"/>
      <charset val="204"/>
    </font>
    <font>
      <b/>
      <sz val="24"/>
      <color theme="1"/>
      <name val="Times New Roman CYR"/>
      <charset val="204"/>
    </font>
    <font>
      <b/>
      <sz val="10"/>
      <color rgb="FF00206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8"/>
      <color rgb="FF0070C0"/>
      <name val="Times New Roman"/>
      <family val="1"/>
    </font>
    <font>
      <sz val="10"/>
      <color rgb="FF0070C0"/>
      <name val="Arial"/>
      <family val="2"/>
      <charset val="204"/>
    </font>
    <font>
      <b/>
      <sz val="2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49998474074526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10" fillId="0" borderId="0"/>
    <xf numFmtId="0" fontId="9" fillId="0" borderId="0"/>
    <xf numFmtId="0" fontId="11" fillId="0" borderId="0"/>
    <xf numFmtId="0" fontId="10" fillId="0" borderId="0"/>
    <xf numFmtId="0" fontId="12" fillId="0" borderId="0"/>
    <xf numFmtId="0" fontId="10" fillId="0" borderId="0"/>
    <xf numFmtId="0" fontId="13" fillId="0" borderId="0"/>
    <xf numFmtId="0" fontId="14" fillId="0" borderId="0"/>
    <xf numFmtId="0" fontId="10" fillId="0" borderId="0" applyNumberFormat="0"/>
    <xf numFmtId="0" fontId="17" fillId="0" borderId="0" applyNumberFormat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</cellStyleXfs>
  <cellXfs count="176">
    <xf numFmtId="0" fontId="0" fillId="0" borderId="0" xfId="0"/>
    <xf numFmtId="0" fontId="2" fillId="0" borderId="0" xfId="0" applyFont="1" applyFill="1" applyAlignment="1" applyProtection="1">
      <alignment shrinkToFit="1"/>
      <protection locked="0"/>
    </xf>
    <xf numFmtId="0" fontId="0" fillId="0" borderId="0" xfId="0" applyProtection="1">
      <protection locked="0"/>
    </xf>
    <xf numFmtId="0" fontId="3" fillId="0" borderId="0" xfId="0" applyFont="1" applyProtection="1"/>
    <xf numFmtId="0" fontId="1" fillId="0" borderId="0" xfId="0" applyFont="1" applyFill="1" applyProtection="1">
      <protection locked="0"/>
    </xf>
    <xf numFmtId="14" fontId="9" fillId="0" borderId="0" xfId="0" applyNumberFormat="1" applyFont="1" applyProtection="1">
      <protection locked="0"/>
    </xf>
    <xf numFmtId="0" fontId="20" fillId="2" borderId="0" xfId="0" applyFont="1" applyFill="1" applyProtection="1">
      <protection locked="0"/>
    </xf>
    <xf numFmtId="0" fontId="21" fillId="2" borderId="0" xfId="0" applyFont="1" applyFill="1" applyBorder="1" applyAlignment="1" applyProtection="1">
      <alignment wrapText="1"/>
      <protection locked="0"/>
    </xf>
    <xf numFmtId="0" fontId="22" fillId="2" borderId="0" xfId="0" applyFont="1" applyFill="1" applyProtection="1">
      <protection locked="0"/>
    </xf>
    <xf numFmtId="0" fontId="20" fillId="2" borderId="0" xfId="0" applyFont="1" applyFill="1" applyBorder="1" applyProtection="1">
      <protection locked="0"/>
    </xf>
    <xf numFmtId="0" fontId="21" fillId="2" borderId="1" xfId="0" applyFont="1" applyFill="1" applyBorder="1" applyAlignment="1" applyProtection="1">
      <alignment wrapText="1"/>
      <protection locked="0"/>
    </xf>
    <xf numFmtId="0" fontId="21" fillId="2" borderId="2" xfId="0" applyFont="1" applyFill="1" applyBorder="1" applyAlignment="1" applyProtection="1">
      <alignment wrapText="1"/>
      <protection locked="0"/>
    </xf>
    <xf numFmtId="0" fontId="23" fillId="2" borderId="2" xfId="0" applyFont="1" applyFill="1" applyBorder="1" applyAlignment="1" applyProtection="1">
      <alignment wrapText="1"/>
      <protection locked="0"/>
    </xf>
    <xf numFmtId="0" fontId="21" fillId="2" borderId="3" xfId="0" applyFont="1" applyFill="1" applyBorder="1" applyAlignment="1" applyProtection="1">
      <alignment wrapText="1"/>
      <protection locked="0"/>
    </xf>
    <xf numFmtId="0" fontId="24" fillId="2" borderId="0" xfId="0" applyFont="1" applyFill="1" applyBorder="1" applyAlignment="1" applyProtection="1">
      <alignment wrapText="1"/>
      <protection locked="0"/>
    </xf>
    <xf numFmtId="0" fontId="25" fillId="2" borderId="0" xfId="0" applyFont="1" applyFill="1" applyBorder="1" applyAlignment="1" applyProtection="1">
      <protection locked="0"/>
    </xf>
    <xf numFmtId="0" fontId="26" fillId="2" borderId="0" xfId="0" applyFont="1" applyFill="1" applyProtection="1">
      <protection locked="0"/>
    </xf>
    <xf numFmtId="0" fontId="25" fillId="2" borderId="0" xfId="0" applyFont="1" applyFill="1" applyBorder="1" applyAlignment="1" applyProtection="1">
      <alignment vertical="top" wrapText="1"/>
    </xf>
    <xf numFmtId="0" fontId="26" fillId="2" borderId="0" xfId="0" applyFont="1" applyFill="1" applyProtection="1"/>
    <xf numFmtId="0" fontId="25" fillId="2" borderId="0" xfId="0" applyFont="1" applyFill="1" applyBorder="1" applyAlignment="1" applyProtection="1">
      <alignment vertical="top" wrapText="1"/>
      <protection locked="0"/>
    </xf>
    <xf numFmtId="0" fontId="27" fillId="2" borderId="0" xfId="0" applyFont="1" applyFill="1" applyBorder="1" applyAlignment="1" applyProtection="1">
      <alignment horizontal="center" wrapText="1"/>
    </xf>
    <xf numFmtId="0" fontId="27" fillId="2" borderId="0" xfId="0" applyFont="1" applyFill="1" applyBorder="1" applyAlignment="1" applyProtection="1">
      <alignment horizontal="center" wrapText="1"/>
      <protection locked="0"/>
    </xf>
    <xf numFmtId="0" fontId="28" fillId="2" borderId="0" xfId="0" applyFont="1" applyFill="1" applyBorder="1" applyAlignment="1" applyProtection="1">
      <alignment horizontal="center" wrapText="1"/>
      <protection locked="0"/>
    </xf>
    <xf numFmtId="0" fontId="26" fillId="2" borderId="0" xfId="0" applyFont="1" applyFill="1" applyBorder="1" applyProtection="1">
      <protection locked="0"/>
    </xf>
    <xf numFmtId="0" fontId="29" fillId="2" borderId="0" xfId="0" applyFont="1" applyFill="1" applyBorder="1" applyAlignment="1" applyProtection="1">
      <alignment vertical="center" wrapText="1"/>
      <protection locked="0"/>
    </xf>
    <xf numFmtId="0" fontId="20" fillId="2" borderId="4" xfId="0" applyFont="1" applyFill="1" applyBorder="1" applyProtection="1">
      <protection locked="0"/>
    </xf>
    <xf numFmtId="0" fontId="26" fillId="2" borderId="5" xfId="0" applyFont="1" applyFill="1" applyBorder="1" applyProtection="1">
      <protection locked="0"/>
    </xf>
    <xf numFmtId="0" fontId="25" fillId="2" borderId="0" xfId="0" applyFont="1" applyFill="1" applyProtection="1">
      <protection locked="0"/>
    </xf>
    <xf numFmtId="0" fontId="29" fillId="2" borderId="4" xfId="0" applyFont="1" applyFill="1" applyBorder="1" applyAlignment="1" applyProtection="1">
      <alignment horizontal="left"/>
      <protection locked="0"/>
    </xf>
    <xf numFmtId="0" fontId="29" fillId="2" borderId="5" xfId="0" applyFont="1" applyFill="1" applyBorder="1" applyAlignment="1" applyProtection="1">
      <alignment horizontal="left"/>
      <protection locked="0"/>
    </xf>
    <xf numFmtId="0" fontId="29" fillId="2" borderId="6" xfId="0" applyFont="1" applyFill="1" applyBorder="1" applyAlignment="1" applyProtection="1">
      <alignment horizontal="left"/>
      <protection locked="0"/>
    </xf>
    <xf numFmtId="0" fontId="23" fillId="3" borderId="2" xfId="0" applyFont="1" applyFill="1" applyBorder="1" applyAlignment="1" applyProtection="1">
      <alignment horizontal="center" wrapText="1"/>
      <protection locked="0"/>
    </xf>
    <xf numFmtId="0" fontId="30" fillId="2" borderId="2" xfId="0" applyFont="1" applyFill="1" applyBorder="1" applyAlignment="1" applyProtection="1">
      <alignment horizontal="right" wrapText="1"/>
      <protection locked="0"/>
    </xf>
    <xf numFmtId="0" fontId="30" fillId="2" borderId="2" xfId="0" applyFont="1" applyFill="1" applyBorder="1" applyAlignment="1" applyProtection="1">
      <alignment horizontal="center" wrapText="1"/>
      <protection locked="0"/>
    </xf>
    <xf numFmtId="0" fontId="30" fillId="2" borderId="2" xfId="0" applyFont="1" applyFill="1" applyBorder="1" applyAlignment="1" applyProtection="1">
      <alignment wrapText="1"/>
      <protection locked="0"/>
    </xf>
    <xf numFmtId="0" fontId="16" fillId="0" borderId="0" xfId="0" applyFont="1" applyProtection="1"/>
    <xf numFmtId="14" fontId="3" fillId="0" borderId="0" xfId="0" applyNumberFormat="1" applyFont="1" applyProtection="1"/>
    <xf numFmtId="0" fontId="3" fillId="0" borderId="0" xfId="0" applyFont="1" applyProtection="1">
      <protection locked="0"/>
    </xf>
    <xf numFmtId="0" fontId="8" fillId="0" borderId="0" xfId="0" applyFont="1" applyAlignment="1" applyProtection="1">
      <alignment horizontal="right"/>
      <protection locked="0"/>
    </xf>
    <xf numFmtId="0" fontId="31" fillId="0" borderId="0" xfId="0" applyFont="1" applyFill="1" applyAlignment="1" applyProtection="1">
      <alignment shrinkToFit="1"/>
    </xf>
    <xf numFmtId="0" fontId="26" fillId="2" borderId="0" xfId="13" applyFont="1" applyFill="1" applyBorder="1"/>
    <xf numFmtId="0" fontId="26" fillId="2" borderId="0" xfId="13" applyFont="1" applyFill="1"/>
    <xf numFmtId="0" fontId="32" fillId="2" borderId="8" xfId="13" applyFont="1" applyFill="1" applyBorder="1" applyAlignment="1">
      <alignment vertical="center"/>
    </xf>
    <xf numFmtId="0" fontId="33" fillId="2" borderId="0" xfId="13" applyFont="1" applyFill="1" applyBorder="1" applyAlignment="1">
      <alignment wrapText="1"/>
    </xf>
    <xf numFmtId="0" fontId="34" fillId="2" borderId="9" xfId="13" applyFont="1" applyFill="1" applyBorder="1" applyAlignment="1">
      <alignment horizontal="center" vertical="center" wrapText="1"/>
    </xf>
    <xf numFmtId="0" fontId="35" fillId="2" borderId="0" xfId="13" applyFont="1" applyFill="1" applyBorder="1"/>
    <xf numFmtId="0" fontId="35" fillId="2" borderId="0" xfId="13" applyFont="1" applyFill="1"/>
    <xf numFmtId="0" fontId="36" fillId="2" borderId="9" xfId="12" applyFont="1" applyFill="1" applyBorder="1" applyAlignment="1">
      <alignment horizontal="center" vertical="center" wrapText="1"/>
    </xf>
    <xf numFmtId="0" fontId="37" fillId="2" borderId="9" xfId="13" applyFont="1" applyFill="1" applyBorder="1" applyAlignment="1">
      <alignment horizontal="center" vertical="center" wrapText="1"/>
    </xf>
    <xf numFmtId="0" fontId="33" fillId="2" borderId="0" xfId="16" applyFont="1" applyFill="1" applyBorder="1"/>
    <xf numFmtId="0" fontId="33" fillId="2" borderId="0" xfId="16" applyFont="1" applyFill="1" applyBorder="1" applyAlignment="1">
      <alignment horizontal="left" vertical="top"/>
    </xf>
    <xf numFmtId="0" fontId="33" fillId="2" borderId="0" xfId="16" applyFont="1" applyFill="1" applyBorder="1" applyAlignment="1">
      <alignment horizontal="center" vertical="top"/>
    </xf>
    <xf numFmtId="0" fontId="26" fillId="2" borderId="0" xfId="15" applyFont="1" applyFill="1" applyBorder="1"/>
    <xf numFmtId="0" fontId="38" fillId="2" borderId="0" xfId="16" applyFont="1" applyFill="1" applyBorder="1" applyAlignment="1">
      <alignment horizontal="left" vertical="top"/>
    </xf>
    <xf numFmtId="0" fontId="38" fillId="2" borderId="0" xfId="16" applyFont="1" applyFill="1" applyBorder="1" applyAlignment="1">
      <alignment horizontal="center" vertical="top"/>
    </xf>
    <xf numFmtId="0" fontId="38" fillId="2" borderId="0" xfId="15" applyFont="1" applyFill="1" applyBorder="1"/>
    <xf numFmtId="0" fontId="33" fillId="2" borderId="0" xfId="16" applyFont="1" applyFill="1" applyBorder="1" applyAlignment="1">
      <alignment horizontal="center"/>
    </xf>
    <xf numFmtId="0" fontId="39" fillId="2" borderId="8" xfId="16" applyFont="1" applyFill="1" applyBorder="1" applyAlignment="1">
      <alignment horizontal="right"/>
    </xf>
    <xf numFmtId="0" fontId="39" fillId="2" borderId="0" xfId="16" applyFont="1" applyFill="1" applyBorder="1" applyAlignment="1"/>
    <xf numFmtId="3" fontId="40" fillId="4" borderId="9" xfId="13" applyNumberFormat="1" applyFont="1" applyFill="1" applyBorder="1" applyAlignment="1">
      <alignment horizontal="right" vertical="center" wrapText="1"/>
    </xf>
    <xf numFmtId="3" fontId="40" fillId="5" borderId="9" xfId="13" applyNumberFormat="1" applyFont="1" applyFill="1" applyBorder="1" applyAlignment="1">
      <alignment horizontal="right" vertical="center" wrapText="1"/>
    </xf>
    <xf numFmtId="187" fontId="39" fillId="2" borderId="8" xfId="16" applyNumberFormat="1" applyFont="1" applyFill="1" applyBorder="1" applyAlignment="1">
      <alignment horizontal="left"/>
    </xf>
    <xf numFmtId="188" fontId="39" fillId="2" borderId="8" xfId="16" applyNumberFormat="1" applyFont="1" applyFill="1" applyBorder="1" applyAlignment="1">
      <alignment horizontal="center"/>
    </xf>
    <xf numFmtId="0" fontId="33" fillId="2" borderId="0" xfId="16" applyFont="1" applyFill="1" applyBorder="1" applyAlignment="1">
      <alignment horizontal="left" wrapText="1"/>
    </xf>
    <xf numFmtId="0" fontId="39" fillId="2" borderId="8" xfId="16" applyFont="1" applyFill="1" applyBorder="1" applyAlignment="1">
      <alignment horizontal="center" vertical="top"/>
    </xf>
    <xf numFmtId="0" fontId="33" fillId="2" borderId="0" xfId="16" applyFont="1" applyFill="1" applyBorder="1" applyAlignment="1">
      <alignment horizontal="left" vertical="center" wrapText="1"/>
    </xf>
    <xf numFmtId="0" fontId="39" fillId="2" borderId="8" xfId="16" applyFont="1" applyFill="1" applyBorder="1" applyAlignment="1">
      <alignment horizontal="center"/>
    </xf>
    <xf numFmtId="0" fontId="41" fillId="0" borderId="0" xfId="0" applyFont="1" applyProtection="1">
      <protection locked="0"/>
    </xf>
    <xf numFmtId="14" fontId="0" fillId="0" borderId="0" xfId="0" applyNumberFormat="1" applyProtection="1"/>
    <xf numFmtId="0" fontId="27" fillId="2" borderId="0" xfId="13" applyFont="1" applyFill="1" applyAlignment="1">
      <alignment horizontal="center" vertical="center"/>
    </xf>
    <xf numFmtId="0" fontId="42" fillId="2" borderId="9" xfId="14" applyFont="1" applyFill="1" applyBorder="1" applyAlignment="1">
      <alignment horizontal="center" vertical="center" wrapText="1"/>
    </xf>
    <xf numFmtId="0" fontId="43" fillId="2" borderId="9" xfId="12" applyFont="1" applyFill="1" applyBorder="1" applyAlignment="1">
      <alignment horizontal="center" vertical="center" wrapText="1"/>
    </xf>
    <xf numFmtId="0" fontId="44" fillId="2" borderId="9" xfId="12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 wrapText="1"/>
    </xf>
    <xf numFmtId="0" fontId="42" fillId="2" borderId="9" xfId="0" applyFont="1" applyFill="1" applyBorder="1" applyAlignment="1">
      <alignment horizontal="center" vertical="center"/>
    </xf>
    <xf numFmtId="0" fontId="42" fillId="2" borderId="9" xfId="12" applyFont="1" applyFill="1" applyBorder="1" applyAlignment="1">
      <alignment horizontal="center" vertical="center" wrapText="1"/>
    </xf>
    <xf numFmtId="0" fontId="43" fillId="2" borderId="9" xfId="12" applyFont="1" applyFill="1" applyBorder="1" applyAlignment="1">
      <alignment horizontal="center" vertical="center"/>
    </xf>
    <xf numFmtId="0" fontId="34" fillId="2" borderId="9" xfId="13" applyFont="1" applyFill="1" applyBorder="1" applyAlignment="1">
      <alignment horizontal="center" vertical="center" wrapText="1"/>
    </xf>
    <xf numFmtId="0" fontId="34" fillId="2" borderId="9" xfId="14" applyFont="1" applyFill="1" applyBorder="1" applyAlignment="1">
      <alignment horizontal="center" vertical="center"/>
    </xf>
    <xf numFmtId="0" fontId="25" fillId="2" borderId="4" xfId="0" applyFont="1" applyFill="1" applyBorder="1" applyAlignment="1" applyProtection="1">
      <alignment horizontal="center" vertical="center" wrapText="1"/>
      <protection locked="0"/>
    </xf>
    <xf numFmtId="0" fontId="25" fillId="2" borderId="5" xfId="0" applyFont="1" applyFill="1" applyBorder="1" applyAlignment="1" applyProtection="1">
      <alignment horizontal="center" vertical="center" wrapText="1"/>
      <protection locked="0"/>
    </xf>
    <xf numFmtId="0" fontId="25" fillId="2" borderId="6" xfId="0" applyFont="1" applyFill="1" applyBorder="1" applyAlignment="1" applyProtection="1">
      <alignment horizontal="center" vertical="center" wrapText="1"/>
      <protection locked="0"/>
    </xf>
    <xf numFmtId="0" fontId="25" fillId="2" borderId="4" xfId="11" applyFont="1" applyFill="1" applyBorder="1" applyAlignment="1" applyProtection="1">
      <alignment horizontal="center" vertical="center" wrapText="1"/>
      <protection locked="0"/>
    </xf>
    <xf numFmtId="0" fontId="25" fillId="2" borderId="6" xfId="11" applyFont="1" applyFill="1" applyBorder="1" applyAlignment="1" applyProtection="1">
      <alignment horizontal="center" vertical="center" wrapText="1"/>
      <protection locked="0"/>
    </xf>
    <xf numFmtId="0" fontId="25" fillId="2" borderId="10" xfId="0" applyFont="1" applyFill="1" applyBorder="1" applyAlignment="1" applyProtection="1">
      <alignment horizontal="center" vertical="center" wrapText="1"/>
    </xf>
    <xf numFmtId="0" fontId="25" fillId="2" borderId="11" xfId="0" applyFont="1" applyFill="1" applyBorder="1" applyAlignment="1" applyProtection="1">
      <alignment horizontal="center" vertical="center" wrapText="1"/>
    </xf>
    <xf numFmtId="0" fontId="25" fillId="2" borderId="12" xfId="0" applyFont="1" applyFill="1" applyBorder="1" applyAlignment="1" applyProtection="1">
      <alignment horizontal="center" vertical="center" wrapText="1"/>
    </xf>
    <xf numFmtId="0" fontId="25" fillId="2" borderId="1" xfId="0" applyFont="1" applyFill="1" applyBorder="1" applyAlignment="1" applyProtection="1">
      <alignment horizontal="center" vertical="center" wrapText="1"/>
    </xf>
    <xf numFmtId="0" fontId="25" fillId="2" borderId="2" xfId="0" applyFont="1" applyFill="1" applyBorder="1" applyAlignment="1" applyProtection="1">
      <alignment horizontal="center" vertical="center" wrapText="1"/>
    </xf>
    <xf numFmtId="0" fontId="25" fillId="2" borderId="3" xfId="0" applyFont="1" applyFill="1" applyBorder="1" applyAlignment="1" applyProtection="1">
      <alignment horizontal="center" vertical="center" wrapText="1"/>
    </xf>
    <xf numFmtId="0" fontId="25" fillId="2" borderId="15" xfId="0" applyFont="1" applyFill="1" applyBorder="1" applyAlignment="1" applyProtection="1">
      <alignment horizontal="center" vertical="center" wrapText="1"/>
      <protection locked="0"/>
    </xf>
    <xf numFmtId="0" fontId="25" fillId="2" borderId="15" xfId="0" applyFont="1" applyFill="1" applyBorder="1" applyAlignment="1" applyProtection="1">
      <alignment horizontal="center" vertical="center" wrapText="1"/>
    </xf>
    <xf numFmtId="0" fontId="25" fillId="2" borderId="7" xfId="0" applyFont="1" applyFill="1" applyBorder="1" applyAlignment="1" applyProtection="1">
      <alignment horizontal="center" vertical="center" wrapText="1"/>
      <protection locked="0"/>
    </xf>
    <xf numFmtId="0" fontId="25" fillId="2" borderId="9" xfId="0" applyFont="1" applyFill="1" applyBorder="1" applyAlignment="1" applyProtection="1">
      <alignment horizontal="center" vertical="center" wrapText="1"/>
      <protection locked="0"/>
    </xf>
    <xf numFmtId="0" fontId="25" fillId="2" borderId="10" xfId="0" applyFont="1" applyFill="1" applyBorder="1" applyAlignment="1" applyProtection="1">
      <alignment horizontal="center" vertical="center" wrapText="1"/>
      <protection locked="0"/>
    </xf>
    <xf numFmtId="0" fontId="25" fillId="2" borderId="11" xfId="0" applyFont="1" applyFill="1" applyBorder="1" applyAlignment="1" applyProtection="1">
      <alignment horizontal="center" vertical="center" wrapText="1"/>
      <protection locked="0"/>
    </xf>
    <xf numFmtId="0" fontId="25" fillId="2" borderId="12" xfId="0" applyFont="1" applyFill="1" applyBorder="1" applyAlignment="1" applyProtection="1">
      <alignment horizontal="center" vertical="center" wrapText="1"/>
      <protection locked="0"/>
    </xf>
    <xf numFmtId="0" fontId="25" fillId="2" borderId="13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Border="1" applyAlignment="1" applyProtection="1">
      <alignment horizontal="center" vertical="center" wrapText="1"/>
      <protection locked="0"/>
    </xf>
    <xf numFmtId="0" fontId="25" fillId="2" borderId="14" xfId="0" applyFont="1" applyFill="1" applyBorder="1" applyAlignment="1" applyProtection="1">
      <alignment horizontal="center" vertical="center" wrapText="1"/>
      <protection locked="0"/>
    </xf>
    <xf numFmtId="0" fontId="25" fillId="2" borderId="10" xfId="11" applyFont="1" applyFill="1" applyBorder="1" applyAlignment="1" applyProtection="1">
      <alignment horizontal="center" vertical="center" wrapText="1"/>
      <protection locked="0"/>
    </xf>
    <xf numFmtId="0" fontId="25" fillId="2" borderId="12" xfId="11" applyFont="1" applyFill="1" applyBorder="1" applyAlignment="1" applyProtection="1">
      <alignment horizontal="center" vertical="center" wrapText="1"/>
      <protection locked="0"/>
    </xf>
    <xf numFmtId="0" fontId="25" fillId="2" borderId="13" xfId="11" applyFont="1" applyFill="1" applyBorder="1" applyAlignment="1" applyProtection="1">
      <alignment horizontal="center" vertical="center" wrapText="1"/>
      <protection locked="0"/>
    </xf>
    <xf numFmtId="0" fontId="25" fillId="2" borderId="14" xfId="11" applyFont="1" applyFill="1" applyBorder="1" applyAlignment="1" applyProtection="1">
      <alignment horizontal="center" vertical="center" wrapText="1"/>
      <protection locked="0"/>
    </xf>
    <xf numFmtId="0" fontId="25" fillId="2" borderId="16" xfId="0" applyFont="1" applyFill="1" applyBorder="1" applyAlignment="1" applyProtection="1">
      <alignment horizontal="center" vertical="center" wrapText="1"/>
      <protection locked="0"/>
    </xf>
    <xf numFmtId="0" fontId="25" fillId="2" borderId="17" xfId="0" applyFont="1" applyFill="1" applyBorder="1" applyAlignment="1" applyProtection="1">
      <alignment horizontal="center" vertical="center" wrapText="1"/>
      <protection locked="0"/>
    </xf>
    <xf numFmtId="0" fontId="25" fillId="2" borderId="18" xfId="0" applyFont="1" applyFill="1" applyBorder="1" applyAlignment="1" applyProtection="1">
      <alignment horizontal="center" vertical="center" wrapText="1"/>
      <protection locked="0"/>
    </xf>
    <xf numFmtId="0" fontId="27" fillId="2" borderId="5" xfId="0" applyFont="1" applyFill="1" applyBorder="1" applyAlignment="1" applyProtection="1">
      <alignment horizontal="center" wrapText="1"/>
      <protection locked="0"/>
    </xf>
    <xf numFmtId="0" fontId="27" fillId="2" borderId="6" xfId="0" applyFont="1" applyFill="1" applyBorder="1" applyAlignment="1" applyProtection="1">
      <alignment horizontal="center" wrapText="1"/>
      <protection locked="0"/>
    </xf>
    <xf numFmtId="0" fontId="27" fillId="2" borderId="4" xfId="0" applyFont="1" applyFill="1" applyBorder="1" applyAlignment="1" applyProtection="1">
      <alignment horizontal="center" wrapText="1"/>
    </xf>
    <xf numFmtId="0" fontId="27" fillId="2" borderId="5" xfId="0" applyFont="1" applyFill="1" applyBorder="1" applyAlignment="1" applyProtection="1">
      <alignment horizontal="center" wrapText="1"/>
    </xf>
    <xf numFmtId="0" fontId="27" fillId="2" borderId="6" xfId="0" applyFont="1" applyFill="1" applyBorder="1" applyAlignment="1" applyProtection="1">
      <alignment horizontal="center" wrapText="1"/>
    </xf>
    <xf numFmtId="0" fontId="48" fillId="2" borderId="4" xfId="0" applyFont="1" applyFill="1" applyBorder="1" applyAlignment="1" applyProtection="1">
      <alignment horizontal="center"/>
      <protection locked="0"/>
    </xf>
    <xf numFmtId="0" fontId="49" fillId="2" borderId="5" xfId="0" applyFont="1" applyFill="1" applyBorder="1" applyProtection="1">
      <protection locked="0"/>
    </xf>
    <xf numFmtId="0" fontId="49" fillId="2" borderId="6" xfId="0" applyFont="1" applyFill="1" applyBorder="1" applyProtection="1">
      <protection locked="0"/>
    </xf>
    <xf numFmtId="0" fontId="25" fillId="2" borderId="15" xfId="0" applyFont="1" applyFill="1" applyBorder="1" applyAlignment="1" applyProtection="1">
      <alignment horizontal="center"/>
      <protection locked="0"/>
    </xf>
    <xf numFmtId="0" fontId="27" fillId="2" borderId="4" xfId="0" applyFont="1" applyFill="1" applyBorder="1" applyAlignment="1" applyProtection="1">
      <alignment horizontal="center" wrapText="1"/>
      <protection locked="0"/>
    </xf>
    <xf numFmtId="0" fontId="25" fillId="2" borderId="4" xfId="0" applyFont="1" applyFill="1" applyBorder="1" applyAlignment="1" applyProtection="1">
      <alignment horizontal="center"/>
      <protection locked="0"/>
    </xf>
    <xf numFmtId="0" fontId="25" fillId="2" borderId="5" xfId="0" applyFont="1" applyFill="1" applyBorder="1" applyAlignment="1" applyProtection="1">
      <alignment horizontal="center"/>
      <protection locked="0"/>
    </xf>
    <xf numFmtId="0" fontId="25" fillId="2" borderId="6" xfId="0" applyFont="1" applyFill="1" applyBorder="1" applyAlignment="1" applyProtection="1">
      <alignment horizontal="center"/>
      <protection locked="0"/>
    </xf>
    <xf numFmtId="0" fontId="27" fillId="2" borderId="5" xfId="0" applyFont="1" applyFill="1" applyBorder="1" applyAlignment="1" applyProtection="1">
      <alignment horizontal="center"/>
      <protection locked="0"/>
    </xf>
    <xf numFmtId="0" fontId="27" fillId="2" borderId="6" xfId="0" applyFont="1" applyFill="1" applyBorder="1" applyAlignment="1" applyProtection="1">
      <alignment horizontal="center"/>
      <protection locked="0"/>
    </xf>
    <xf numFmtId="0" fontId="47" fillId="2" borderId="4" xfId="0" applyFont="1" applyFill="1" applyBorder="1" applyAlignment="1" applyProtection="1">
      <alignment horizontal="center" vertical="top"/>
      <protection locked="0"/>
    </xf>
    <xf numFmtId="0" fontId="47" fillId="2" borderId="5" xfId="0" applyFont="1" applyFill="1" applyBorder="1" applyAlignment="1" applyProtection="1">
      <alignment horizontal="center" vertical="top"/>
      <protection locked="0"/>
    </xf>
    <xf numFmtId="0" fontId="47" fillId="2" borderId="6" xfId="0" applyFont="1" applyFill="1" applyBorder="1" applyAlignment="1" applyProtection="1">
      <alignment horizontal="center" vertical="top"/>
      <protection locked="0"/>
    </xf>
    <xf numFmtId="0" fontId="48" fillId="2" borderId="5" xfId="0" applyFont="1" applyFill="1" applyBorder="1" applyAlignment="1" applyProtection="1">
      <alignment horizontal="center"/>
      <protection locked="0"/>
    </xf>
    <xf numFmtId="0" fontId="48" fillId="2" borderId="6" xfId="0" applyFont="1" applyFill="1" applyBorder="1" applyAlignment="1" applyProtection="1">
      <alignment horizontal="center"/>
      <protection locked="0"/>
    </xf>
    <xf numFmtId="0" fontId="41" fillId="2" borderId="13" xfId="0" applyFont="1" applyFill="1" applyBorder="1" applyAlignment="1" applyProtection="1">
      <alignment horizontal="center"/>
    </xf>
    <xf numFmtId="0" fontId="41" fillId="2" borderId="0" xfId="0" applyFont="1" applyFill="1" applyAlignment="1" applyProtection="1">
      <alignment horizontal="center"/>
    </xf>
    <xf numFmtId="0" fontId="46" fillId="3" borderId="4" xfId="0" applyFont="1" applyFill="1" applyBorder="1" applyAlignment="1" applyProtection="1">
      <alignment horizontal="center" vertical="center" wrapText="1"/>
      <protection locked="0"/>
    </xf>
    <xf numFmtId="0" fontId="46" fillId="3" borderId="5" xfId="0" applyFont="1" applyFill="1" applyBorder="1" applyAlignment="1" applyProtection="1">
      <alignment horizontal="center" vertical="center" wrapText="1"/>
      <protection locked="0"/>
    </xf>
    <xf numFmtId="0" fontId="46" fillId="3" borderId="6" xfId="0" applyFont="1" applyFill="1" applyBorder="1" applyAlignment="1" applyProtection="1">
      <alignment horizontal="center" vertical="center" wrapText="1"/>
      <protection locked="0"/>
    </xf>
    <xf numFmtId="0" fontId="29" fillId="2" borderId="4" xfId="0" applyFont="1" applyFill="1" applyBorder="1" applyAlignment="1" applyProtection="1">
      <alignment horizontal="center"/>
      <protection locked="0"/>
    </xf>
    <xf numFmtId="0" fontId="29" fillId="2" borderId="5" xfId="0" applyFont="1" applyFill="1" applyBorder="1" applyAlignment="1" applyProtection="1">
      <alignment horizontal="center"/>
      <protection locked="0"/>
    </xf>
    <xf numFmtId="0" fontId="29" fillId="2" borderId="6" xfId="0" applyFont="1" applyFill="1" applyBorder="1" applyAlignment="1" applyProtection="1">
      <alignment horizontal="center"/>
      <protection locked="0"/>
    </xf>
    <xf numFmtId="0" fontId="48" fillId="2" borderId="4" xfId="0" applyFont="1" applyFill="1" applyBorder="1" applyAlignment="1" applyProtection="1">
      <alignment horizontal="center" wrapText="1"/>
      <protection locked="0"/>
    </xf>
    <xf numFmtId="0" fontId="48" fillId="2" borderId="5" xfId="0" applyFont="1" applyFill="1" applyBorder="1" applyAlignment="1" applyProtection="1">
      <alignment horizontal="center" wrapText="1"/>
      <protection locked="0"/>
    </xf>
    <xf numFmtId="0" fontId="48" fillId="2" borderId="6" xfId="0" applyFont="1" applyFill="1" applyBorder="1" applyAlignment="1" applyProtection="1">
      <alignment horizontal="center" wrapText="1"/>
      <protection locked="0"/>
    </xf>
    <xf numFmtId="0" fontId="45" fillId="2" borderId="2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center" vertic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wrapText="1"/>
      <protection locked="0"/>
    </xf>
    <xf numFmtId="0" fontId="21" fillId="2" borderId="5" xfId="0" applyFont="1" applyFill="1" applyBorder="1" applyAlignment="1" applyProtection="1">
      <alignment horizontal="center" wrapText="1"/>
      <protection locked="0"/>
    </xf>
    <xf numFmtId="0" fontId="21" fillId="2" borderId="6" xfId="0" applyFont="1" applyFill="1" applyBorder="1" applyAlignment="1" applyProtection="1">
      <alignment horizontal="center" wrapText="1"/>
      <protection locked="0"/>
    </xf>
    <xf numFmtId="0" fontId="27" fillId="2" borderId="10" xfId="11" applyFont="1" applyFill="1" applyBorder="1" applyAlignment="1" applyProtection="1">
      <alignment horizontal="center" vertical="center" wrapText="1"/>
      <protection locked="0"/>
    </xf>
    <xf numFmtId="0" fontId="27" fillId="2" borderId="11" xfId="11" applyFont="1" applyFill="1" applyBorder="1" applyAlignment="1" applyProtection="1">
      <alignment horizontal="center" vertical="center" wrapText="1"/>
      <protection locked="0"/>
    </xf>
    <xf numFmtId="0" fontId="27" fillId="2" borderId="12" xfId="11" applyFont="1" applyFill="1" applyBorder="1" applyAlignment="1" applyProtection="1">
      <alignment horizontal="center" vertical="center" wrapText="1"/>
      <protection locked="0"/>
    </xf>
    <xf numFmtId="0" fontId="27" fillId="2" borderId="13" xfId="11" applyFont="1" applyFill="1" applyBorder="1" applyAlignment="1" applyProtection="1">
      <alignment horizontal="center" vertical="center" wrapText="1"/>
      <protection locked="0"/>
    </xf>
    <xf numFmtId="0" fontId="27" fillId="2" borderId="0" xfId="11" applyFont="1" applyFill="1" applyBorder="1" applyAlignment="1" applyProtection="1">
      <alignment horizontal="center" vertical="center" wrapText="1"/>
      <protection locked="0"/>
    </xf>
    <xf numFmtId="0" fontId="27" fillId="2" borderId="14" xfId="11" applyFont="1" applyFill="1" applyBorder="1" applyAlignment="1" applyProtection="1">
      <alignment horizontal="center" vertical="center" wrapText="1"/>
      <protection locked="0"/>
    </xf>
    <xf numFmtId="0" fontId="25" fillId="2" borderId="4" xfId="0" applyFont="1" applyFill="1" applyBorder="1" applyAlignment="1" applyProtection="1">
      <alignment horizontal="center" vertical="center" wrapText="1"/>
    </xf>
    <xf numFmtId="0" fontId="25" fillId="2" borderId="5" xfId="0" applyFont="1" applyFill="1" applyBorder="1" applyAlignment="1" applyProtection="1">
      <alignment horizontal="center" vertical="center" wrapText="1"/>
    </xf>
    <xf numFmtId="0" fontId="25" fillId="2" borderId="6" xfId="0" applyFont="1" applyFill="1" applyBorder="1" applyAlignment="1" applyProtection="1">
      <alignment horizontal="center" vertical="center" wrapText="1"/>
    </xf>
    <xf numFmtId="0" fontId="25" fillId="2" borderId="15" xfId="0" applyFont="1" applyFill="1" applyBorder="1" applyAlignment="1" applyProtection="1">
      <alignment horizontal="center" vertical="center"/>
      <protection locked="0"/>
    </xf>
    <xf numFmtId="0" fontId="46" fillId="2" borderId="4" xfId="0" applyFont="1" applyFill="1" applyBorder="1" applyAlignment="1" applyProtection="1">
      <alignment horizontal="center"/>
    </xf>
    <xf numFmtId="0" fontId="46" fillId="2" borderId="5" xfId="0" applyFont="1" applyFill="1" applyBorder="1" applyAlignment="1" applyProtection="1">
      <alignment horizontal="center"/>
    </xf>
    <xf numFmtId="0" fontId="46" fillId="2" borderId="6" xfId="0" applyFont="1" applyFill="1" applyBorder="1" applyAlignment="1" applyProtection="1">
      <alignment horizontal="center"/>
    </xf>
    <xf numFmtId="0" fontId="50" fillId="2" borderId="0" xfId="13" applyFont="1" applyFill="1" applyAlignment="1">
      <alignment horizontal="right" vertical="center"/>
    </xf>
    <xf numFmtId="0" fontId="34" fillId="2" borderId="9" xfId="13" applyFont="1" applyFill="1" applyBorder="1" applyAlignment="1">
      <alignment horizontal="center" vertical="center" textRotation="90" wrapText="1"/>
    </xf>
    <xf numFmtId="0" fontId="33" fillId="2" borderId="0" xfId="13" applyFont="1" applyFill="1" applyAlignment="1">
      <alignment vertical="center"/>
    </xf>
    <xf numFmtId="0" fontId="33" fillId="2" borderId="19" xfId="13" applyFont="1" applyFill="1" applyBorder="1"/>
    <xf numFmtId="0" fontId="33" fillId="2" borderId="20" xfId="13" applyFont="1" applyFill="1" applyBorder="1"/>
    <xf numFmtId="0" fontId="33" fillId="2" borderId="21" xfId="13" applyFont="1" applyFill="1" applyBorder="1"/>
    <xf numFmtId="0" fontId="34" fillId="2" borderId="9" xfId="13" applyFont="1" applyFill="1" applyBorder="1" applyAlignment="1">
      <alignment horizontal="center" vertical="center" wrapText="1"/>
    </xf>
    <xf numFmtId="0" fontId="37" fillId="2" borderId="9" xfId="13" applyFont="1" applyFill="1" applyBorder="1" applyAlignment="1">
      <alignment horizontal="center" vertical="center" textRotation="90" wrapText="1"/>
    </xf>
    <xf numFmtId="0" fontId="33" fillId="2" borderId="9" xfId="13" applyFont="1" applyFill="1" applyBorder="1"/>
    <xf numFmtId="0" fontId="33" fillId="2" borderId="8" xfId="13" applyFont="1" applyFill="1" applyBorder="1" applyAlignment="1">
      <alignment vertical="center"/>
    </xf>
    <xf numFmtId="0" fontId="42" fillId="2" borderId="9" xfId="13" applyFont="1" applyFill="1" applyBorder="1" applyAlignment="1">
      <alignment horizontal="center" vertical="center" wrapText="1"/>
    </xf>
    <xf numFmtId="0" fontId="34" fillId="2" borderId="9" xfId="13" applyFont="1" applyFill="1" applyBorder="1" applyAlignment="1">
      <alignment horizontal="center" vertical="center" textRotation="90"/>
    </xf>
  </cellXfs>
  <cellStyles count="17">
    <cellStyle name="Обычный" xfId="0" builtinId="0"/>
    <cellStyle name="Обычный 2" xfId="1"/>
    <cellStyle name="Обычный 2 2" xfId="2"/>
    <cellStyle name="Обычный 3" xfId="3"/>
    <cellStyle name="Обычный 3 2" xfId="4"/>
    <cellStyle name="Обычный 4" xfId="5"/>
    <cellStyle name="Обычный 5" xfId="6"/>
    <cellStyle name="Обычный 6" xfId="7"/>
    <cellStyle name="Обычный 7" xfId="8"/>
    <cellStyle name="Обычный 8" xfId="9"/>
    <cellStyle name="Обычный 9" xfId="10"/>
    <cellStyle name="Обычный_f2r_Шаблон ф.№1-АП_рай_2004_рег" xfId="11"/>
    <cellStyle name="Обычный_k3_Шаблон ф.10-а_2005" xfId="12"/>
    <cellStyle name="Обычный_k5_Шаблон ф.11_2005" xfId="13"/>
    <cellStyle name="Обычный_k7_Шаблон ф.10.3_2005" xfId="14"/>
    <cellStyle name="Обычный_k8_Шаблон ф.№6-МВ-НОН_2005" xfId="15"/>
    <cellStyle name="Обычный_Шаблон формы №8_2003 2" xfId="16"/>
  </cellStyles>
  <dxfs count="1">
    <dxf>
      <font>
        <color indexed="8"/>
      </font>
    </dxf>
  </dxfs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theme="0" tint="-0.249977111117893"/>
    <pageSetUpPr fitToPage="1"/>
  </sheetPr>
  <dimension ref="A1:P44"/>
  <sheetViews>
    <sheetView showGridLines="0" tabSelected="1" zoomScale="85" zoomScaleNormal="85" zoomScaleSheetLayoutView="100" workbookViewId="0">
      <selection activeCell="O19" sqref="O19"/>
    </sheetView>
  </sheetViews>
  <sheetFormatPr defaultRowHeight="12.75"/>
  <cols>
    <col min="1" max="5" width="9.140625" style="2"/>
    <col min="6" max="6" width="13.42578125" style="2" customWidth="1"/>
    <col min="7" max="7" width="9.85546875" style="2" customWidth="1"/>
    <col min="8" max="8" width="9.140625" style="2"/>
    <col min="9" max="9" width="9" style="2" customWidth="1"/>
    <col min="10" max="10" width="6.5703125" style="2" customWidth="1"/>
    <col min="11" max="13" width="9.140625" style="2"/>
    <col min="14" max="14" width="16.85546875" style="2" customWidth="1"/>
    <col min="15" max="15" width="11.5703125" style="2" customWidth="1"/>
    <col min="16" max="16" width="12.140625" style="2" customWidth="1"/>
    <col min="17" max="16384" width="9.140625" style="2"/>
  </cols>
  <sheetData>
    <row r="1" spans="1:16" ht="15.75" thickBot="1">
      <c r="A1" s="39" t="e">
        <f>"k5.2w-" &amp;VLOOKUP(G6,Коды_периодов,2,FALSE) &amp; "-" &amp; I6 &amp; "-"  &amp;  VLOOKUP(D19,Коды_судебные,2,FALSE)</f>
        <v>#REF!</v>
      </c>
      <c r="B1" s="1"/>
      <c r="H1" s="67" t="s">
        <v>953</v>
      </c>
      <c r="I1" s="67"/>
      <c r="J1" s="67"/>
      <c r="K1" s="67"/>
      <c r="L1" s="67"/>
      <c r="M1" s="67"/>
      <c r="N1" s="67"/>
      <c r="O1" s="68">
        <v>44580</v>
      </c>
      <c r="P1" s="5"/>
    </row>
    <row r="2" spans="1:16" ht="13.5" customHeight="1" thickBot="1">
      <c r="A2" s="6"/>
      <c r="B2" s="6"/>
      <c r="C2" s="6"/>
      <c r="D2" s="148" t="s">
        <v>6</v>
      </c>
      <c r="E2" s="149"/>
      <c r="F2" s="149"/>
      <c r="G2" s="149"/>
      <c r="H2" s="149"/>
      <c r="I2" s="149"/>
      <c r="J2" s="149"/>
      <c r="K2" s="149"/>
      <c r="L2" s="150"/>
      <c r="M2" s="7"/>
      <c r="N2" s="6"/>
      <c r="O2" s="6"/>
      <c r="P2" s="6"/>
    </row>
    <row r="3" spans="1:16" ht="13.5" thickBot="1">
      <c r="A3" s="6"/>
      <c r="B3" s="6"/>
      <c r="C3" s="6"/>
      <c r="D3" s="6"/>
      <c r="E3" s="8"/>
      <c r="F3" s="8"/>
      <c r="G3" s="8"/>
      <c r="H3" s="8"/>
      <c r="I3" s="8"/>
      <c r="J3" s="8"/>
      <c r="K3" s="8"/>
      <c r="L3" s="8"/>
      <c r="M3" s="9"/>
      <c r="N3" s="6"/>
      <c r="O3" s="6"/>
      <c r="P3" s="6"/>
    </row>
    <row r="4" spans="1:16" ht="12.75" customHeight="1">
      <c r="A4" s="6"/>
      <c r="B4" s="6"/>
      <c r="C4" s="6"/>
      <c r="D4" s="151" t="s">
        <v>792</v>
      </c>
      <c r="E4" s="152"/>
      <c r="F4" s="152"/>
      <c r="G4" s="152"/>
      <c r="H4" s="152"/>
      <c r="I4" s="152"/>
      <c r="J4" s="152"/>
      <c r="K4" s="152"/>
      <c r="L4" s="153"/>
      <c r="M4" s="7"/>
      <c r="N4" s="6"/>
      <c r="O4" s="6"/>
      <c r="P4" s="6"/>
    </row>
    <row r="5" spans="1:16">
      <c r="A5" s="6"/>
      <c r="B5" s="6"/>
      <c r="C5" s="6"/>
      <c r="D5" s="154"/>
      <c r="E5" s="155"/>
      <c r="F5" s="155"/>
      <c r="G5" s="155"/>
      <c r="H5" s="155"/>
      <c r="I5" s="155"/>
      <c r="J5" s="155"/>
      <c r="K5" s="155"/>
      <c r="L5" s="156"/>
      <c r="M5" s="7"/>
      <c r="N5" s="6"/>
      <c r="O5" s="6"/>
      <c r="P5" s="6"/>
    </row>
    <row r="6" spans="1:16" ht="17.25" customHeight="1" thickBot="1">
      <c r="A6" s="6"/>
      <c r="B6" s="6"/>
      <c r="C6" s="6"/>
      <c r="D6" s="10"/>
      <c r="E6" s="11"/>
      <c r="F6" s="32" t="s">
        <v>7</v>
      </c>
      <c r="G6" s="31">
        <v>12</v>
      </c>
      <c r="H6" s="33" t="s">
        <v>8</v>
      </c>
      <c r="I6" s="31">
        <v>2021</v>
      </c>
      <c r="J6" s="34" t="s">
        <v>9</v>
      </c>
      <c r="K6" s="12"/>
      <c r="L6" s="13"/>
      <c r="M6" s="127"/>
      <c r="N6" s="128"/>
      <c r="O6" s="6"/>
      <c r="P6" s="6"/>
    </row>
    <row r="7" spans="1:16" ht="21.75" customHeight="1" thickBot="1">
      <c r="A7" s="6"/>
      <c r="B7" s="6"/>
      <c r="C7" s="6"/>
      <c r="D7" s="6"/>
      <c r="E7" s="14"/>
      <c r="F7" s="14"/>
      <c r="G7" s="14"/>
      <c r="H7" s="14"/>
      <c r="I7" s="14"/>
      <c r="J7" s="14"/>
      <c r="K7" s="14"/>
      <c r="L7" s="14"/>
      <c r="M7" s="138"/>
      <c r="N7" s="138"/>
      <c r="O7" s="6"/>
      <c r="P7" s="6"/>
    </row>
    <row r="8" spans="1:16" s="4" customFormat="1" ht="16.5" thickBot="1">
      <c r="A8" s="160" t="s">
        <v>18</v>
      </c>
      <c r="B8" s="160"/>
      <c r="C8" s="160"/>
      <c r="D8" s="160" t="s">
        <v>19</v>
      </c>
      <c r="E8" s="160"/>
      <c r="F8" s="160"/>
      <c r="G8" s="160" t="s">
        <v>20</v>
      </c>
      <c r="H8" s="160"/>
      <c r="I8" s="15"/>
      <c r="J8" s="16"/>
      <c r="K8" s="161" t="s">
        <v>791</v>
      </c>
      <c r="L8" s="162"/>
      <c r="M8" s="162"/>
      <c r="N8" s="163"/>
      <c r="O8" s="9"/>
      <c r="P8" s="6"/>
    </row>
    <row r="9" spans="1:16" s="3" customFormat="1" ht="13.5" customHeight="1" thickBot="1">
      <c r="A9" s="91" t="s">
        <v>29</v>
      </c>
      <c r="B9" s="91"/>
      <c r="C9" s="91"/>
      <c r="D9" s="91"/>
      <c r="E9" s="91"/>
      <c r="F9" s="91"/>
      <c r="G9" s="91"/>
      <c r="H9" s="91"/>
      <c r="I9" s="17"/>
      <c r="J9" s="18"/>
      <c r="K9" s="109" t="s">
        <v>21</v>
      </c>
      <c r="L9" s="110"/>
      <c r="M9" s="110"/>
      <c r="N9" s="111"/>
      <c r="O9" s="18"/>
      <c r="P9" s="18"/>
    </row>
    <row r="10" spans="1:16" s="3" customFormat="1" ht="15" customHeight="1" thickBot="1">
      <c r="A10" s="91" t="s">
        <v>31</v>
      </c>
      <c r="B10" s="91"/>
      <c r="C10" s="91"/>
      <c r="D10" s="84" t="s">
        <v>30</v>
      </c>
      <c r="E10" s="85"/>
      <c r="F10" s="86"/>
      <c r="G10" s="84" t="s">
        <v>47</v>
      </c>
      <c r="H10" s="86"/>
      <c r="I10" s="17"/>
      <c r="J10" s="18"/>
      <c r="K10" s="139" t="s">
        <v>987</v>
      </c>
      <c r="L10" s="140"/>
      <c r="M10" s="140"/>
      <c r="N10" s="141"/>
      <c r="O10" s="18"/>
      <c r="P10" s="18"/>
    </row>
    <row r="11" spans="1:16" s="4" customFormat="1" ht="15" customHeight="1" thickBot="1">
      <c r="A11" s="157" t="s">
        <v>16</v>
      </c>
      <c r="B11" s="158"/>
      <c r="C11" s="159"/>
      <c r="D11" s="87"/>
      <c r="E11" s="88"/>
      <c r="F11" s="89"/>
      <c r="G11" s="87"/>
      <c r="H11" s="89"/>
      <c r="I11" s="19"/>
      <c r="J11" s="16"/>
      <c r="K11" s="142"/>
      <c r="L11" s="143"/>
      <c r="M11" s="143"/>
      <c r="N11" s="144"/>
      <c r="O11" s="6"/>
      <c r="P11" s="6"/>
    </row>
    <row r="12" spans="1:16" s="4" customFormat="1" ht="15" customHeight="1" thickBot="1">
      <c r="A12" s="90" t="s">
        <v>22</v>
      </c>
      <c r="B12" s="90"/>
      <c r="C12" s="90"/>
      <c r="D12" s="90"/>
      <c r="E12" s="90"/>
      <c r="F12" s="90"/>
      <c r="G12" s="90"/>
      <c r="H12" s="90"/>
      <c r="I12" s="19"/>
      <c r="J12" s="16"/>
      <c r="K12" s="142"/>
      <c r="L12" s="143"/>
      <c r="M12" s="143"/>
      <c r="N12" s="144"/>
      <c r="O12" s="6"/>
      <c r="P12" s="6"/>
    </row>
    <row r="13" spans="1:16" s="4" customFormat="1" ht="35.1" customHeight="1">
      <c r="A13" s="92" t="s">
        <v>42</v>
      </c>
      <c r="B13" s="93"/>
      <c r="C13" s="93"/>
      <c r="D13" s="94" t="s">
        <v>23</v>
      </c>
      <c r="E13" s="95"/>
      <c r="F13" s="96"/>
      <c r="G13" s="100" t="s">
        <v>44</v>
      </c>
      <c r="H13" s="101"/>
      <c r="I13" s="19"/>
      <c r="J13" s="16"/>
      <c r="K13" s="142"/>
      <c r="L13" s="143"/>
      <c r="M13" s="143"/>
      <c r="N13" s="144"/>
      <c r="O13" s="6"/>
      <c r="P13" s="6"/>
    </row>
    <row r="14" spans="1:16" s="4" customFormat="1" ht="15" customHeight="1" thickBot="1">
      <c r="A14" s="104" t="s">
        <v>16</v>
      </c>
      <c r="B14" s="105"/>
      <c r="C14" s="106"/>
      <c r="D14" s="97"/>
      <c r="E14" s="98"/>
      <c r="F14" s="99"/>
      <c r="G14" s="102"/>
      <c r="H14" s="103"/>
      <c r="I14" s="19"/>
      <c r="J14" s="16"/>
      <c r="K14" s="142"/>
      <c r="L14" s="143"/>
      <c r="M14" s="143"/>
      <c r="N14" s="144"/>
      <c r="O14" s="6"/>
      <c r="P14" s="6"/>
    </row>
    <row r="15" spans="1:16" s="4" customFormat="1" ht="20.45" customHeight="1" thickBot="1">
      <c r="A15" s="90" t="s">
        <v>24</v>
      </c>
      <c r="B15" s="90"/>
      <c r="C15" s="90"/>
      <c r="D15" s="79" t="s">
        <v>25</v>
      </c>
      <c r="E15" s="80"/>
      <c r="F15" s="81"/>
      <c r="G15" s="82" t="s">
        <v>45</v>
      </c>
      <c r="H15" s="83"/>
      <c r="I15" s="19"/>
      <c r="J15" s="16"/>
      <c r="K15" s="145"/>
      <c r="L15" s="146"/>
      <c r="M15" s="146"/>
      <c r="N15" s="147"/>
      <c r="O15" s="6"/>
      <c r="P15" s="6"/>
    </row>
    <row r="16" spans="1:16" s="4" customFormat="1" ht="15" customHeight="1" thickBot="1">
      <c r="A16" s="90"/>
      <c r="B16" s="90"/>
      <c r="C16" s="90"/>
      <c r="D16" s="79" t="s">
        <v>17</v>
      </c>
      <c r="E16" s="80"/>
      <c r="F16" s="81"/>
      <c r="G16" s="82" t="s">
        <v>46</v>
      </c>
      <c r="H16" s="83"/>
      <c r="I16" s="19"/>
      <c r="J16" s="16"/>
      <c r="K16" s="20"/>
      <c r="L16" s="20"/>
      <c r="M16" s="21"/>
      <c r="N16" s="20"/>
      <c r="O16" s="6"/>
      <c r="P16" s="6"/>
    </row>
    <row r="17" spans="1:16" s="4" customFormat="1" ht="6.6" customHeight="1" thickBot="1">
      <c r="A17" s="90"/>
      <c r="B17" s="90"/>
      <c r="C17" s="90"/>
      <c r="D17" s="79"/>
      <c r="E17" s="80"/>
      <c r="F17" s="81"/>
      <c r="G17" s="82"/>
      <c r="H17" s="83"/>
      <c r="I17" s="19"/>
      <c r="J17" s="16"/>
      <c r="K17" s="22"/>
      <c r="L17" s="22"/>
      <c r="M17" s="22"/>
      <c r="N17" s="22"/>
      <c r="O17" s="6"/>
      <c r="P17" s="6"/>
    </row>
    <row r="18" spans="1:16" ht="27.75" customHeight="1" thickBot="1">
      <c r="A18" s="19"/>
      <c r="B18" s="19"/>
      <c r="C18" s="19"/>
      <c r="D18" s="19"/>
      <c r="E18" s="19"/>
      <c r="F18" s="19"/>
      <c r="G18" s="19"/>
      <c r="H18" s="19"/>
      <c r="I18" s="19"/>
      <c r="J18" s="23"/>
      <c r="K18" s="24"/>
      <c r="L18" s="24"/>
      <c r="M18" s="23"/>
      <c r="N18" s="24"/>
      <c r="O18" s="9"/>
      <c r="P18" s="6"/>
    </row>
    <row r="19" spans="1:16" ht="24" customHeight="1" thickBot="1">
      <c r="A19" s="135" t="s">
        <v>727</v>
      </c>
      <c r="B19" s="136"/>
      <c r="C19" s="137"/>
      <c r="D19" s="129" t="s">
        <v>985</v>
      </c>
      <c r="E19" s="130"/>
      <c r="F19" s="130"/>
      <c r="G19" s="130"/>
      <c r="H19" s="130"/>
      <c r="I19" s="130"/>
      <c r="J19" s="130"/>
      <c r="K19" s="131"/>
      <c r="L19" s="16"/>
      <c r="M19" s="23"/>
      <c r="N19" s="16"/>
      <c r="O19" s="6"/>
      <c r="P19" s="6"/>
    </row>
    <row r="20" spans="1:16" ht="13.5" thickBot="1">
      <c r="A20" s="132" t="s">
        <v>28</v>
      </c>
      <c r="B20" s="133"/>
      <c r="C20" s="134"/>
      <c r="D20" s="107"/>
      <c r="E20" s="107"/>
      <c r="F20" s="107"/>
      <c r="G20" s="107"/>
      <c r="H20" s="107"/>
      <c r="I20" s="107"/>
      <c r="J20" s="107"/>
      <c r="K20" s="108"/>
      <c r="L20" s="16"/>
      <c r="M20" s="16"/>
      <c r="N20" s="16"/>
      <c r="O20" s="6"/>
      <c r="P20" s="6"/>
    </row>
    <row r="21" spans="1:16" ht="13.5" thickBot="1">
      <c r="A21" s="25"/>
      <c r="B21" s="26"/>
      <c r="C21" s="26"/>
      <c r="D21" s="120"/>
      <c r="E21" s="120"/>
      <c r="F21" s="120"/>
      <c r="G21" s="120"/>
      <c r="H21" s="120"/>
      <c r="I21" s="120"/>
      <c r="J21" s="120"/>
      <c r="K21" s="121"/>
      <c r="L21" s="16"/>
      <c r="M21" s="6"/>
      <c r="N21" s="16"/>
      <c r="O21" s="6"/>
      <c r="P21" s="6"/>
    </row>
    <row r="22" spans="1:16" ht="13.5" thickBot="1">
      <c r="A22" s="117" t="s">
        <v>26</v>
      </c>
      <c r="B22" s="118"/>
      <c r="C22" s="118"/>
      <c r="D22" s="118"/>
      <c r="E22" s="119"/>
      <c r="F22" s="117" t="s">
        <v>27</v>
      </c>
      <c r="G22" s="118"/>
      <c r="H22" s="118"/>
      <c r="I22" s="118"/>
      <c r="J22" s="118"/>
      <c r="K22" s="119"/>
      <c r="L22" s="16"/>
      <c r="M22" s="6"/>
      <c r="N22" s="16"/>
      <c r="O22" s="6"/>
      <c r="P22" s="6"/>
    </row>
    <row r="23" spans="1:16" ht="13.5" thickBot="1">
      <c r="A23" s="122">
        <v>1</v>
      </c>
      <c r="B23" s="123"/>
      <c r="C23" s="123"/>
      <c r="D23" s="123"/>
      <c r="E23" s="124"/>
      <c r="F23" s="122">
        <v>2</v>
      </c>
      <c r="G23" s="123"/>
      <c r="H23" s="123"/>
      <c r="I23" s="123"/>
      <c r="J23" s="123"/>
      <c r="K23" s="124"/>
      <c r="L23" s="16"/>
      <c r="M23" s="16"/>
      <c r="N23" s="16"/>
      <c r="O23" s="6"/>
      <c r="P23" s="6"/>
    </row>
    <row r="24" spans="1:16" ht="13.5" thickBot="1">
      <c r="A24" s="115"/>
      <c r="B24" s="115"/>
      <c r="C24" s="115"/>
      <c r="D24" s="115"/>
      <c r="E24" s="115"/>
      <c r="F24" s="115"/>
      <c r="G24" s="115"/>
      <c r="H24" s="117"/>
      <c r="I24" s="118"/>
      <c r="J24" s="118"/>
      <c r="K24" s="119"/>
      <c r="L24" s="16"/>
      <c r="M24" s="6"/>
      <c r="N24" s="16"/>
      <c r="O24" s="6"/>
      <c r="P24" s="6"/>
    </row>
    <row r="25" spans="1:16" ht="13.5" thickBot="1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16"/>
      <c r="M25" s="6"/>
      <c r="N25" s="16"/>
      <c r="O25" s="6"/>
      <c r="P25" s="6"/>
    </row>
    <row r="26" spans="1:16" ht="16.5" customHeight="1" thickBot="1">
      <c r="A26" s="112" t="s">
        <v>0</v>
      </c>
      <c r="B26" s="125"/>
      <c r="C26" s="126"/>
      <c r="D26" s="116"/>
      <c r="E26" s="107"/>
      <c r="F26" s="107"/>
      <c r="G26" s="107"/>
      <c r="H26" s="107"/>
      <c r="I26" s="107"/>
      <c r="J26" s="107"/>
      <c r="K26" s="108"/>
      <c r="L26" s="16"/>
      <c r="M26" s="6"/>
      <c r="N26" s="16"/>
      <c r="O26" s="6"/>
      <c r="P26" s="6"/>
    </row>
    <row r="27" spans="1:16" ht="13.5" thickBot="1">
      <c r="A27" s="28"/>
      <c r="B27" s="29"/>
      <c r="C27" s="29"/>
      <c r="D27" s="29"/>
      <c r="E27" s="29"/>
      <c r="F27" s="29"/>
      <c r="G27" s="29"/>
      <c r="H27" s="29"/>
      <c r="I27" s="29"/>
      <c r="J27" s="29"/>
      <c r="K27" s="30"/>
      <c r="L27" s="3" t="s">
        <v>728</v>
      </c>
      <c r="M27" s="35"/>
      <c r="N27" s="36">
        <f ca="1">TODAY()</f>
        <v>44644</v>
      </c>
      <c r="O27" s="6"/>
      <c r="P27" s="6"/>
    </row>
    <row r="28" spans="1:16" ht="19.5" thickBot="1">
      <c r="A28" s="112" t="s">
        <v>28</v>
      </c>
      <c r="B28" s="113"/>
      <c r="C28" s="114"/>
      <c r="D28" s="116"/>
      <c r="E28" s="107"/>
      <c r="F28" s="107"/>
      <c r="G28" s="107"/>
      <c r="H28" s="107"/>
      <c r="I28" s="107"/>
      <c r="J28" s="107"/>
      <c r="K28" s="108"/>
      <c r="L28" s="3"/>
      <c r="M28" s="37"/>
      <c r="N28" s="38"/>
      <c r="O28" s="6"/>
      <c r="P28" s="6"/>
    </row>
    <row r="29" spans="1:16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</row>
    <row r="30" spans="1:16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</row>
    <row r="31" spans="1:16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</row>
    <row r="32" spans="1:16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</row>
    <row r="33" spans="1:16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</row>
    <row r="34" spans="1:16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</row>
    <row r="37" spans="1:16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</row>
    <row r="38" spans="1:16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</row>
    <row r="39" spans="1:16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</row>
    <row r="43" spans="1:16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</row>
    <row r="44" spans="1:16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</sheetData>
  <sheetProtection autoFilter="0"/>
  <mergeCells count="44">
    <mergeCell ref="M7:N7"/>
    <mergeCell ref="K10:N15"/>
    <mergeCell ref="D2:L2"/>
    <mergeCell ref="D4:L5"/>
    <mergeCell ref="A11:C11"/>
    <mergeCell ref="A8:C8"/>
    <mergeCell ref="D8:F8"/>
    <mergeCell ref="G8:H8"/>
    <mergeCell ref="K8:N8"/>
    <mergeCell ref="A9:F9"/>
    <mergeCell ref="D21:K21"/>
    <mergeCell ref="A23:E23"/>
    <mergeCell ref="A26:C26"/>
    <mergeCell ref="F23:K23"/>
    <mergeCell ref="M6:N6"/>
    <mergeCell ref="D19:K19"/>
    <mergeCell ref="A20:C20"/>
    <mergeCell ref="A19:C19"/>
    <mergeCell ref="A22:E22"/>
    <mergeCell ref="F22:K22"/>
    <mergeCell ref="A28:C28"/>
    <mergeCell ref="A24:C24"/>
    <mergeCell ref="D24:E24"/>
    <mergeCell ref="D28:K28"/>
    <mergeCell ref="F24:G24"/>
    <mergeCell ref="H24:K24"/>
    <mergeCell ref="D26:K26"/>
    <mergeCell ref="G9:H9"/>
    <mergeCell ref="A13:C13"/>
    <mergeCell ref="D13:F14"/>
    <mergeCell ref="G13:H14"/>
    <mergeCell ref="A14:C14"/>
    <mergeCell ref="D20:K20"/>
    <mergeCell ref="K9:N9"/>
    <mergeCell ref="A10:C10"/>
    <mergeCell ref="G15:H15"/>
    <mergeCell ref="A15:C17"/>
    <mergeCell ref="D16:F17"/>
    <mergeCell ref="G16:H17"/>
    <mergeCell ref="D15:F15"/>
    <mergeCell ref="D10:F11"/>
    <mergeCell ref="G10:H11"/>
    <mergeCell ref="A12:F12"/>
    <mergeCell ref="G12:H12"/>
  </mergeCells>
  <phoneticPr fontId="4" type="noConversion"/>
  <dataValidations xWindow="909" yWindow="567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I6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G6">
      <formula1>Наименование_отчетного_периода</formula1>
    </dataValidation>
    <dataValidation type="list" allowBlank="1" showInputMessage="1" showErrorMessage="1" errorTitle="Ошибка" error="Выберите наименование УСД из списка, нажав на стрелочку!" promptTitle="Выберите" prompt="наименование суда!" sqref="D19:K19">
      <formula1>Наименование_суда</formula1>
    </dataValidation>
  </dataValidations>
  <pageMargins left="0.78740157480314965" right="0.78740157480314965" top="0.78740157480314965" bottom="0.78740157480314965" header="0.51181102362204722" footer="0.51181102362204722"/>
  <pageSetup paperSize="9" scale="91" fitToHeight="12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>
    <tabColor indexed="26"/>
  </sheetPr>
  <dimension ref="A1:AP1000"/>
  <sheetViews>
    <sheetView view="pageBreakPreview" topLeftCell="A967" zoomScale="25" zoomScaleNormal="50" zoomScaleSheetLayoutView="25" workbookViewId="0">
      <selection activeCell="C990" sqref="C990"/>
    </sheetView>
  </sheetViews>
  <sheetFormatPr defaultRowHeight="12.75"/>
  <cols>
    <col min="1" max="1" width="127.42578125" style="69" customWidth="1"/>
    <col min="2" max="2" width="9.5703125" style="41" customWidth="1"/>
    <col min="3" max="3" width="9.42578125" style="41" customWidth="1"/>
    <col min="4" max="4" width="14" style="41" customWidth="1"/>
    <col min="5" max="5" width="12.5703125" style="41" customWidth="1"/>
    <col min="6" max="6" width="13.85546875" style="41" customWidth="1"/>
    <col min="7" max="7" width="11.85546875" style="41" customWidth="1"/>
    <col min="8" max="14" width="10.5703125" style="41" customWidth="1"/>
    <col min="15" max="15" width="10.85546875" style="41" customWidth="1"/>
    <col min="16" max="16" width="14" style="41" customWidth="1"/>
    <col min="17" max="17" width="13" style="41" customWidth="1"/>
    <col min="18" max="28" width="10.5703125" style="41" customWidth="1"/>
    <col min="29" max="29" width="13.5703125" style="41" customWidth="1"/>
    <col min="30" max="30" width="13.42578125" style="41" customWidth="1"/>
    <col min="31" max="31" width="9.42578125" style="41" customWidth="1"/>
    <col min="32" max="36" width="10.5703125" style="41" customWidth="1"/>
    <col min="37" max="37" width="16.42578125" style="41" customWidth="1"/>
    <col min="38" max="38" width="10.5703125" style="41" customWidth="1"/>
    <col min="39" max="39" width="11.5703125" style="41" customWidth="1"/>
    <col min="40" max="40" width="13" style="41" customWidth="1"/>
    <col min="41" max="42" width="10.5703125" style="41" customWidth="1"/>
    <col min="43" max="16384" width="9.140625" style="41"/>
  </cols>
  <sheetData>
    <row r="1" spans="1:42" ht="27">
      <c r="A1" s="166" t="s">
        <v>1</v>
      </c>
      <c r="B1" s="166"/>
      <c r="C1" s="166"/>
      <c r="D1" s="166"/>
      <c r="E1" s="166"/>
      <c r="F1" s="166"/>
      <c r="G1" s="166"/>
      <c r="H1" s="40"/>
      <c r="I1" s="167" t="str">
        <f>IF('Титул ф.11.2'!D19=0," ",'Титул ф.11.2'!D19)</f>
        <v>УСД в г.Москва</v>
      </c>
      <c r="J1" s="168"/>
      <c r="K1" s="168"/>
      <c r="L1" s="168"/>
      <c r="M1" s="168"/>
      <c r="N1" s="168"/>
      <c r="O1" s="168"/>
      <c r="P1" s="168"/>
      <c r="Q1" s="168"/>
      <c r="R1" s="169"/>
      <c r="AN1" s="164" t="s">
        <v>791</v>
      </c>
      <c r="AO1" s="164"/>
      <c r="AP1" s="164"/>
    </row>
    <row r="2" spans="1:42" ht="18.75">
      <c r="A2" s="166" t="s">
        <v>2</v>
      </c>
      <c r="B2" s="166"/>
      <c r="C2" s="166"/>
      <c r="D2" s="166"/>
      <c r="E2" s="166"/>
      <c r="F2" s="166"/>
      <c r="G2" s="166"/>
      <c r="H2" s="40"/>
      <c r="I2" s="172" t="s">
        <v>986</v>
      </c>
      <c r="J2" s="172"/>
      <c r="K2" s="172"/>
      <c r="L2" s="172"/>
      <c r="M2" s="172"/>
      <c r="N2" s="172"/>
      <c r="O2" s="172"/>
      <c r="P2" s="172"/>
      <c r="Q2" s="172"/>
      <c r="R2" s="172"/>
    </row>
    <row r="3" spans="1:42" s="40" customFormat="1" ht="24.75" customHeight="1">
      <c r="A3" s="173" t="s">
        <v>3</v>
      </c>
      <c r="B3" s="173"/>
      <c r="C3" s="173"/>
      <c r="D3" s="173"/>
      <c r="E3" s="173"/>
      <c r="F3" s="173"/>
      <c r="G3" s="173"/>
      <c r="I3" s="172"/>
      <c r="J3" s="172"/>
      <c r="K3" s="172"/>
      <c r="L3" s="172"/>
      <c r="M3" s="172"/>
      <c r="N3" s="172"/>
      <c r="O3" s="172"/>
      <c r="P3" s="172"/>
      <c r="Q3" s="172"/>
      <c r="R3" s="172"/>
      <c r="S3" s="42"/>
      <c r="T3" s="42"/>
      <c r="U3" s="42"/>
      <c r="V3" s="42"/>
      <c r="W3" s="42"/>
      <c r="X3" s="42"/>
      <c r="Y3" s="42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1"/>
      <c r="AO3" s="41"/>
      <c r="AP3" s="41"/>
    </row>
    <row r="4" spans="1:42" s="40" customFormat="1" ht="105" customHeight="1">
      <c r="A4" s="174" t="s">
        <v>4</v>
      </c>
      <c r="B4" s="171" t="s">
        <v>5</v>
      </c>
      <c r="C4" s="165" t="s">
        <v>32</v>
      </c>
      <c r="D4" s="170" t="s">
        <v>33</v>
      </c>
      <c r="E4" s="170"/>
      <c r="F4" s="170" t="s">
        <v>34</v>
      </c>
      <c r="G4" s="170"/>
      <c r="H4" s="170" t="s">
        <v>48</v>
      </c>
      <c r="I4" s="170"/>
      <c r="J4" s="170"/>
      <c r="K4" s="170"/>
      <c r="L4" s="170"/>
      <c r="M4" s="170"/>
      <c r="N4" s="170" t="s">
        <v>35</v>
      </c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  <c r="AG4" s="170" t="s">
        <v>36</v>
      </c>
      <c r="AH4" s="170"/>
      <c r="AI4" s="170"/>
      <c r="AJ4" s="170" t="s">
        <v>40</v>
      </c>
      <c r="AK4" s="170"/>
      <c r="AL4" s="170"/>
      <c r="AM4" s="170"/>
      <c r="AN4" s="165" t="s">
        <v>790</v>
      </c>
      <c r="AO4" s="165" t="s">
        <v>789</v>
      </c>
      <c r="AP4" s="165" t="s">
        <v>788</v>
      </c>
    </row>
    <row r="5" spans="1:42" s="40" customFormat="1" ht="86.25" customHeight="1">
      <c r="A5" s="174"/>
      <c r="B5" s="171"/>
      <c r="C5" s="165"/>
      <c r="D5" s="165" t="s">
        <v>787</v>
      </c>
      <c r="E5" s="165" t="s">
        <v>786</v>
      </c>
      <c r="F5" s="165" t="s">
        <v>694</v>
      </c>
      <c r="G5" s="165" t="s">
        <v>717</v>
      </c>
      <c r="H5" s="165" t="s">
        <v>695</v>
      </c>
      <c r="I5" s="165" t="s">
        <v>696</v>
      </c>
      <c r="J5" s="165" t="s">
        <v>697</v>
      </c>
      <c r="K5" s="165" t="s">
        <v>698</v>
      </c>
      <c r="L5" s="165" t="s">
        <v>699</v>
      </c>
      <c r="M5" s="165" t="s">
        <v>700</v>
      </c>
      <c r="N5" s="165" t="s">
        <v>701</v>
      </c>
      <c r="O5" s="170" t="s">
        <v>703</v>
      </c>
      <c r="P5" s="170"/>
      <c r="Q5" s="44" t="s">
        <v>723</v>
      </c>
      <c r="R5" s="165" t="s">
        <v>705</v>
      </c>
      <c r="S5" s="165" t="s">
        <v>706</v>
      </c>
      <c r="T5" s="170" t="s">
        <v>37</v>
      </c>
      <c r="U5" s="170"/>
      <c r="V5" s="170"/>
      <c r="W5" s="170"/>
      <c r="X5" s="170" t="s">
        <v>38</v>
      </c>
      <c r="Y5" s="170"/>
      <c r="Z5" s="170"/>
      <c r="AA5" s="170"/>
      <c r="AB5" s="170"/>
      <c r="AC5" s="170"/>
      <c r="AD5" s="170"/>
      <c r="AE5" s="170"/>
      <c r="AF5" s="170"/>
      <c r="AG5" s="165" t="s">
        <v>712</v>
      </c>
      <c r="AH5" s="165" t="s">
        <v>713</v>
      </c>
      <c r="AI5" s="165" t="s">
        <v>714</v>
      </c>
      <c r="AJ5" s="165" t="s">
        <v>715</v>
      </c>
      <c r="AK5" s="165" t="s">
        <v>716</v>
      </c>
      <c r="AL5" s="165" t="s">
        <v>785</v>
      </c>
      <c r="AM5" s="165" t="s">
        <v>784</v>
      </c>
      <c r="AN5" s="165"/>
      <c r="AO5" s="165"/>
      <c r="AP5" s="175"/>
    </row>
    <row r="6" spans="1:42" s="40" customFormat="1" ht="82.5" customHeight="1">
      <c r="A6" s="174"/>
      <c r="B6" s="171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 t="s">
        <v>702</v>
      </c>
      <c r="P6" s="165" t="s">
        <v>704</v>
      </c>
      <c r="Q6" s="165" t="s">
        <v>954</v>
      </c>
      <c r="R6" s="165"/>
      <c r="S6" s="165"/>
      <c r="T6" s="165" t="s">
        <v>707</v>
      </c>
      <c r="U6" s="165" t="s">
        <v>708</v>
      </c>
      <c r="V6" s="165" t="s">
        <v>709</v>
      </c>
      <c r="W6" s="165" t="s">
        <v>710</v>
      </c>
      <c r="X6" s="165" t="s">
        <v>711</v>
      </c>
      <c r="Y6" s="170" t="s">
        <v>39</v>
      </c>
      <c r="Z6" s="170"/>
      <c r="AA6" s="170"/>
      <c r="AB6" s="170" t="s">
        <v>41</v>
      </c>
      <c r="AC6" s="170"/>
      <c r="AD6" s="170"/>
      <c r="AE6" s="170"/>
      <c r="AF6" s="170"/>
      <c r="AG6" s="165"/>
      <c r="AH6" s="165"/>
      <c r="AI6" s="165"/>
      <c r="AJ6" s="165"/>
      <c r="AK6" s="165"/>
      <c r="AL6" s="165"/>
      <c r="AM6" s="165"/>
      <c r="AN6" s="165"/>
      <c r="AO6" s="165"/>
      <c r="AP6" s="175"/>
    </row>
    <row r="7" spans="1:42" s="40" customFormat="1" ht="63.75" customHeight="1">
      <c r="A7" s="174"/>
      <c r="B7" s="171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 t="s">
        <v>718</v>
      </c>
      <c r="Z7" s="170" t="s">
        <v>724</v>
      </c>
      <c r="AA7" s="170"/>
      <c r="AB7" s="165" t="s">
        <v>720</v>
      </c>
      <c r="AC7" s="170" t="s">
        <v>725</v>
      </c>
      <c r="AD7" s="170"/>
      <c r="AE7" s="170"/>
      <c r="AF7" s="170"/>
      <c r="AG7" s="165"/>
      <c r="AH7" s="165"/>
      <c r="AI7" s="165"/>
      <c r="AJ7" s="165"/>
      <c r="AK7" s="165"/>
      <c r="AL7" s="165"/>
      <c r="AM7" s="165"/>
      <c r="AN7" s="165"/>
      <c r="AO7" s="165"/>
      <c r="AP7" s="175"/>
    </row>
    <row r="8" spans="1:42" s="45" customFormat="1" ht="15">
      <c r="A8" s="174"/>
      <c r="B8" s="171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 t="s">
        <v>783</v>
      </c>
      <c r="AA8" s="165" t="s">
        <v>719</v>
      </c>
      <c r="AB8" s="165"/>
      <c r="AC8" s="165" t="s">
        <v>721</v>
      </c>
      <c r="AD8" s="165" t="s">
        <v>782</v>
      </c>
      <c r="AE8" s="165" t="s">
        <v>722</v>
      </c>
      <c r="AF8" s="165" t="s">
        <v>781</v>
      </c>
      <c r="AG8" s="165"/>
      <c r="AH8" s="165"/>
      <c r="AI8" s="165"/>
      <c r="AJ8" s="165"/>
      <c r="AK8" s="165"/>
      <c r="AL8" s="165"/>
      <c r="AM8" s="165"/>
      <c r="AN8" s="165"/>
      <c r="AO8" s="165"/>
      <c r="AP8" s="175"/>
    </row>
    <row r="9" spans="1:42" s="46" customFormat="1" ht="186" customHeight="1">
      <c r="A9" s="174"/>
      <c r="B9" s="171"/>
      <c r="C9" s="165"/>
      <c r="D9" s="165"/>
      <c r="E9" s="165"/>
      <c r="F9" s="165"/>
      <c r="G9" s="165"/>
      <c r="H9" s="165"/>
      <c r="I9" s="165"/>
      <c r="J9" s="165"/>
      <c r="K9" s="165"/>
      <c r="L9" s="165"/>
      <c r="M9" s="165"/>
      <c r="N9" s="165"/>
      <c r="O9" s="165"/>
      <c r="P9" s="165"/>
      <c r="Q9" s="165"/>
      <c r="R9" s="165"/>
      <c r="S9" s="165"/>
      <c r="T9" s="165"/>
      <c r="U9" s="165"/>
      <c r="V9" s="165"/>
      <c r="W9" s="165"/>
      <c r="X9" s="165"/>
      <c r="Y9" s="165"/>
      <c r="Z9" s="165"/>
      <c r="AA9" s="165"/>
      <c r="AB9" s="165"/>
      <c r="AC9" s="165"/>
      <c r="AD9" s="165"/>
      <c r="AE9" s="165"/>
      <c r="AF9" s="165"/>
      <c r="AG9" s="165"/>
      <c r="AH9" s="165"/>
      <c r="AI9" s="165"/>
      <c r="AJ9" s="165"/>
      <c r="AK9" s="165"/>
      <c r="AL9" s="165"/>
      <c r="AM9" s="165"/>
      <c r="AN9" s="165"/>
      <c r="AO9" s="165"/>
      <c r="AP9" s="175"/>
    </row>
    <row r="10" spans="1:42" s="46" customFormat="1" ht="20.25">
      <c r="A10" s="47" t="s">
        <v>10</v>
      </c>
      <c r="B10" s="77" t="s">
        <v>11</v>
      </c>
      <c r="C10" s="48">
        <v>1</v>
      </c>
      <c r="D10" s="48">
        <v>2</v>
      </c>
      <c r="E10" s="48">
        <v>3</v>
      </c>
      <c r="F10" s="48">
        <v>4</v>
      </c>
      <c r="G10" s="48">
        <v>5</v>
      </c>
      <c r="H10" s="48">
        <v>6</v>
      </c>
      <c r="I10" s="48">
        <v>7</v>
      </c>
      <c r="J10" s="48">
        <v>8</v>
      </c>
      <c r="K10" s="48">
        <v>9</v>
      </c>
      <c r="L10" s="48">
        <v>10</v>
      </c>
      <c r="M10" s="48">
        <v>11</v>
      </c>
      <c r="N10" s="48">
        <v>12</v>
      </c>
      <c r="O10" s="48">
        <v>13</v>
      </c>
      <c r="P10" s="48">
        <v>14</v>
      </c>
      <c r="Q10" s="48">
        <v>15</v>
      </c>
      <c r="R10" s="48">
        <v>16</v>
      </c>
      <c r="S10" s="48">
        <v>17</v>
      </c>
      <c r="T10" s="48">
        <v>18</v>
      </c>
      <c r="U10" s="48">
        <v>19</v>
      </c>
      <c r="V10" s="48">
        <v>20</v>
      </c>
      <c r="W10" s="48">
        <v>21</v>
      </c>
      <c r="X10" s="48">
        <v>22</v>
      </c>
      <c r="Y10" s="48">
        <v>23</v>
      </c>
      <c r="Z10" s="48">
        <v>24</v>
      </c>
      <c r="AA10" s="48">
        <v>25</v>
      </c>
      <c r="AB10" s="48">
        <v>26</v>
      </c>
      <c r="AC10" s="48">
        <v>27</v>
      </c>
      <c r="AD10" s="48">
        <v>28</v>
      </c>
      <c r="AE10" s="48">
        <v>29</v>
      </c>
      <c r="AF10" s="48">
        <v>30</v>
      </c>
      <c r="AG10" s="48">
        <v>31</v>
      </c>
      <c r="AH10" s="48">
        <v>32</v>
      </c>
      <c r="AI10" s="48">
        <v>33</v>
      </c>
      <c r="AJ10" s="48">
        <v>34</v>
      </c>
      <c r="AK10" s="48">
        <v>35</v>
      </c>
      <c r="AL10" s="48">
        <v>36</v>
      </c>
      <c r="AM10" s="48">
        <v>37</v>
      </c>
      <c r="AN10" s="48">
        <v>38</v>
      </c>
      <c r="AO10" s="48">
        <v>39</v>
      </c>
      <c r="AP10" s="48">
        <v>40</v>
      </c>
    </row>
    <row r="11" spans="1:42" ht="30">
      <c r="A11" s="70" t="s">
        <v>801</v>
      </c>
      <c r="B11" s="78">
        <v>1</v>
      </c>
      <c r="C11" s="59">
        <f>4708</f>
        <v>4708</v>
      </c>
      <c r="D11" s="59">
        <f>12</f>
        <v>12</v>
      </c>
      <c r="E11" s="59">
        <f>4624</f>
        <v>4624</v>
      </c>
      <c r="F11" s="59">
        <f>23</f>
        <v>23</v>
      </c>
      <c r="G11" s="59">
        <f>0</f>
        <v>0</v>
      </c>
      <c r="H11" s="59">
        <f>415</f>
        <v>415</v>
      </c>
      <c r="I11" s="59">
        <f>0</f>
        <v>0</v>
      </c>
      <c r="J11" s="59">
        <f>0</f>
        <v>0</v>
      </c>
      <c r="K11" s="59">
        <f>0</f>
        <v>0</v>
      </c>
      <c r="L11" s="59">
        <f>0</f>
        <v>0</v>
      </c>
      <c r="M11" s="59">
        <f>2</f>
        <v>2</v>
      </c>
      <c r="N11" s="59">
        <f>1493</f>
        <v>1493</v>
      </c>
      <c r="O11" s="59">
        <f>364</f>
        <v>364</v>
      </c>
      <c r="P11" s="59">
        <f>236</f>
        <v>236</v>
      </c>
      <c r="Q11" s="59">
        <f>0</f>
        <v>0</v>
      </c>
      <c r="R11" s="59">
        <f>5</f>
        <v>5</v>
      </c>
      <c r="S11" s="59">
        <f>388</f>
        <v>388</v>
      </c>
      <c r="T11" s="59">
        <f>91</f>
        <v>91</v>
      </c>
      <c r="U11" s="59">
        <f>468</f>
        <v>468</v>
      </c>
      <c r="V11" s="59">
        <f>368</f>
        <v>368</v>
      </c>
      <c r="W11" s="59">
        <f>566</f>
        <v>566</v>
      </c>
      <c r="X11" s="59">
        <f>724</f>
        <v>724</v>
      </c>
      <c r="Y11" s="59">
        <f>122</f>
        <v>122</v>
      </c>
      <c r="Z11" s="59">
        <f>90</f>
        <v>90</v>
      </c>
      <c r="AA11" s="59">
        <f>27</f>
        <v>27</v>
      </c>
      <c r="AB11" s="59">
        <f>647</f>
        <v>647</v>
      </c>
      <c r="AC11" s="59">
        <f>65</f>
        <v>65</v>
      </c>
      <c r="AD11" s="59">
        <f>18</f>
        <v>18</v>
      </c>
      <c r="AE11" s="59">
        <f>207</f>
        <v>207</v>
      </c>
      <c r="AF11" s="59">
        <f>3</f>
        <v>3</v>
      </c>
      <c r="AG11" s="59">
        <f>742</f>
        <v>742</v>
      </c>
      <c r="AH11" s="59">
        <f>1</f>
        <v>1</v>
      </c>
      <c r="AI11" s="59">
        <f>1</f>
        <v>1</v>
      </c>
      <c r="AJ11" s="59">
        <f>250</f>
        <v>250</v>
      </c>
      <c r="AK11" s="59">
        <f>7</f>
        <v>7</v>
      </c>
      <c r="AL11" s="59">
        <f>90</f>
        <v>90</v>
      </c>
      <c r="AM11" s="59">
        <f>10</f>
        <v>10</v>
      </c>
      <c r="AN11" s="59">
        <f>1473</f>
        <v>1473</v>
      </c>
      <c r="AO11" s="59">
        <f>9</f>
        <v>9</v>
      </c>
      <c r="AP11" s="59">
        <f>1</f>
        <v>1</v>
      </c>
    </row>
    <row r="12" spans="1:42" ht="50.1" customHeight="1">
      <c r="A12" s="71" t="s">
        <v>50</v>
      </c>
      <c r="B12" s="78">
        <v>2</v>
      </c>
      <c r="C12" s="59">
        <f>0</f>
        <v>0</v>
      </c>
      <c r="D12" s="59">
        <f>0</f>
        <v>0</v>
      </c>
      <c r="E12" s="59">
        <f>0</f>
        <v>0</v>
      </c>
      <c r="F12" s="59">
        <f>0</f>
        <v>0</v>
      </c>
      <c r="G12" s="59">
        <f>0</f>
        <v>0</v>
      </c>
      <c r="H12" s="59">
        <f>0</f>
        <v>0</v>
      </c>
      <c r="I12" s="59">
        <f>0</f>
        <v>0</v>
      </c>
      <c r="J12" s="59">
        <f>0</f>
        <v>0</v>
      </c>
      <c r="K12" s="59">
        <f>0</f>
        <v>0</v>
      </c>
      <c r="L12" s="59">
        <f>0</f>
        <v>0</v>
      </c>
      <c r="M12" s="59">
        <f>0</f>
        <v>0</v>
      </c>
      <c r="N12" s="59">
        <f>0</f>
        <v>0</v>
      </c>
      <c r="O12" s="59">
        <f>0</f>
        <v>0</v>
      </c>
      <c r="P12" s="59">
        <f>0</f>
        <v>0</v>
      </c>
      <c r="Q12" s="59">
        <f>0</f>
        <v>0</v>
      </c>
      <c r="R12" s="59">
        <f>0</f>
        <v>0</v>
      </c>
      <c r="S12" s="59">
        <f>0</f>
        <v>0</v>
      </c>
      <c r="T12" s="59">
        <f>0</f>
        <v>0</v>
      </c>
      <c r="U12" s="59">
        <f>0</f>
        <v>0</v>
      </c>
      <c r="V12" s="59">
        <f>0</f>
        <v>0</v>
      </c>
      <c r="W12" s="59">
        <f>0</f>
        <v>0</v>
      </c>
      <c r="X12" s="59">
        <f>0</f>
        <v>0</v>
      </c>
      <c r="Y12" s="59">
        <f>0</f>
        <v>0</v>
      </c>
      <c r="Z12" s="59">
        <f>0</f>
        <v>0</v>
      </c>
      <c r="AA12" s="59">
        <f>0</f>
        <v>0</v>
      </c>
      <c r="AB12" s="59">
        <f>0</f>
        <v>0</v>
      </c>
      <c r="AC12" s="59">
        <f>0</f>
        <v>0</v>
      </c>
      <c r="AD12" s="59">
        <f>0</f>
        <v>0</v>
      </c>
      <c r="AE12" s="59">
        <f>0</f>
        <v>0</v>
      </c>
      <c r="AF12" s="59">
        <f>0</f>
        <v>0</v>
      </c>
      <c r="AG12" s="59">
        <f>0</f>
        <v>0</v>
      </c>
      <c r="AH12" s="59">
        <f>0</f>
        <v>0</v>
      </c>
      <c r="AI12" s="59">
        <f>0</f>
        <v>0</v>
      </c>
      <c r="AJ12" s="59">
        <f>0</f>
        <v>0</v>
      </c>
      <c r="AK12" s="59">
        <f>0</f>
        <v>0</v>
      </c>
      <c r="AL12" s="59">
        <f>0</f>
        <v>0</v>
      </c>
      <c r="AM12" s="59">
        <f>0</f>
        <v>0</v>
      </c>
      <c r="AN12" s="59">
        <f>0</f>
        <v>0</v>
      </c>
      <c r="AO12" s="59">
        <f>0</f>
        <v>0</v>
      </c>
      <c r="AP12" s="59">
        <f>0</f>
        <v>0</v>
      </c>
    </row>
    <row r="13" spans="1:42" ht="50.1" customHeight="1">
      <c r="A13" s="71" t="s">
        <v>51</v>
      </c>
      <c r="B13" s="78">
        <v>3</v>
      </c>
      <c r="C13" s="59">
        <f>0</f>
        <v>0</v>
      </c>
      <c r="D13" s="59">
        <f>0</f>
        <v>0</v>
      </c>
      <c r="E13" s="59">
        <f>0</f>
        <v>0</v>
      </c>
      <c r="F13" s="59">
        <f>0</f>
        <v>0</v>
      </c>
      <c r="G13" s="59">
        <f>0</f>
        <v>0</v>
      </c>
      <c r="H13" s="59">
        <f>0</f>
        <v>0</v>
      </c>
      <c r="I13" s="59">
        <f>0</f>
        <v>0</v>
      </c>
      <c r="J13" s="59">
        <f>0</f>
        <v>0</v>
      </c>
      <c r="K13" s="59">
        <f>0</f>
        <v>0</v>
      </c>
      <c r="L13" s="59">
        <f>0</f>
        <v>0</v>
      </c>
      <c r="M13" s="59">
        <f>0</f>
        <v>0</v>
      </c>
      <c r="N13" s="59">
        <f>0</f>
        <v>0</v>
      </c>
      <c r="O13" s="59">
        <f>0</f>
        <v>0</v>
      </c>
      <c r="P13" s="59">
        <f>0</f>
        <v>0</v>
      </c>
      <c r="Q13" s="59">
        <f>0</f>
        <v>0</v>
      </c>
      <c r="R13" s="59">
        <f>0</f>
        <v>0</v>
      </c>
      <c r="S13" s="59">
        <f>0</f>
        <v>0</v>
      </c>
      <c r="T13" s="59">
        <f>0</f>
        <v>0</v>
      </c>
      <c r="U13" s="59">
        <f>0</f>
        <v>0</v>
      </c>
      <c r="V13" s="59">
        <f>0</f>
        <v>0</v>
      </c>
      <c r="W13" s="59">
        <f>0</f>
        <v>0</v>
      </c>
      <c r="X13" s="59">
        <f>0</f>
        <v>0</v>
      </c>
      <c r="Y13" s="59">
        <f>0</f>
        <v>0</v>
      </c>
      <c r="Z13" s="59">
        <f>0</f>
        <v>0</v>
      </c>
      <c r="AA13" s="59">
        <f>0</f>
        <v>0</v>
      </c>
      <c r="AB13" s="59">
        <f>0</f>
        <v>0</v>
      </c>
      <c r="AC13" s="59">
        <f>0</f>
        <v>0</v>
      </c>
      <c r="AD13" s="59">
        <f>0</f>
        <v>0</v>
      </c>
      <c r="AE13" s="59">
        <f>0</f>
        <v>0</v>
      </c>
      <c r="AF13" s="59">
        <f>0</f>
        <v>0</v>
      </c>
      <c r="AG13" s="59">
        <f>0</f>
        <v>0</v>
      </c>
      <c r="AH13" s="59">
        <f>0</f>
        <v>0</v>
      </c>
      <c r="AI13" s="59">
        <f>0</f>
        <v>0</v>
      </c>
      <c r="AJ13" s="59">
        <f>0</f>
        <v>0</v>
      </c>
      <c r="AK13" s="59">
        <f>0</f>
        <v>0</v>
      </c>
      <c r="AL13" s="59">
        <f>0</f>
        <v>0</v>
      </c>
      <c r="AM13" s="59">
        <f>0</f>
        <v>0</v>
      </c>
      <c r="AN13" s="59">
        <f>0</f>
        <v>0</v>
      </c>
      <c r="AO13" s="59">
        <f>0</f>
        <v>0</v>
      </c>
      <c r="AP13" s="59">
        <f>0</f>
        <v>0</v>
      </c>
    </row>
    <row r="14" spans="1:42" ht="50.1" customHeight="1">
      <c r="A14" s="71">
        <v>106</v>
      </c>
      <c r="B14" s="78">
        <v>4</v>
      </c>
      <c r="C14" s="59">
        <f>0</f>
        <v>0</v>
      </c>
      <c r="D14" s="59">
        <f>0</f>
        <v>0</v>
      </c>
      <c r="E14" s="59">
        <f>0</f>
        <v>0</v>
      </c>
      <c r="F14" s="59">
        <f>0</f>
        <v>0</v>
      </c>
      <c r="G14" s="59">
        <f>0</f>
        <v>0</v>
      </c>
      <c r="H14" s="59">
        <f>0</f>
        <v>0</v>
      </c>
      <c r="I14" s="59">
        <f>0</f>
        <v>0</v>
      </c>
      <c r="J14" s="59">
        <f>0</f>
        <v>0</v>
      </c>
      <c r="K14" s="59">
        <f>0</f>
        <v>0</v>
      </c>
      <c r="L14" s="59">
        <f>0</f>
        <v>0</v>
      </c>
      <c r="M14" s="59">
        <f>0</f>
        <v>0</v>
      </c>
      <c r="N14" s="59">
        <f>0</f>
        <v>0</v>
      </c>
      <c r="O14" s="59">
        <f>0</f>
        <v>0</v>
      </c>
      <c r="P14" s="59">
        <f>0</f>
        <v>0</v>
      </c>
      <c r="Q14" s="59">
        <f>0</f>
        <v>0</v>
      </c>
      <c r="R14" s="59">
        <f>0</f>
        <v>0</v>
      </c>
      <c r="S14" s="59">
        <f>0</f>
        <v>0</v>
      </c>
      <c r="T14" s="59">
        <f>0</f>
        <v>0</v>
      </c>
      <c r="U14" s="59">
        <f>0</f>
        <v>0</v>
      </c>
      <c r="V14" s="59">
        <f>0</f>
        <v>0</v>
      </c>
      <c r="W14" s="59">
        <f>0</f>
        <v>0</v>
      </c>
      <c r="X14" s="59">
        <f>0</f>
        <v>0</v>
      </c>
      <c r="Y14" s="59">
        <f>0</f>
        <v>0</v>
      </c>
      <c r="Z14" s="59">
        <f>0</f>
        <v>0</v>
      </c>
      <c r="AA14" s="59">
        <f>0</f>
        <v>0</v>
      </c>
      <c r="AB14" s="59">
        <f>0</f>
        <v>0</v>
      </c>
      <c r="AC14" s="59">
        <f>0</f>
        <v>0</v>
      </c>
      <c r="AD14" s="59">
        <f>0</f>
        <v>0</v>
      </c>
      <c r="AE14" s="59">
        <f>0</f>
        <v>0</v>
      </c>
      <c r="AF14" s="59">
        <f>0</f>
        <v>0</v>
      </c>
      <c r="AG14" s="59">
        <f>0</f>
        <v>0</v>
      </c>
      <c r="AH14" s="59">
        <f>0</f>
        <v>0</v>
      </c>
      <c r="AI14" s="59">
        <f>0</f>
        <v>0</v>
      </c>
      <c r="AJ14" s="59">
        <f>0</f>
        <v>0</v>
      </c>
      <c r="AK14" s="59">
        <f>0</f>
        <v>0</v>
      </c>
      <c r="AL14" s="59">
        <f>0</f>
        <v>0</v>
      </c>
      <c r="AM14" s="59">
        <f>0</f>
        <v>0</v>
      </c>
      <c r="AN14" s="59">
        <f>0</f>
        <v>0</v>
      </c>
      <c r="AO14" s="59">
        <f>0</f>
        <v>0</v>
      </c>
      <c r="AP14" s="59">
        <f>0</f>
        <v>0</v>
      </c>
    </row>
    <row r="15" spans="1:42" ht="50.1" customHeight="1">
      <c r="A15" s="71" t="s">
        <v>52</v>
      </c>
      <c r="B15" s="78">
        <v>5</v>
      </c>
      <c r="C15" s="59">
        <f>0</f>
        <v>0</v>
      </c>
      <c r="D15" s="59">
        <f>0</f>
        <v>0</v>
      </c>
      <c r="E15" s="59">
        <f>0</f>
        <v>0</v>
      </c>
      <c r="F15" s="59">
        <f>0</f>
        <v>0</v>
      </c>
      <c r="G15" s="59">
        <f>0</f>
        <v>0</v>
      </c>
      <c r="H15" s="59">
        <f>0</f>
        <v>0</v>
      </c>
      <c r="I15" s="59">
        <f>0</f>
        <v>0</v>
      </c>
      <c r="J15" s="59">
        <f>0</f>
        <v>0</v>
      </c>
      <c r="K15" s="59">
        <f>0</f>
        <v>0</v>
      </c>
      <c r="L15" s="59">
        <f>0</f>
        <v>0</v>
      </c>
      <c r="M15" s="59">
        <f>0</f>
        <v>0</v>
      </c>
      <c r="N15" s="59">
        <f>0</f>
        <v>0</v>
      </c>
      <c r="O15" s="59">
        <f>0</f>
        <v>0</v>
      </c>
      <c r="P15" s="59">
        <f>0</f>
        <v>0</v>
      </c>
      <c r="Q15" s="59">
        <f>0</f>
        <v>0</v>
      </c>
      <c r="R15" s="59">
        <f>0</f>
        <v>0</v>
      </c>
      <c r="S15" s="59">
        <f>0</f>
        <v>0</v>
      </c>
      <c r="T15" s="59">
        <f>0</f>
        <v>0</v>
      </c>
      <c r="U15" s="59">
        <f>0</f>
        <v>0</v>
      </c>
      <c r="V15" s="59">
        <f>0</f>
        <v>0</v>
      </c>
      <c r="W15" s="59">
        <f>0</f>
        <v>0</v>
      </c>
      <c r="X15" s="59">
        <f>0</f>
        <v>0</v>
      </c>
      <c r="Y15" s="59">
        <f>0</f>
        <v>0</v>
      </c>
      <c r="Z15" s="59">
        <f>0</f>
        <v>0</v>
      </c>
      <c r="AA15" s="59">
        <f>0</f>
        <v>0</v>
      </c>
      <c r="AB15" s="59">
        <f>0</f>
        <v>0</v>
      </c>
      <c r="AC15" s="59">
        <f>0</f>
        <v>0</v>
      </c>
      <c r="AD15" s="59">
        <f>0</f>
        <v>0</v>
      </c>
      <c r="AE15" s="59">
        <f>0</f>
        <v>0</v>
      </c>
      <c r="AF15" s="59">
        <f>0</f>
        <v>0</v>
      </c>
      <c r="AG15" s="59">
        <f>0</f>
        <v>0</v>
      </c>
      <c r="AH15" s="59">
        <f>0</f>
        <v>0</v>
      </c>
      <c r="AI15" s="59">
        <f>0</f>
        <v>0</v>
      </c>
      <c r="AJ15" s="59">
        <f>0</f>
        <v>0</v>
      </c>
      <c r="AK15" s="59">
        <f>0</f>
        <v>0</v>
      </c>
      <c r="AL15" s="59">
        <f>0</f>
        <v>0</v>
      </c>
      <c r="AM15" s="59">
        <f>0</f>
        <v>0</v>
      </c>
      <c r="AN15" s="59">
        <f>0</f>
        <v>0</v>
      </c>
      <c r="AO15" s="59">
        <f>0</f>
        <v>0</v>
      </c>
      <c r="AP15" s="59">
        <f>0</f>
        <v>0</v>
      </c>
    </row>
    <row r="16" spans="1:42" ht="50.1" customHeight="1">
      <c r="A16" s="71" t="s">
        <v>53</v>
      </c>
      <c r="B16" s="78">
        <v>6</v>
      </c>
      <c r="C16" s="59">
        <f>0</f>
        <v>0</v>
      </c>
      <c r="D16" s="59">
        <f>0</f>
        <v>0</v>
      </c>
      <c r="E16" s="59">
        <f>0</f>
        <v>0</v>
      </c>
      <c r="F16" s="59">
        <f>0</f>
        <v>0</v>
      </c>
      <c r="G16" s="59">
        <f>0</f>
        <v>0</v>
      </c>
      <c r="H16" s="59">
        <f>0</f>
        <v>0</v>
      </c>
      <c r="I16" s="59">
        <f>0</f>
        <v>0</v>
      </c>
      <c r="J16" s="59">
        <f>0</f>
        <v>0</v>
      </c>
      <c r="K16" s="59">
        <f>0</f>
        <v>0</v>
      </c>
      <c r="L16" s="59">
        <f>0</f>
        <v>0</v>
      </c>
      <c r="M16" s="59">
        <f>0</f>
        <v>0</v>
      </c>
      <c r="N16" s="59">
        <f>0</f>
        <v>0</v>
      </c>
      <c r="O16" s="59">
        <f>0</f>
        <v>0</v>
      </c>
      <c r="P16" s="59">
        <f>0</f>
        <v>0</v>
      </c>
      <c r="Q16" s="59">
        <f>0</f>
        <v>0</v>
      </c>
      <c r="R16" s="59">
        <f>0</f>
        <v>0</v>
      </c>
      <c r="S16" s="59">
        <f>0</f>
        <v>0</v>
      </c>
      <c r="T16" s="59">
        <f>0</f>
        <v>0</v>
      </c>
      <c r="U16" s="59">
        <f>0</f>
        <v>0</v>
      </c>
      <c r="V16" s="59">
        <f>0</f>
        <v>0</v>
      </c>
      <c r="W16" s="59">
        <f>0</f>
        <v>0</v>
      </c>
      <c r="X16" s="59">
        <f>0</f>
        <v>0</v>
      </c>
      <c r="Y16" s="59">
        <f>0</f>
        <v>0</v>
      </c>
      <c r="Z16" s="59">
        <f>0</f>
        <v>0</v>
      </c>
      <c r="AA16" s="59">
        <f>0</f>
        <v>0</v>
      </c>
      <c r="AB16" s="59">
        <f>0</f>
        <v>0</v>
      </c>
      <c r="AC16" s="59">
        <f>0</f>
        <v>0</v>
      </c>
      <c r="AD16" s="59">
        <f>0</f>
        <v>0</v>
      </c>
      <c r="AE16" s="59">
        <f>0</f>
        <v>0</v>
      </c>
      <c r="AF16" s="59">
        <f>0</f>
        <v>0</v>
      </c>
      <c r="AG16" s="59">
        <f>0</f>
        <v>0</v>
      </c>
      <c r="AH16" s="59">
        <f>0</f>
        <v>0</v>
      </c>
      <c r="AI16" s="59">
        <f>0</f>
        <v>0</v>
      </c>
      <c r="AJ16" s="59">
        <f>0</f>
        <v>0</v>
      </c>
      <c r="AK16" s="59">
        <f>0</f>
        <v>0</v>
      </c>
      <c r="AL16" s="59">
        <f>0</f>
        <v>0</v>
      </c>
      <c r="AM16" s="59">
        <f>0</f>
        <v>0</v>
      </c>
      <c r="AN16" s="59">
        <f>0</f>
        <v>0</v>
      </c>
      <c r="AO16" s="59">
        <f>0</f>
        <v>0</v>
      </c>
      <c r="AP16" s="59">
        <f>0</f>
        <v>0</v>
      </c>
    </row>
    <row r="17" spans="1:42" ht="50.1" customHeight="1">
      <c r="A17" s="71" t="s">
        <v>54</v>
      </c>
      <c r="B17" s="78">
        <v>7</v>
      </c>
      <c r="C17" s="59">
        <f>0</f>
        <v>0</v>
      </c>
      <c r="D17" s="59">
        <f>0</f>
        <v>0</v>
      </c>
      <c r="E17" s="59">
        <f>0</f>
        <v>0</v>
      </c>
      <c r="F17" s="59">
        <f>0</f>
        <v>0</v>
      </c>
      <c r="G17" s="59">
        <f>0</f>
        <v>0</v>
      </c>
      <c r="H17" s="59">
        <f>0</f>
        <v>0</v>
      </c>
      <c r="I17" s="59">
        <f>0</f>
        <v>0</v>
      </c>
      <c r="J17" s="59">
        <f>0</f>
        <v>0</v>
      </c>
      <c r="K17" s="59">
        <f>0</f>
        <v>0</v>
      </c>
      <c r="L17" s="59">
        <f>0</f>
        <v>0</v>
      </c>
      <c r="M17" s="59">
        <f>0</f>
        <v>0</v>
      </c>
      <c r="N17" s="59">
        <f>0</f>
        <v>0</v>
      </c>
      <c r="O17" s="59">
        <f>0</f>
        <v>0</v>
      </c>
      <c r="P17" s="59">
        <f>0</f>
        <v>0</v>
      </c>
      <c r="Q17" s="59">
        <f>0</f>
        <v>0</v>
      </c>
      <c r="R17" s="59">
        <f>0</f>
        <v>0</v>
      </c>
      <c r="S17" s="59">
        <f>0</f>
        <v>0</v>
      </c>
      <c r="T17" s="59">
        <f>0</f>
        <v>0</v>
      </c>
      <c r="U17" s="59">
        <f>0</f>
        <v>0</v>
      </c>
      <c r="V17" s="59">
        <f>0</f>
        <v>0</v>
      </c>
      <c r="W17" s="59">
        <f>0</f>
        <v>0</v>
      </c>
      <c r="X17" s="59">
        <f>0</f>
        <v>0</v>
      </c>
      <c r="Y17" s="59">
        <f>0</f>
        <v>0</v>
      </c>
      <c r="Z17" s="59">
        <f>0</f>
        <v>0</v>
      </c>
      <c r="AA17" s="59">
        <f>0</f>
        <v>0</v>
      </c>
      <c r="AB17" s="59">
        <f>0</f>
        <v>0</v>
      </c>
      <c r="AC17" s="59">
        <f>0</f>
        <v>0</v>
      </c>
      <c r="AD17" s="59">
        <f>0</f>
        <v>0</v>
      </c>
      <c r="AE17" s="59">
        <f>0</f>
        <v>0</v>
      </c>
      <c r="AF17" s="59">
        <f>0</f>
        <v>0</v>
      </c>
      <c r="AG17" s="59">
        <f>0</f>
        <v>0</v>
      </c>
      <c r="AH17" s="59">
        <f>0</f>
        <v>0</v>
      </c>
      <c r="AI17" s="59">
        <f>0</f>
        <v>0</v>
      </c>
      <c r="AJ17" s="59">
        <f>0</f>
        <v>0</v>
      </c>
      <c r="AK17" s="59">
        <f>0</f>
        <v>0</v>
      </c>
      <c r="AL17" s="59">
        <f>0</f>
        <v>0</v>
      </c>
      <c r="AM17" s="59">
        <f>0</f>
        <v>0</v>
      </c>
      <c r="AN17" s="59">
        <f>0</f>
        <v>0</v>
      </c>
      <c r="AO17" s="59">
        <f>0</f>
        <v>0</v>
      </c>
      <c r="AP17" s="59">
        <f>0</f>
        <v>0</v>
      </c>
    </row>
    <row r="18" spans="1:42" ht="50.1" customHeight="1">
      <c r="A18" s="71" t="s">
        <v>55</v>
      </c>
      <c r="B18" s="78">
        <v>8</v>
      </c>
      <c r="C18" s="59">
        <f>0</f>
        <v>0</v>
      </c>
      <c r="D18" s="59">
        <f>0</f>
        <v>0</v>
      </c>
      <c r="E18" s="59">
        <f>0</f>
        <v>0</v>
      </c>
      <c r="F18" s="59">
        <f>0</f>
        <v>0</v>
      </c>
      <c r="G18" s="59">
        <f>0</f>
        <v>0</v>
      </c>
      <c r="H18" s="59">
        <f>0</f>
        <v>0</v>
      </c>
      <c r="I18" s="59">
        <f>0</f>
        <v>0</v>
      </c>
      <c r="J18" s="59">
        <f>0</f>
        <v>0</v>
      </c>
      <c r="K18" s="59">
        <f>0</f>
        <v>0</v>
      </c>
      <c r="L18" s="59">
        <f>0</f>
        <v>0</v>
      </c>
      <c r="M18" s="59">
        <f>0</f>
        <v>0</v>
      </c>
      <c r="N18" s="59">
        <f>0</f>
        <v>0</v>
      </c>
      <c r="O18" s="59">
        <f>0</f>
        <v>0</v>
      </c>
      <c r="P18" s="59">
        <f>0</f>
        <v>0</v>
      </c>
      <c r="Q18" s="59">
        <f>0</f>
        <v>0</v>
      </c>
      <c r="R18" s="59">
        <f>0</f>
        <v>0</v>
      </c>
      <c r="S18" s="59">
        <f>0</f>
        <v>0</v>
      </c>
      <c r="T18" s="59">
        <f>0</f>
        <v>0</v>
      </c>
      <c r="U18" s="59">
        <f>0</f>
        <v>0</v>
      </c>
      <c r="V18" s="59">
        <f>0</f>
        <v>0</v>
      </c>
      <c r="W18" s="59">
        <f>0</f>
        <v>0</v>
      </c>
      <c r="X18" s="59">
        <f>0</f>
        <v>0</v>
      </c>
      <c r="Y18" s="59">
        <f>0</f>
        <v>0</v>
      </c>
      <c r="Z18" s="59">
        <f>0</f>
        <v>0</v>
      </c>
      <c r="AA18" s="59">
        <f>0</f>
        <v>0</v>
      </c>
      <c r="AB18" s="59">
        <f>0</f>
        <v>0</v>
      </c>
      <c r="AC18" s="59">
        <f>0</f>
        <v>0</v>
      </c>
      <c r="AD18" s="59">
        <f>0</f>
        <v>0</v>
      </c>
      <c r="AE18" s="59">
        <f>0</f>
        <v>0</v>
      </c>
      <c r="AF18" s="59">
        <f>0</f>
        <v>0</v>
      </c>
      <c r="AG18" s="59">
        <f>0</f>
        <v>0</v>
      </c>
      <c r="AH18" s="59">
        <f>0</f>
        <v>0</v>
      </c>
      <c r="AI18" s="59">
        <f>0</f>
        <v>0</v>
      </c>
      <c r="AJ18" s="59">
        <f>0</f>
        <v>0</v>
      </c>
      <c r="AK18" s="59">
        <f>0</f>
        <v>0</v>
      </c>
      <c r="AL18" s="59">
        <f>0</f>
        <v>0</v>
      </c>
      <c r="AM18" s="59">
        <f>0</f>
        <v>0</v>
      </c>
      <c r="AN18" s="59">
        <f>0</f>
        <v>0</v>
      </c>
      <c r="AO18" s="59">
        <f>0</f>
        <v>0</v>
      </c>
      <c r="AP18" s="59">
        <f>0</f>
        <v>0</v>
      </c>
    </row>
    <row r="19" spans="1:42" ht="50.1" customHeight="1">
      <c r="A19" s="71" t="s">
        <v>56</v>
      </c>
      <c r="B19" s="78">
        <v>9</v>
      </c>
      <c r="C19" s="59">
        <f>0</f>
        <v>0</v>
      </c>
      <c r="D19" s="59">
        <f>0</f>
        <v>0</v>
      </c>
      <c r="E19" s="59">
        <f>0</f>
        <v>0</v>
      </c>
      <c r="F19" s="59">
        <f>0</f>
        <v>0</v>
      </c>
      <c r="G19" s="59">
        <f>0</f>
        <v>0</v>
      </c>
      <c r="H19" s="59">
        <f>0</f>
        <v>0</v>
      </c>
      <c r="I19" s="59">
        <f>0</f>
        <v>0</v>
      </c>
      <c r="J19" s="59">
        <f>0</f>
        <v>0</v>
      </c>
      <c r="K19" s="59">
        <f>0</f>
        <v>0</v>
      </c>
      <c r="L19" s="59">
        <f>0</f>
        <v>0</v>
      </c>
      <c r="M19" s="59">
        <f>0</f>
        <v>0</v>
      </c>
      <c r="N19" s="59">
        <f>0</f>
        <v>0</v>
      </c>
      <c r="O19" s="59">
        <f>0</f>
        <v>0</v>
      </c>
      <c r="P19" s="59">
        <f>0</f>
        <v>0</v>
      </c>
      <c r="Q19" s="59">
        <f>0</f>
        <v>0</v>
      </c>
      <c r="R19" s="59">
        <f>0</f>
        <v>0</v>
      </c>
      <c r="S19" s="59">
        <f>0</f>
        <v>0</v>
      </c>
      <c r="T19" s="59">
        <f>0</f>
        <v>0</v>
      </c>
      <c r="U19" s="59">
        <f>0</f>
        <v>0</v>
      </c>
      <c r="V19" s="59">
        <f>0</f>
        <v>0</v>
      </c>
      <c r="W19" s="59">
        <f>0</f>
        <v>0</v>
      </c>
      <c r="X19" s="59">
        <f>0</f>
        <v>0</v>
      </c>
      <c r="Y19" s="59">
        <f>0</f>
        <v>0</v>
      </c>
      <c r="Z19" s="59">
        <f>0</f>
        <v>0</v>
      </c>
      <c r="AA19" s="59">
        <f>0</f>
        <v>0</v>
      </c>
      <c r="AB19" s="59">
        <f>0</f>
        <v>0</v>
      </c>
      <c r="AC19" s="59">
        <f>0</f>
        <v>0</v>
      </c>
      <c r="AD19" s="59">
        <f>0</f>
        <v>0</v>
      </c>
      <c r="AE19" s="59">
        <f>0</f>
        <v>0</v>
      </c>
      <c r="AF19" s="59">
        <f>0</f>
        <v>0</v>
      </c>
      <c r="AG19" s="59">
        <f>0</f>
        <v>0</v>
      </c>
      <c r="AH19" s="59">
        <f>0</f>
        <v>0</v>
      </c>
      <c r="AI19" s="59">
        <f>0</f>
        <v>0</v>
      </c>
      <c r="AJ19" s="59">
        <f>0</f>
        <v>0</v>
      </c>
      <c r="AK19" s="59">
        <f>0</f>
        <v>0</v>
      </c>
      <c r="AL19" s="59">
        <f>0</f>
        <v>0</v>
      </c>
      <c r="AM19" s="59">
        <f>0</f>
        <v>0</v>
      </c>
      <c r="AN19" s="59">
        <f>0</f>
        <v>0</v>
      </c>
      <c r="AO19" s="59">
        <f>0</f>
        <v>0</v>
      </c>
      <c r="AP19" s="59">
        <f>0</f>
        <v>0</v>
      </c>
    </row>
    <row r="20" spans="1:42" ht="50.1" customHeight="1">
      <c r="A20" s="71" t="s">
        <v>57</v>
      </c>
      <c r="B20" s="78">
        <v>10</v>
      </c>
      <c r="C20" s="59">
        <f>0</f>
        <v>0</v>
      </c>
      <c r="D20" s="59">
        <f>0</f>
        <v>0</v>
      </c>
      <c r="E20" s="59">
        <f>0</f>
        <v>0</v>
      </c>
      <c r="F20" s="59">
        <f>0</f>
        <v>0</v>
      </c>
      <c r="G20" s="59">
        <f>0</f>
        <v>0</v>
      </c>
      <c r="H20" s="59">
        <f>0</f>
        <v>0</v>
      </c>
      <c r="I20" s="59">
        <f>0</f>
        <v>0</v>
      </c>
      <c r="J20" s="59">
        <f>0</f>
        <v>0</v>
      </c>
      <c r="K20" s="59">
        <f>0</f>
        <v>0</v>
      </c>
      <c r="L20" s="59">
        <f>0</f>
        <v>0</v>
      </c>
      <c r="M20" s="59">
        <f>0</f>
        <v>0</v>
      </c>
      <c r="N20" s="59">
        <f>0</f>
        <v>0</v>
      </c>
      <c r="O20" s="59">
        <f>0</f>
        <v>0</v>
      </c>
      <c r="P20" s="59">
        <f>0</f>
        <v>0</v>
      </c>
      <c r="Q20" s="59">
        <f>0</f>
        <v>0</v>
      </c>
      <c r="R20" s="59">
        <f>0</f>
        <v>0</v>
      </c>
      <c r="S20" s="59">
        <f>0</f>
        <v>0</v>
      </c>
      <c r="T20" s="59">
        <f>0</f>
        <v>0</v>
      </c>
      <c r="U20" s="59">
        <f>0</f>
        <v>0</v>
      </c>
      <c r="V20" s="59">
        <f>0</f>
        <v>0</v>
      </c>
      <c r="W20" s="59">
        <f>0</f>
        <v>0</v>
      </c>
      <c r="X20" s="59">
        <f>0</f>
        <v>0</v>
      </c>
      <c r="Y20" s="59">
        <f>0</f>
        <v>0</v>
      </c>
      <c r="Z20" s="59">
        <f>0</f>
        <v>0</v>
      </c>
      <c r="AA20" s="59">
        <f>0</f>
        <v>0</v>
      </c>
      <c r="AB20" s="59">
        <f>0</f>
        <v>0</v>
      </c>
      <c r="AC20" s="59">
        <f>0</f>
        <v>0</v>
      </c>
      <c r="AD20" s="59">
        <f>0</f>
        <v>0</v>
      </c>
      <c r="AE20" s="59">
        <f>0</f>
        <v>0</v>
      </c>
      <c r="AF20" s="59">
        <f>0</f>
        <v>0</v>
      </c>
      <c r="AG20" s="59">
        <f>0</f>
        <v>0</v>
      </c>
      <c r="AH20" s="59">
        <f>0</f>
        <v>0</v>
      </c>
      <c r="AI20" s="59">
        <f>0</f>
        <v>0</v>
      </c>
      <c r="AJ20" s="59">
        <f>0</f>
        <v>0</v>
      </c>
      <c r="AK20" s="59">
        <f>0</f>
        <v>0</v>
      </c>
      <c r="AL20" s="59">
        <f>0</f>
        <v>0</v>
      </c>
      <c r="AM20" s="59">
        <f>0</f>
        <v>0</v>
      </c>
      <c r="AN20" s="59">
        <f>0</f>
        <v>0</v>
      </c>
      <c r="AO20" s="59">
        <f>0</f>
        <v>0</v>
      </c>
      <c r="AP20" s="59">
        <f>0</f>
        <v>0</v>
      </c>
    </row>
    <row r="21" spans="1:42" ht="50.1" customHeight="1">
      <c r="A21" s="71" t="s">
        <v>58</v>
      </c>
      <c r="B21" s="78">
        <v>11</v>
      </c>
      <c r="C21" s="59">
        <f>0</f>
        <v>0</v>
      </c>
      <c r="D21" s="59">
        <f>0</f>
        <v>0</v>
      </c>
      <c r="E21" s="59">
        <f>0</f>
        <v>0</v>
      </c>
      <c r="F21" s="59">
        <f>0</f>
        <v>0</v>
      </c>
      <c r="G21" s="59">
        <f>0</f>
        <v>0</v>
      </c>
      <c r="H21" s="59">
        <f>0</f>
        <v>0</v>
      </c>
      <c r="I21" s="59">
        <f>0</f>
        <v>0</v>
      </c>
      <c r="J21" s="59">
        <f>0</f>
        <v>0</v>
      </c>
      <c r="K21" s="59">
        <f>0</f>
        <v>0</v>
      </c>
      <c r="L21" s="59">
        <f>0</f>
        <v>0</v>
      </c>
      <c r="M21" s="59">
        <f>0</f>
        <v>0</v>
      </c>
      <c r="N21" s="59">
        <f>0</f>
        <v>0</v>
      </c>
      <c r="O21" s="59">
        <f>0</f>
        <v>0</v>
      </c>
      <c r="P21" s="59">
        <f>0</f>
        <v>0</v>
      </c>
      <c r="Q21" s="59">
        <f>0</f>
        <v>0</v>
      </c>
      <c r="R21" s="59">
        <f>0</f>
        <v>0</v>
      </c>
      <c r="S21" s="59">
        <f>0</f>
        <v>0</v>
      </c>
      <c r="T21" s="59">
        <f>0</f>
        <v>0</v>
      </c>
      <c r="U21" s="59">
        <f>0</f>
        <v>0</v>
      </c>
      <c r="V21" s="59">
        <f>0</f>
        <v>0</v>
      </c>
      <c r="W21" s="59">
        <f>0</f>
        <v>0</v>
      </c>
      <c r="X21" s="59">
        <f>0</f>
        <v>0</v>
      </c>
      <c r="Y21" s="59">
        <f>0</f>
        <v>0</v>
      </c>
      <c r="Z21" s="59">
        <f>0</f>
        <v>0</v>
      </c>
      <c r="AA21" s="59">
        <f>0</f>
        <v>0</v>
      </c>
      <c r="AB21" s="59">
        <f>0</f>
        <v>0</v>
      </c>
      <c r="AC21" s="59">
        <f>0</f>
        <v>0</v>
      </c>
      <c r="AD21" s="59">
        <f>0</f>
        <v>0</v>
      </c>
      <c r="AE21" s="59">
        <f>0</f>
        <v>0</v>
      </c>
      <c r="AF21" s="59">
        <f>0</f>
        <v>0</v>
      </c>
      <c r="AG21" s="59">
        <f>0</f>
        <v>0</v>
      </c>
      <c r="AH21" s="59">
        <f>0</f>
        <v>0</v>
      </c>
      <c r="AI21" s="59">
        <f>0</f>
        <v>0</v>
      </c>
      <c r="AJ21" s="59">
        <f>0</f>
        <v>0</v>
      </c>
      <c r="AK21" s="59">
        <f>0</f>
        <v>0</v>
      </c>
      <c r="AL21" s="59">
        <f>0</f>
        <v>0</v>
      </c>
      <c r="AM21" s="59">
        <f>0</f>
        <v>0</v>
      </c>
      <c r="AN21" s="59">
        <f>0</f>
        <v>0</v>
      </c>
      <c r="AO21" s="59">
        <f>0</f>
        <v>0</v>
      </c>
      <c r="AP21" s="59">
        <f>0</f>
        <v>0</v>
      </c>
    </row>
    <row r="22" spans="1:42" ht="50.1" customHeight="1">
      <c r="A22" s="71" t="s">
        <v>802</v>
      </c>
      <c r="B22" s="78">
        <v>12</v>
      </c>
      <c r="C22" s="59">
        <f>0</f>
        <v>0</v>
      </c>
      <c r="D22" s="59">
        <f>0</f>
        <v>0</v>
      </c>
      <c r="E22" s="59">
        <f>0</f>
        <v>0</v>
      </c>
      <c r="F22" s="59">
        <f>0</f>
        <v>0</v>
      </c>
      <c r="G22" s="59">
        <f>0</f>
        <v>0</v>
      </c>
      <c r="H22" s="59">
        <f>0</f>
        <v>0</v>
      </c>
      <c r="I22" s="59">
        <f>0</f>
        <v>0</v>
      </c>
      <c r="J22" s="59">
        <f>0</f>
        <v>0</v>
      </c>
      <c r="K22" s="59">
        <f>0</f>
        <v>0</v>
      </c>
      <c r="L22" s="59">
        <f>0</f>
        <v>0</v>
      </c>
      <c r="M22" s="59">
        <f>0</f>
        <v>0</v>
      </c>
      <c r="N22" s="59">
        <f>0</f>
        <v>0</v>
      </c>
      <c r="O22" s="59">
        <f>0</f>
        <v>0</v>
      </c>
      <c r="P22" s="59">
        <f>0</f>
        <v>0</v>
      </c>
      <c r="Q22" s="59">
        <f>0</f>
        <v>0</v>
      </c>
      <c r="R22" s="59">
        <f>0</f>
        <v>0</v>
      </c>
      <c r="S22" s="59">
        <f>0</f>
        <v>0</v>
      </c>
      <c r="T22" s="59">
        <f>0</f>
        <v>0</v>
      </c>
      <c r="U22" s="59">
        <f>0</f>
        <v>0</v>
      </c>
      <c r="V22" s="59">
        <f>0</f>
        <v>0</v>
      </c>
      <c r="W22" s="59">
        <f>0</f>
        <v>0</v>
      </c>
      <c r="X22" s="59">
        <f>0</f>
        <v>0</v>
      </c>
      <c r="Y22" s="59">
        <f>0</f>
        <v>0</v>
      </c>
      <c r="Z22" s="59">
        <f>0</f>
        <v>0</v>
      </c>
      <c r="AA22" s="59">
        <f>0</f>
        <v>0</v>
      </c>
      <c r="AB22" s="59">
        <f>0</f>
        <v>0</v>
      </c>
      <c r="AC22" s="59">
        <f>0</f>
        <v>0</v>
      </c>
      <c r="AD22" s="59">
        <f>0</f>
        <v>0</v>
      </c>
      <c r="AE22" s="59">
        <f>0</f>
        <v>0</v>
      </c>
      <c r="AF22" s="59">
        <f>0</f>
        <v>0</v>
      </c>
      <c r="AG22" s="59">
        <f>0</f>
        <v>0</v>
      </c>
      <c r="AH22" s="59">
        <f>0</f>
        <v>0</v>
      </c>
      <c r="AI22" s="59">
        <f>0</f>
        <v>0</v>
      </c>
      <c r="AJ22" s="59">
        <f>0</f>
        <v>0</v>
      </c>
      <c r="AK22" s="59">
        <f>0</f>
        <v>0</v>
      </c>
      <c r="AL22" s="59">
        <f>0</f>
        <v>0</v>
      </c>
      <c r="AM22" s="59">
        <f>0</f>
        <v>0</v>
      </c>
      <c r="AN22" s="59">
        <f>0</f>
        <v>0</v>
      </c>
      <c r="AO22" s="59">
        <f>0</f>
        <v>0</v>
      </c>
      <c r="AP22" s="59">
        <f>0</f>
        <v>0</v>
      </c>
    </row>
    <row r="23" spans="1:42" ht="50.1" customHeight="1">
      <c r="A23" s="72" t="s">
        <v>780</v>
      </c>
      <c r="B23" s="78">
        <v>13</v>
      </c>
      <c r="C23" s="59">
        <f>0</f>
        <v>0</v>
      </c>
      <c r="D23" s="59">
        <f>0</f>
        <v>0</v>
      </c>
      <c r="E23" s="59">
        <f>0</f>
        <v>0</v>
      </c>
      <c r="F23" s="59">
        <f>0</f>
        <v>0</v>
      </c>
      <c r="G23" s="59">
        <f>0</f>
        <v>0</v>
      </c>
      <c r="H23" s="59">
        <f>0</f>
        <v>0</v>
      </c>
      <c r="I23" s="59">
        <f>0</f>
        <v>0</v>
      </c>
      <c r="J23" s="59">
        <f>0</f>
        <v>0</v>
      </c>
      <c r="K23" s="59">
        <f>0</f>
        <v>0</v>
      </c>
      <c r="L23" s="59">
        <f>0</f>
        <v>0</v>
      </c>
      <c r="M23" s="59">
        <f>0</f>
        <v>0</v>
      </c>
      <c r="N23" s="59">
        <f>0</f>
        <v>0</v>
      </c>
      <c r="O23" s="59">
        <f>0</f>
        <v>0</v>
      </c>
      <c r="P23" s="59">
        <f>0</f>
        <v>0</v>
      </c>
      <c r="Q23" s="59">
        <f>0</f>
        <v>0</v>
      </c>
      <c r="R23" s="59">
        <f>0</f>
        <v>0</v>
      </c>
      <c r="S23" s="59">
        <f>0</f>
        <v>0</v>
      </c>
      <c r="T23" s="59">
        <f>0</f>
        <v>0</v>
      </c>
      <c r="U23" s="59">
        <f>0</f>
        <v>0</v>
      </c>
      <c r="V23" s="59">
        <f>0</f>
        <v>0</v>
      </c>
      <c r="W23" s="59">
        <f>0</f>
        <v>0</v>
      </c>
      <c r="X23" s="59">
        <f>0</f>
        <v>0</v>
      </c>
      <c r="Y23" s="59">
        <f>0</f>
        <v>0</v>
      </c>
      <c r="Z23" s="59">
        <f>0</f>
        <v>0</v>
      </c>
      <c r="AA23" s="59">
        <f>0</f>
        <v>0</v>
      </c>
      <c r="AB23" s="59">
        <f>0</f>
        <v>0</v>
      </c>
      <c r="AC23" s="59">
        <f>0</f>
        <v>0</v>
      </c>
      <c r="AD23" s="59">
        <f>0</f>
        <v>0</v>
      </c>
      <c r="AE23" s="59">
        <f>0</f>
        <v>0</v>
      </c>
      <c r="AF23" s="59">
        <f>0</f>
        <v>0</v>
      </c>
      <c r="AG23" s="59">
        <f>0</f>
        <v>0</v>
      </c>
      <c r="AH23" s="59">
        <f>0</f>
        <v>0</v>
      </c>
      <c r="AI23" s="59">
        <f>0</f>
        <v>0</v>
      </c>
      <c r="AJ23" s="59">
        <f>0</f>
        <v>0</v>
      </c>
      <c r="AK23" s="59">
        <f>0</f>
        <v>0</v>
      </c>
      <c r="AL23" s="59">
        <f>0</f>
        <v>0</v>
      </c>
      <c r="AM23" s="59">
        <f>0</f>
        <v>0</v>
      </c>
      <c r="AN23" s="59">
        <f>0</f>
        <v>0</v>
      </c>
      <c r="AO23" s="59">
        <f>0</f>
        <v>0</v>
      </c>
      <c r="AP23" s="59">
        <f>0</f>
        <v>0</v>
      </c>
    </row>
    <row r="24" spans="1:42" ht="50.1" customHeight="1">
      <c r="A24" s="73" t="s">
        <v>779</v>
      </c>
      <c r="B24" s="78">
        <v>14</v>
      </c>
      <c r="C24" s="59">
        <f>0</f>
        <v>0</v>
      </c>
      <c r="D24" s="59">
        <f>0</f>
        <v>0</v>
      </c>
      <c r="E24" s="59">
        <f>0</f>
        <v>0</v>
      </c>
      <c r="F24" s="59">
        <f>0</f>
        <v>0</v>
      </c>
      <c r="G24" s="59">
        <f>0</f>
        <v>0</v>
      </c>
      <c r="H24" s="59">
        <f>0</f>
        <v>0</v>
      </c>
      <c r="I24" s="59">
        <f>0</f>
        <v>0</v>
      </c>
      <c r="J24" s="59">
        <f>0</f>
        <v>0</v>
      </c>
      <c r="K24" s="59">
        <f>0</f>
        <v>0</v>
      </c>
      <c r="L24" s="59">
        <f>0</f>
        <v>0</v>
      </c>
      <c r="M24" s="59">
        <f>0</f>
        <v>0</v>
      </c>
      <c r="N24" s="59">
        <f>0</f>
        <v>0</v>
      </c>
      <c r="O24" s="59">
        <f>0</f>
        <v>0</v>
      </c>
      <c r="P24" s="59">
        <f>0</f>
        <v>0</v>
      </c>
      <c r="Q24" s="59">
        <f>0</f>
        <v>0</v>
      </c>
      <c r="R24" s="59">
        <f>0</f>
        <v>0</v>
      </c>
      <c r="S24" s="59">
        <f>0</f>
        <v>0</v>
      </c>
      <c r="T24" s="59">
        <f>0</f>
        <v>0</v>
      </c>
      <c r="U24" s="59">
        <f>0</f>
        <v>0</v>
      </c>
      <c r="V24" s="59">
        <f>0</f>
        <v>0</v>
      </c>
      <c r="W24" s="59">
        <f>0</f>
        <v>0</v>
      </c>
      <c r="X24" s="59">
        <f>0</f>
        <v>0</v>
      </c>
      <c r="Y24" s="59">
        <f>0</f>
        <v>0</v>
      </c>
      <c r="Z24" s="59">
        <f>0</f>
        <v>0</v>
      </c>
      <c r="AA24" s="59">
        <f>0</f>
        <v>0</v>
      </c>
      <c r="AB24" s="59">
        <f>0</f>
        <v>0</v>
      </c>
      <c r="AC24" s="59">
        <f>0</f>
        <v>0</v>
      </c>
      <c r="AD24" s="59">
        <f>0</f>
        <v>0</v>
      </c>
      <c r="AE24" s="59">
        <f>0</f>
        <v>0</v>
      </c>
      <c r="AF24" s="59">
        <f>0</f>
        <v>0</v>
      </c>
      <c r="AG24" s="59">
        <f>0</f>
        <v>0</v>
      </c>
      <c r="AH24" s="59">
        <f>0</f>
        <v>0</v>
      </c>
      <c r="AI24" s="59">
        <f>0</f>
        <v>0</v>
      </c>
      <c r="AJ24" s="59">
        <f>0</f>
        <v>0</v>
      </c>
      <c r="AK24" s="59">
        <f>0</f>
        <v>0</v>
      </c>
      <c r="AL24" s="59">
        <f>0</f>
        <v>0</v>
      </c>
      <c r="AM24" s="59">
        <f>0</f>
        <v>0</v>
      </c>
      <c r="AN24" s="59">
        <f>0</f>
        <v>0</v>
      </c>
      <c r="AO24" s="59">
        <f>0</f>
        <v>0</v>
      </c>
      <c r="AP24" s="59">
        <f>0</f>
        <v>0</v>
      </c>
    </row>
    <row r="25" spans="1:42" ht="50.1" customHeight="1">
      <c r="A25" s="73" t="s">
        <v>778</v>
      </c>
      <c r="B25" s="78">
        <v>15</v>
      </c>
      <c r="C25" s="59">
        <f>0</f>
        <v>0</v>
      </c>
      <c r="D25" s="59">
        <f>0</f>
        <v>0</v>
      </c>
      <c r="E25" s="59">
        <f>0</f>
        <v>0</v>
      </c>
      <c r="F25" s="59">
        <f>0</f>
        <v>0</v>
      </c>
      <c r="G25" s="59">
        <f>0</f>
        <v>0</v>
      </c>
      <c r="H25" s="59">
        <f>0</f>
        <v>0</v>
      </c>
      <c r="I25" s="59">
        <f>0</f>
        <v>0</v>
      </c>
      <c r="J25" s="59">
        <f>0</f>
        <v>0</v>
      </c>
      <c r="K25" s="59">
        <f>0</f>
        <v>0</v>
      </c>
      <c r="L25" s="59">
        <f>0</f>
        <v>0</v>
      </c>
      <c r="M25" s="59">
        <f>0</f>
        <v>0</v>
      </c>
      <c r="N25" s="59">
        <f>0</f>
        <v>0</v>
      </c>
      <c r="O25" s="59">
        <f>0</f>
        <v>0</v>
      </c>
      <c r="P25" s="59">
        <f>0</f>
        <v>0</v>
      </c>
      <c r="Q25" s="59">
        <f>0</f>
        <v>0</v>
      </c>
      <c r="R25" s="59">
        <f>0</f>
        <v>0</v>
      </c>
      <c r="S25" s="59">
        <f>0</f>
        <v>0</v>
      </c>
      <c r="T25" s="59">
        <f>0</f>
        <v>0</v>
      </c>
      <c r="U25" s="59">
        <f>0</f>
        <v>0</v>
      </c>
      <c r="V25" s="59">
        <f>0</f>
        <v>0</v>
      </c>
      <c r="W25" s="59">
        <f>0</f>
        <v>0</v>
      </c>
      <c r="X25" s="59">
        <f>0</f>
        <v>0</v>
      </c>
      <c r="Y25" s="59">
        <f>0</f>
        <v>0</v>
      </c>
      <c r="Z25" s="59">
        <f>0</f>
        <v>0</v>
      </c>
      <c r="AA25" s="59">
        <f>0</f>
        <v>0</v>
      </c>
      <c r="AB25" s="59">
        <f>0</f>
        <v>0</v>
      </c>
      <c r="AC25" s="59">
        <f>0</f>
        <v>0</v>
      </c>
      <c r="AD25" s="59">
        <f>0</f>
        <v>0</v>
      </c>
      <c r="AE25" s="59">
        <f>0</f>
        <v>0</v>
      </c>
      <c r="AF25" s="59">
        <f>0</f>
        <v>0</v>
      </c>
      <c r="AG25" s="59">
        <f>0</f>
        <v>0</v>
      </c>
      <c r="AH25" s="59">
        <f>0</f>
        <v>0</v>
      </c>
      <c r="AI25" s="59">
        <f>0</f>
        <v>0</v>
      </c>
      <c r="AJ25" s="59">
        <f>0</f>
        <v>0</v>
      </c>
      <c r="AK25" s="59">
        <f>0</f>
        <v>0</v>
      </c>
      <c r="AL25" s="59">
        <f>0</f>
        <v>0</v>
      </c>
      <c r="AM25" s="59">
        <f>0</f>
        <v>0</v>
      </c>
      <c r="AN25" s="59">
        <f>0</f>
        <v>0</v>
      </c>
      <c r="AO25" s="59">
        <f>0</f>
        <v>0</v>
      </c>
      <c r="AP25" s="59">
        <f>0</f>
        <v>0</v>
      </c>
    </row>
    <row r="26" spans="1:42" ht="50.1" customHeight="1">
      <c r="A26" s="73" t="s">
        <v>777</v>
      </c>
      <c r="B26" s="78">
        <v>16</v>
      </c>
      <c r="C26" s="59">
        <f>0</f>
        <v>0</v>
      </c>
      <c r="D26" s="59">
        <f>0</f>
        <v>0</v>
      </c>
      <c r="E26" s="59">
        <f>0</f>
        <v>0</v>
      </c>
      <c r="F26" s="59">
        <f>0</f>
        <v>0</v>
      </c>
      <c r="G26" s="59">
        <f>0</f>
        <v>0</v>
      </c>
      <c r="H26" s="59">
        <f>0</f>
        <v>0</v>
      </c>
      <c r="I26" s="59">
        <f>0</f>
        <v>0</v>
      </c>
      <c r="J26" s="59">
        <f>0</f>
        <v>0</v>
      </c>
      <c r="K26" s="59">
        <f>0</f>
        <v>0</v>
      </c>
      <c r="L26" s="59">
        <f>0</f>
        <v>0</v>
      </c>
      <c r="M26" s="59">
        <f>0</f>
        <v>0</v>
      </c>
      <c r="N26" s="59">
        <f>0</f>
        <v>0</v>
      </c>
      <c r="O26" s="59">
        <f>0</f>
        <v>0</v>
      </c>
      <c r="P26" s="59">
        <f>0</f>
        <v>0</v>
      </c>
      <c r="Q26" s="59">
        <f>0</f>
        <v>0</v>
      </c>
      <c r="R26" s="59">
        <f>0</f>
        <v>0</v>
      </c>
      <c r="S26" s="59">
        <f>0</f>
        <v>0</v>
      </c>
      <c r="T26" s="59">
        <f>0</f>
        <v>0</v>
      </c>
      <c r="U26" s="59">
        <f>0</f>
        <v>0</v>
      </c>
      <c r="V26" s="59">
        <f>0</f>
        <v>0</v>
      </c>
      <c r="W26" s="59">
        <f>0</f>
        <v>0</v>
      </c>
      <c r="X26" s="59">
        <f>0</f>
        <v>0</v>
      </c>
      <c r="Y26" s="59">
        <f>0</f>
        <v>0</v>
      </c>
      <c r="Z26" s="59">
        <f>0</f>
        <v>0</v>
      </c>
      <c r="AA26" s="59">
        <f>0</f>
        <v>0</v>
      </c>
      <c r="AB26" s="59">
        <f>0</f>
        <v>0</v>
      </c>
      <c r="AC26" s="59">
        <f>0</f>
        <v>0</v>
      </c>
      <c r="AD26" s="59">
        <f>0</f>
        <v>0</v>
      </c>
      <c r="AE26" s="59">
        <f>0</f>
        <v>0</v>
      </c>
      <c r="AF26" s="59">
        <f>0</f>
        <v>0</v>
      </c>
      <c r="AG26" s="59">
        <f>0</f>
        <v>0</v>
      </c>
      <c r="AH26" s="59">
        <f>0</f>
        <v>0</v>
      </c>
      <c r="AI26" s="59">
        <f>0</f>
        <v>0</v>
      </c>
      <c r="AJ26" s="59">
        <f>0</f>
        <v>0</v>
      </c>
      <c r="AK26" s="59">
        <f>0</f>
        <v>0</v>
      </c>
      <c r="AL26" s="59">
        <f>0</f>
        <v>0</v>
      </c>
      <c r="AM26" s="59">
        <f>0</f>
        <v>0</v>
      </c>
      <c r="AN26" s="59">
        <f>0</f>
        <v>0</v>
      </c>
      <c r="AO26" s="59">
        <f>0</f>
        <v>0</v>
      </c>
      <c r="AP26" s="59">
        <f>0</f>
        <v>0</v>
      </c>
    </row>
    <row r="27" spans="1:42" ht="50.1" customHeight="1">
      <c r="A27" s="73" t="s">
        <v>776</v>
      </c>
      <c r="B27" s="78">
        <v>17</v>
      </c>
      <c r="C27" s="59">
        <f>0</f>
        <v>0</v>
      </c>
      <c r="D27" s="59">
        <f>0</f>
        <v>0</v>
      </c>
      <c r="E27" s="59">
        <f>0</f>
        <v>0</v>
      </c>
      <c r="F27" s="59">
        <f>0</f>
        <v>0</v>
      </c>
      <c r="G27" s="59">
        <f>0</f>
        <v>0</v>
      </c>
      <c r="H27" s="59">
        <f>0</f>
        <v>0</v>
      </c>
      <c r="I27" s="59">
        <f>0</f>
        <v>0</v>
      </c>
      <c r="J27" s="59">
        <f>0</f>
        <v>0</v>
      </c>
      <c r="K27" s="59">
        <f>0</f>
        <v>0</v>
      </c>
      <c r="L27" s="59">
        <f>0</f>
        <v>0</v>
      </c>
      <c r="M27" s="59">
        <f>0</f>
        <v>0</v>
      </c>
      <c r="N27" s="59">
        <f>0</f>
        <v>0</v>
      </c>
      <c r="O27" s="59">
        <f>0</f>
        <v>0</v>
      </c>
      <c r="P27" s="59">
        <f>0</f>
        <v>0</v>
      </c>
      <c r="Q27" s="59">
        <f>0</f>
        <v>0</v>
      </c>
      <c r="R27" s="59">
        <f>0</f>
        <v>0</v>
      </c>
      <c r="S27" s="59">
        <f>0</f>
        <v>0</v>
      </c>
      <c r="T27" s="59">
        <f>0</f>
        <v>0</v>
      </c>
      <c r="U27" s="59">
        <f>0</f>
        <v>0</v>
      </c>
      <c r="V27" s="59">
        <f>0</f>
        <v>0</v>
      </c>
      <c r="W27" s="59">
        <f>0</f>
        <v>0</v>
      </c>
      <c r="X27" s="59">
        <f>0</f>
        <v>0</v>
      </c>
      <c r="Y27" s="59">
        <f>0</f>
        <v>0</v>
      </c>
      <c r="Z27" s="59">
        <f>0</f>
        <v>0</v>
      </c>
      <c r="AA27" s="59">
        <f>0</f>
        <v>0</v>
      </c>
      <c r="AB27" s="59">
        <f>0</f>
        <v>0</v>
      </c>
      <c r="AC27" s="59">
        <f>0</f>
        <v>0</v>
      </c>
      <c r="AD27" s="59">
        <f>0</f>
        <v>0</v>
      </c>
      <c r="AE27" s="59">
        <f>0</f>
        <v>0</v>
      </c>
      <c r="AF27" s="59">
        <f>0</f>
        <v>0</v>
      </c>
      <c r="AG27" s="59">
        <f>0</f>
        <v>0</v>
      </c>
      <c r="AH27" s="59">
        <f>0</f>
        <v>0</v>
      </c>
      <c r="AI27" s="59">
        <f>0</f>
        <v>0</v>
      </c>
      <c r="AJ27" s="59">
        <f>0</f>
        <v>0</v>
      </c>
      <c r="AK27" s="59">
        <f>0</f>
        <v>0</v>
      </c>
      <c r="AL27" s="59">
        <f>0</f>
        <v>0</v>
      </c>
      <c r="AM27" s="59">
        <f>0</f>
        <v>0</v>
      </c>
      <c r="AN27" s="59">
        <f>0</f>
        <v>0</v>
      </c>
      <c r="AO27" s="59">
        <f>0</f>
        <v>0</v>
      </c>
      <c r="AP27" s="59">
        <f>0</f>
        <v>0</v>
      </c>
    </row>
    <row r="28" spans="1:42" ht="50.1" customHeight="1">
      <c r="A28" s="73" t="s">
        <v>775</v>
      </c>
      <c r="B28" s="78">
        <v>18</v>
      </c>
      <c r="C28" s="59">
        <f>0</f>
        <v>0</v>
      </c>
      <c r="D28" s="59">
        <f>0</f>
        <v>0</v>
      </c>
      <c r="E28" s="59">
        <f>0</f>
        <v>0</v>
      </c>
      <c r="F28" s="59">
        <f>0</f>
        <v>0</v>
      </c>
      <c r="G28" s="59">
        <f>0</f>
        <v>0</v>
      </c>
      <c r="H28" s="59">
        <f>0</f>
        <v>0</v>
      </c>
      <c r="I28" s="59">
        <f>0</f>
        <v>0</v>
      </c>
      <c r="J28" s="59">
        <f>0</f>
        <v>0</v>
      </c>
      <c r="K28" s="59">
        <f>0</f>
        <v>0</v>
      </c>
      <c r="L28" s="59">
        <f>0</f>
        <v>0</v>
      </c>
      <c r="M28" s="59">
        <f>0</f>
        <v>0</v>
      </c>
      <c r="N28" s="59">
        <f>0</f>
        <v>0</v>
      </c>
      <c r="O28" s="59">
        <f>0</f>
        <v>0</v>
      </c>
      <c r="P28" s="59">
        <f>0</f>
        <v>0</v>
      </c>
      <c r="Q28" s="59">
        <f>0</f>
        <v>0</v>
      </c>
      <c r="R28" s="59">
        <f>0</f>
        <v>0</v>
      </c>
      <c r="S28" s="59">
        <f>0</f>
        <v>0</v>
      </c>
      <c r="T28" s="59">
        <f>0</f>
        <v>0</v>
      </c>
      <c r="U28" s="59">
        <f>0</f>
        <v>0</v>
      </c>
      <c r="V28" s="59">
        <f>0</f>
        <v>0</v>
      </c>
      <c r="W28" s="59">
        <f>0</f>
        <v>0</v>
      </c>
      <c r="X28" s="59">
        <f>0</f>
        <v>0</v>
      </c>
      <c r="Y28" s="59">
        <f>0</f>
        <v>0</v>
      </c>
      <c r="Z28" s="59">
        <f>0</f>
        <v>0</v>
      </c>
      <c r="AA28" s="59">
        <f>0</f>
        <v>0</v>
      </c>
      <c r="AB28" s="59">
        <f>0</f>
        <v>0</v>
      </c>
      <c r="AC28" s="59">
        <f>0</f>
        <v>0</v>
      </c>
      <c r="AD28" s="59">
        <f>0</f>
        <v>0</v>
      </c>
      <c r="AE28" s="59">
        <f>0</f>
        <v>0</v>
      </c>
      <c r="AF28" s="59">
        <f>0</f>
        <v>0</v>
      </c>
      <c r="AG28" s="59">
        <f>0</f>
        <v>0</v>
      </c>
      <c r="AH28" s="59">
        <f>0</f>
        <v>0</v>
      </c>
      <c r="AI28" s="59">
        <f>0</f>
        <v>0</v>
      </c>
      <c r="AJ28" s="59">
        <f>0</f>
        <v>0</v>
      </c>
      <c r="AK28" s="59">
        <f>0</f>
        <v>0</v>
      </c>
      <c r="AL28" s="59">
        <f>0</f>
        <v>0</v>
      </c>
      <c r="AM28" s="59">
        <f>0</f>
        <v>0</v>
      </c>
      <c r="AN28" s="59">
        <f>0</f>
        <v>0</v>
      </c>
      <c r="AO28" s="59">
        <f>0</f>
        <v>0</v>
      </c>
      <c r="AP28" s="59">
        <f>0</f>
        <v>0</v>
      </c>
    </row>
    <row r="29" spans="1:42" ht="50.1" customHeight="1">
      <c r="A29" s="73" t="s">
        <v>774</v>
      </c>
      <c r="B29" s="78">
        <v>19</v>
      </c>
      <c r="C29" s="59">
        <f>0</f>
        <v>0</v>
      </c>
      <c r="D29" s="59">
        <f>0</f>
        <v>0</v>
      </c>
      <c r="E29" s="59">
        <f>0</f>
        <v>0</v>
      </c>
      <c r="F29" s="59">
        <f>0</f>
        <v>0</v>
      </c>
      <c r="G29" s="59">
        <f>0</f>
        <v>0</v>
      </c>
      <c r="H29" s="59">
        <f>0</f>
        <v>0</v>
      </c>
      <c r="I29" s="59">
        <f>0</f>
        <v>0</v>
      </c>
      <c r="J29" s="59">
        <f>0</f>
        <v>0</v>
      </c>
      <c r="K29" s="59">
        <f>0</f>
        <v>0</v>
      </c>
      <c r="L29" s="59">
        <f>0</f>
        <v>0</v>
      </c>
      <c r="M29" s="59">
        <f>0</f>
        <v>0</v>
      </c>
      <c r="N29" s="59">
        <f>0</f>
        <v>0</v>
      </c>
      <c r="O29" s="59">
        <f>0</f>
        <v>0</v>
      </c>
      <c r="P29" s="59">
        <f>0</f>
        <v>0</v>
      </c>
      <c r="Q29" s="59">
        <f>0</f>
        <v>0</v>
      </c>
      <c r="R29" s="59">
        <f>0</f>
        <v>0</v>
      </c>
      <c r="S29" s="59">
        <f>0</f>
        <v>0</v>
      </c>
      <c r="T29" s="59">
        <f>0</f>
        <v>0</v>
      </c>
      <c r="U29" s="59">
        <f>0</f>
        <v>0</v>
      </c>
      <c r="V29" s="59">
        <f>0</f>
        <v>0</v>
      </c>
      <c r="W29" s="59">
        <f>0</f>
        <v>0</v>
      </c>
      <c r="X29" s="59">
        <f>0</f>
        <v>0</v>
      </c>
      <c r="Y29" s="59">
        <f>0</f>
        <v>0</v>
      </c>
      <c r="Z29" s="59">
        <f>0</f>
        <v>0</v>
      </c>
      <c r="AA29" s="59">
        <f>0</f>
        <v>0</v>
      </c>
      <c r="AB29" s="59">
        <f>0</f>
        <v>0</v>
      </c>
      <c r="AC29" s="59">
        <f>0</f>
        <v>0</v>
      </c>
      <c r="AD29" s="59">
        <f>0</f>
        <v>0</v>
      </c>
      <c r="AE29" s="59">
        <f>0</f>
        <v>0</v>
      </c>
      <c r="AF29" s="59">
        <f>0</f>
        <v>0</v>
      </c>
      <c r="AG29" s="59">
        <f>0</f>
        <v>0</v>
      </c>
      <c r="AH29" s="59">
        <f>0</f>
        <v>0</v>
      </c>
      <c r="AI29" s="59">
        <f>0</f>
        <v>0</v>
      </c>
      <c r="AJ29" s="59">
        <f>0</f>
        <v>0</v>
      </c>
      <c r="AK29" s="59">
        <f>0</f>
        <v>0</v>
      </c>
      <c r="AL29" s="59">
        <f>0</f>
        <v>0</v>
      </c>
      <c r="AM29" s="59">
        <f>0</f>
        <v>0</v>
      </c>
      <c r="AN29" s="59">
        <f>0</f>
        <v>0</v>
      </c>
      <c r="AO29" s="59">
        <f>0</f>
        <v>0</v>
      </c>
      <c r="AP29" s="59">
        <f>0</f>
        <v>0</v>
      </c>
    </row>
    <row r="30" spans="1:42" ht="50.1" customHeight="1">
      <c r="A30" s="73" t="s">
        <v>773</v>
      </c>
      <c r="B30" s="78">
        <v>20</v>
      </c>
      <c r="C30" s="59">
        <f>0</f>
        <v>0</v>
      </c>
      <c r="D30" s="59">
        <f>0</f>
        <v>0</v>
      </c>
      <c r="E30" s="59">
        <f>0</f>
        <v>0</v>
      </c>
      <c r="F30" s="59">
        <f>0</f>
        <v>0</v>
      </c>
      <c r="G30" s="59">
        <f>0</f>
        <v>0</v>
      </c>
      <c r="H30" s="59">
        <f>0</f>
        <v>0</v>
      </c>
      <c r="I30" s="59">
        <f>0</f>
        <v>0</v>
      </c>
      <c r="J30" s="59">
        <f>0</f>
        <v>0</v>
      </c>
      <c r="K30" s="59">
        <f>0</f>
        <v>0</v>
      </c>
      <c r="L30" s="59">
        <f>0</f>
        <v>0</v>
      </c>
      <c r="M30" s="59">
        <f>0</f>
        <v>0</v>
      </c>
      <c r="N30" s="59">
        <f>0</f>
        <v>0</v>
      </c>
      <c r="O30" s="59">
        <f>0</f>
        <v>0</v>
      </c>
      <c r="P30" s="59">
        <f>0</f>
        <v>0</v>
      </c>
      <c r="Q30" s="59">
        <f>0</f>
        <v>0</v>
      </c>
      <c r="R30" s="59">
        <f>0</f>
        <v>0</v>
      </c>
      <c r="S30" s="59">
        <f>0</f>
        <v>0</v>
      </c>
      <c r="T30" s="59">
        <f>0</f>
        <v>0</v>
      </c>
      <c r="U30" s="59">
        <f>0</f>
        <v>0</v>
      </c>
      <c r="V30" s="59">
        <f>0</f>
        <v>0</v>
      </c>
      <c r="W30" s="59">
        <f>0</f>
        <v>0</v>
      </c>
      <c r="X30" s="59">
        <f>0</f>
        <v>0</v>
      </c>
      <c r="Y30" s="59">
        <f>0</f>
        <v>0</v>
      </c>
      <c r="Z30" s="59">
        <f>0</f>
        <v>0</v>
      </c>
      <c r="AA30" s="59">
        <f>0</f>
        <v>0</v>
      </c>
      <c r="AB30" s="59">
        <f>0</f>
        <v>0</v>
      </c>
      <c r="AC30" s="59">
        <f>0</f>
        <v>0</v>
      </c>
      <c r="AD30" s="59">
        <f>0</f>
        <v>0</v>
      </c>
      <c r="AE30" s="59">
        <f>0</f>
        <v>0</v>
      </c>
      <c r="AF30" s="59">
        <f>0</f>
        <v>0</v>
      </c>
      <c r="AG30" s="59">
        <f>0</f>
        <v>0</v>
      </c>
      <c r="AH30" s="59">
        <f>0</f>
        <v>0</v>
      </c>
      <c r="AI30" s="59">
        <f>0</f>
        <v>0</v>
      </c>
      <c r="AJ30" s="59">
        <f>0</f>
        <v>0</v>
      </c>
      <c r="AK30" s="59">
        <f>0</f>
        <v>0</v>
      </c>
      <c r="AL30" s="59">
        <f>0</f>
        <v>0</v>
      </c>
      <c r="AM30" s="59">
        <f>0</f>
        <v>0</v>
      </c>
      <c r="AN30" s="59">
        <f>0</f>
        <v>0</v>
      </c>
      <c r="AO30" s="59">
        <f>0</f>
        <v>0</v>
      </c>
      <c r="AP30" s="59">
        <f>0</f>
        <v>0</v>
      </c>
    </row>
    <row r="31" spans="1:42" ht="50.1" customHeight="1">
      <c r="A31" s="73" t="s">
        <v>772</v>
      </c>
      <c r="B31" s="78">
        <v>21</v>
      </c>
      <c r="C31" s="59">
        <f>0</f>
        <v>0</v>
      </c>
      <c r="D31" s="59">
        <f>0</f>
        <v>0</v>
      </c>
      <c r="E31" s="59">
        <f>0</f>
        <v>0</v>
      </c>
      <c r="F31" s="59">
        <f>0</f>
        <v>0</v>
      </c>
      <c r="G31" s="59">
        <f>0</f>
        <v>0</v>
      </c>
      <c r="H31" s="59">
        <f>0</f>
        <v>0</v>
      </c>
      <c r="I31" s="59">
        <f>0</f>
        <v>0</v>
      </c>
      <c r="J31" s="59">
        <f>0</f>
        <v>0</v>
      </c>
      <c r="K31" s="59">
        <f>0</f>
        <v>0</v>
      </c>
      <c r="L31" s="59">
        <f>0</f>
        <v>0</v>
      </c>
      <c r="M31" s="59">
        <f>0</f>
        <v>0</v>
      </c>
      <c r="N31" s="59">
        <f>0</f>
        <v>0</v>
      </c>
      <c r="O31" s="59">
        <f>0</f>
        <v>0</v>
      </c>
      <c r="P31" s="59">
        <f>0</f>
        <v>0</v>
      </c>
      <c r="Q31" s="59">
        <f>0</f>
        <v>0</v>
      </c>
      <c r="R31" s="59">
        <f>0</f>
        <v>0</v>
      </c>
      <c r="S31" s="59">
        <f>0</f>
        <v>0</v>
      </c>
      <c r="T31" s="59">
        <f>0</f>
        <v>0</v>
      </c>
      <c r="U31" s="59">
        <f>0</f>
        <v>0</v>
      </c>
      <c r="V31" s="59">
        <f>0</f>
        <v>0</v>
      </c>
      <c r="W31" s="59">
        <f>0</f>
        <v>0</v>
      </c>
      <c r="X31" s="59">
        <f>0</f>
        <v>0</v>
      </c>
      <c r="Y31" s="59">
        <f>0</f>
        <v>0</v>
      </c>
      <c r="Z31" s="59">
        <f>0</f>
        <v>0</v>
      </c>
      <c r="AA31" s="59">
        <f>0</f>
        <v>0</v>
      </c>
      <c r="AB31" s="59">
        <f>0</f>
        <v>0</v>
      </c>
      <c r="AC31" s="59">
        <f>0</f>
        <v>0</v>
      </c>
      <c r="AD31" s="59">
        <f>0</f>
        <v>0</v>
      </c>
      <c r="AE31" s="59">
        <f>0</f>
        <v>0</v>
      </c>
      <c r="AF31" s="59">
        <f>0</f>
        <v>0</v>
      </c>
      <c r="AG31" s="59">
        <f>0</f>
        <v>0</v>
      </c>
      <c r="AH31" s="59">
        <f>0</f>
        <v>0</v>
      </c>
      <c r="AI31" s="59">
        <f>0</f>
        <v>0</v>
      </c>
      <c r="AJ31" s="59">
        <f>0</f>
        <v>0</v>
      </c>
      <c r="AK31" s="59">
        <f>0</f>
        <v>0</v>
      </c>
      <c r="AL31" s="59">
        <f>0</f>
        <v>0</v>
      </c>
      <c r="AM31" s="59">
        <f>0</f>
        <v>0</v>
      </c>
      <c r="AN31" s="59">
        <f>0</f>
        <v>0</v>
      </c>
      <c r="AO31" s="59">
        <f>0</f>
        <v>0</v>
      </c>
      <c r="AP31" s="59">
        <f>0</f>
        <v>0</v>
      </c>
    </row>
    <row r="32" spans="1:42" ht="50.1" customHeight="1">
      <c r="A32" s="71" t="s">
        <v>59</v>
      </c>
      <c r="B32" s="78">
        <v>22</v>
      </c>
      <c r="C32" s="59">
        <f>0</f>
        <v>0</v>
      </c>
      <c r="D32" s="59">
        <f>0</f>
        <v>0</v>
      </c>
      <c r="E32" s="59">
        <f>0</f>
        <v>0</v>
      </c>
      <c r="F32" s="59">
        <f>0</f>
        <v>0</v>
      </c>
      <c r="G32" s="59">
        <f>0</f>
        <v>0</v>
      </c>
      <c r="H32" s="59">
        <f>0</f>
        <v>0</v>
      </c>
      <c r="I32" s="59">
        <f>0</f>
        <v>0</v>
      </c>
      <c r="J32" s="59">
        <f>0</f>
        <v>0</v>
      </c>
      <c r="K32" s="59">
        <f>0</f>
        <v>0</v>
      </c>
      <c r="L32" s="59">
        <f>0</f>
        <v>0</v>
      </c>
      <c r="M32" s="59">
        <f>0</f>
        <v>0</v>
      </c>
      <c r="N32" s="59">
        <f>0</f>
        <v>0</v>
      </c>
      <c r="O32" s="59">
        <f>0</f>
        <v>0</v>
      </c>
      <c r="P32" s="59">
        <f>0</f>
        <v>0</v>
      </c>
      <c r="Q32" s="59">
        <f>0</f>
        <v>0</v>
      </c>
      <c r="R32" s="59">
        <f>0</f>
        <v>0</v>
      </c>
      <c r="S32" s="59">
        <f>0</f>
        <v>0</v>
      </c>
      <c r="T32" s="59">
        <f>0</f>
        <v>0</v>
      </c>
      <c r="U32" s="59">
        <f>0</f>
        <v>0</v>
      </c>
      <c r="V32" s="59">
        <f>0</f>
        <v>0</v>
      </c>
      <c r="W32" s="59">
        <f>0</f>
        <v>0</v>
      </c>
      <c r="X32" s="59">
        <f>0</f>
        <v>0</v>
      </c>
      <c r="Y32" s="59">
        <f>0</f>
        <v>0</v>
      </c>
      <c r="Z32" s="59">
        <f>0</f>
        <v>0</v>
      </c>
      <c r="AA32" s="59">
        <f>0</f>
        <v>0</v>
      </c>
      <c r="AB32" s="59">
        <f>0</f>
        <v>0</v>
      </c>
      <c r="AC32" s="59">
        <f>0</f>
        <v>0</v>
      </c>
      <c r="AD32" s="59">
        <f>0</f>
        <v>0</v>
      </c>
      <c r="AE32" s="59">
        <f>0</f>
        <v>0</v>
      </c>
      <c r="AF32" s="59">
        <f>0</f>
        <v>0</v>
      </c>
      <c r="AG32" s="59">
        <f>0</f>
        <v>0</v>
      </c>
      <c r="AH32" s="59">
        <f>0</f>
        <v>0</v>
      </c>
      <c r="AI32" s="59">
        <f>0</f>
        <v>0</v>
      </c>
      <c r="AJ32" s="59">
        <f>0</f>
        <v>0</v>
      </c>
      <c r="AK32" s="59">
        <f>0</f>
        <v>0</v>
      </c>
      <c r="AL32" s="59">
        <f>0</f>
        <v>0</v>
      </c>
      <c r="AM32" s="59">
        <f>0</f>
        <v>0</v>
      </c>
      <c r="AN32" s="59">
        <f>0</f>
        <v>0</v>
      </c>
      <c r="AO32" s="59">
        <f>0</f>
        <v>0</v>
      </c>
      <c r="AP32" s="59">
        <f>0</f>
        <v>0</v>
      </c>
    </row>
    <row r="33" spans="1:42" ht="50.1" customHeight="1">
      <c r="A33" s="71" t="s">
        <v>60</v>
      </c>
      <c r="B33" s="78">
        <v>23</v>
      </c>
      <c r="C33" s="59">
        <f>0</f>
        <v>0</v>
      </c>
      <c r="D33" s="59">
        <f>0</f>
        <v>0</v>
      </c>
      <c r="E33" s="59">
        <f>0</f>
        <v>0</v>
      </c>
      <c r="F33" s="59">
        <f>0</f>
        <v>0</v>
      </c>
      <c r="G33" s="59">
        <f>0</f>
        <v>0</v>
      </c>
      <c r="H33" s="59">
        <f>0</f>
        <v>0</v>
      </c>
      <c r="I33" s="59">
        <f>0</f>
        <v>0</v>
      </c>
      <c r="J33" s="59">
        <f>0</f>
        <v>0</v>
      </c>
      <c r="K33" s="59">
        <f>0</f>
        <v>0</v>
      </c>
      <c r="L33" s="59">
        <f>0</f>
        <v>0</v>
      </c>
      <c r="M33" s="59">
        <f>0</f>
        <v>0</v>
      </c>
      <c r="N33" s="59">
        <f>0</f>
        <v>0</v>
      </c>
      <c r="O33" s="59">
        <f>0</f>
        <v>0</v>
      </c>
      <c r="P33" s="59">
        <f>0</f>
        <v>0</v>
      </c>
      <c r="Q33" s="59">
        <f>0</f>
        <v>0</v>
      </c>
      <c r="R33" s="59">
        <f>0</f>
        <v>0</v>
      </c>
      <c r="S33" s="59">
        <f>0</f>
        <v>0</v>
      </c>
      <c r="T33" s="59">
        <f>0</f>
        <v>0</v>
      </c>
      <c r="U33" s="59">
        <f>0</f>
        <v>0</v>
      </c>
      <c r="V33" s="59">
        <f>0</f>
        <v>0</v>
      </c>
      <c r="W33" s="59">
        <f>0</f>
        <v>0</v>
      </c>
      <c r="X33" s="59">
        <f>0</f>
        <v>0</v>
      </c>
      <c r="Y33" s="59">
        <f>0</f>
        <v>0</v>
      </c>
      <c r="Z33" s="59">
        <f>0</f>
        <v>0</v>
      </c>
      <c r="AA33" s="59">
        <f>0</f>
        <v>0</v>
      </c>
      <c r="AB33" s="59">
        <f>0</f>
        <v>0</v>
      </c>
      <c r="AC33" s="59">
        <f>0</f>
        <v>0</v>
      </c>
      <c r="AD33" s="59">
        <f>0</f>
        <v>0</v>
      </c>
      <c r="AE33" s="59">
        <f>0</f>
        <v>0</v>
      </c>
      <c r="AF33" s="59">
        <f>0</f>
        <v>0</v>
      </c>
      <c r="AG33" s="59">
        <f>0</f>
        <v>0</v>
      </c>
      <c r="AH33" s="59">
        <f>0</f>
        <v>0</v>
      </c>
      <c r="AI33" s="59">
        <f>0</f>
        <v>0</v>
      </c>
      <c r="AJ33" s="59">
        <f>0</f>
        <v>0</v>
      </c>
      <c r="AK33" s="59">
        <f>0</f>
        <v>0</v>
      </c>
      <c r="AL33" s="59">
        <f>0</f>
        <v>0</v>
      </c>
      <c r="AM33" s="59">
        <f>0</f>
        <v>0</v>
      </c>
      <c r="AN33" s="59">
        <f>0</f>
        <v>0</v>
      </c>
      <c r="AO33" s="59">
        <f>0</f>
        <v>0</v>
      </c>
      <c r="AP33" s="59">
        <f>0</f>
        <v>0</v>
      </c>
    </row>
    <row r="34" spans="1:42" ht="50.1" customHeight="1">
      <c r="A34" s="71" t="s">
        <v>61</v>
      </c>
      <c r="B34" s="78">
        <v>24</v>
      </c>
      <c r="C34" s="59">
        <f>0</f>
        <v>0</v>
      </c>
      <c r="D34" s="59">
        <f>0</f>
        <v>0</v>
      </c>
      <c r="E34" s="59">
        <f>0</f>
        <v>0</v>
      </c>
      <c r="F34" s="59">
        <f>0</f>
        <v>0</v>
      </c>
      <c r="G34" s="59">
        <f>0</f>
        <v>0</v>
      </c>
      <c r="H34" s="59">
        <f>0</f>
        <v>0</v>
      </c>
      <c r="I34" s="59">
        <f>0</f>
        <v>0</v>
      </c>
      <c r="J34" s="59">
        <f>0</f>
        <v>0</v>
      </c>
      <c r="K34" s="59">
        <f>0</f>
        <v>0</v>
      </c>
      <c r="L34" s="59">
        <f>0</f>
        <v>0</v>
      </c>
      <c r="M34" s="59">
        <f>0</f>
        <v>0</v>
      </c>
      <c r="N34" s="59">
        <f>0</f>
        <v>0</v>
      </c>
      <c r="O34" s="59">
        <f>0</f>
        <v>0</v>
      </c>
      <c r="P34" s="59">
        <f>0</f>
        <v>0</v>
      </c>
      <c r="Q34" s="59">
        <f>0</f>
        <v>0</v>
      </c>
      <c r="R34" s="59">
        <f>0</f>
        <v>0</v>
      </c>
      <c r="S34" s="59">
        <f>0</f>
        <v>0</v>
      </c>
      <c r="T34" s="59">
        <f>0</f>
        <v>0</v>
      </c>
      <c r="U34" s="59">
        <f>0</f>
        <v>0</v>
      </c>
      <c r="V34" s="59">
        <f>0</f>
        <v>0</v>
      </c>
      <c r="W34" s="59">
        <f>0</f>
        <v>0</v>
      </c>
      <c r="X34" s="59">
        <f>0</f>
        <v>0</v>
      </c>
      <c r="Y34" s="59">
        <f>0</f>
        <v>0</v>
      </c>
      <c r="Z34" s="59">
        <f>0</f>
        <v>0</v>
      </c>
      <c r="AA34" s="59">
        <f>0</f>
        <v>0</v>
      </c>
      <c r="AB34" s="59">
        <f>0</f>
        <v>0</v>
      </c>
      <c r="AC34" s="59">
        <f>0</f>
        <v>0</v>
      </c>
      <c r="AD34" s="59">
        <f>0</f>
        <v>0</v>
      </c>
      <c r="AE34" s="59">
        <f>0</f>
        <v>0</v>
      </c>
      <c r="AF34" s="59">
        <f>0</f>
        <v>0</v>
      </c>
      <c r="AG34" s="59">
        <f>0</f>
        <v>0</v>
      </c>
      <c r="AH34" s="59">
        <f>0</f>
        <v>0</v>
      </c>
      <c r="AI34" s="59">
        <f>0</f>
        <v>0</v>
      </c>
      <c r="AJ34" s="59">
        <f>0</f>
        <v>0</v>
      </c>
      <c r="AK34" s="59">
        <f>0</f>
        <v>0</v>
      </c>
      <c r="AL34" s="59">
        <f>0</f>
        <v>0</v>
      </c>
      <c r="AM34" s="59">
        <f>0</f>
        <v>0</v>
      </c>
      <c r="AN34" s="59">
        <f>0</f>
        <v>0</v>
      </c>
      <c r="AO34" s="59">
        <f>0</f>
        <v>0</v>
      </c>
      <c r="AP34" s="59">
        <f>0</f>
        <v>0</v>
      </c>
    </row>
    <row r="35" spans="1:42" ht="50.1" customHeight="1">
      <c r="A35" s="71" t="s">
        <v>62</v>
      </c>
      <c r="B35" s="78">
        <v>25</v>
      </c>
      <c r="C35" s="59">
        <f>0</f>
        <v>0</v>
      </c>
      <c r="D35" s="59">
        <f>0</f>
        <v>0</v>
      </c>
      <c r="E35" s="59">
        <f>0</f>
        <v>0</v>
      </c>
      <c r="F35" s="59">
        <f>0</f>
        <v>0</v>
      </c>
      <c r="G35" s="59">
        <f>0</f>
        <v>0</v>
      </c>
      <c r="H35" s="59">
        <f>0</f>
        <v>0</v>
      </c>
      <c r="I35" s="59">
        <f>0</f>
        <v>0</v>
      </c>
      <c r="J35" s="59">
        <f>0</f>
        <v>0</v>
      </c>
      <c r="K35" s="59">
        <f>0</f>
        <v>0</v>
      </c>
      <c r="L35" s="59">
        <f>0</f>
        <v>0</v>
      </c>
      <c r="M35" s="59">
        <f>0</f>
        <v>0</v>
      </c>
      <c r="N35" s="59">
        <f>0</f>
        <v>0</v>
      </c>
      <c r="O35" s="59">
        <f>0</f>
        <v>0</v>
      </c>
      <c r="P35" s="59">
        <f>0</f>
        <v>0</v>
      </c>
      <c r="Q35" s="59">
        <f>0</f>
        <v>0</v>
      </c>
      <c r="R35" s="59">
        <f>0</f>
        <v>0</v>
      </c>
      <c r="S35" s="59">
        <f>0</f>
        <v>0</v>
      </c>
      <c r="T35" s="59">
        <f>0</f>
        <v>0</v>
      </c>
      <c r="U35" s="59">
        <f>0</f>
        <v>0</v>
      </c>
      <c r="V35" s="59">
        <f>0</f>
        <v>0</v>
      </c>
      <c r="W35" s="59">
        <f>0</f>
        <v>0</v>
      </c>
      <c r="X35" s="59">
        <f>0</f>
        <v>0</v>
      </c>
      <c r="Y35" s="59">
        <f>0</f>
        <v>0</v>
      </c>
      <c r="Z35" s="59">
        <f>0</f>
        <v>0</v>
      </c>
      <c r="AA35" s="59">
        <f>0</f>
        <v>0</v>
      </c>
      <c r="AB35" s="59">
        <f>0</f>
        <v>0</v>
      </c>
      <c r="AC35" s="59">
        <f>0</f>
        <v>0</v>
      </c>
      <c r="AD35" s="59">
        <f>0</f>
        <v>0</v>
      </c>
      <c r="AE35" s="59">
        <f>0</f>
        <v>0</v>
      </c>
      <c r="AF35" s="59">
        <f>0</f>
        <v>0</v>
      </c>
      <c r="AG35" s="59">
        <f>0</f>
        <v>0</v>
      </c>
      <c r="AH35" s="59">
        <f>0</f>
        <v>0</v>
      </c>
      <c r="AI35" s="59">
        <f>0</f>
        <v>0</v>
      </c>
      <c r="AJ35" s="59">
        <f>0</f>
        <v>0</v>
      </c>
      <c r="AK35" s="59">
        <f>0</f>
        <v>0</v>
      </c>
      <c r="AL35" s="59">
        <f>0</f>
        <v>0</v>
      </c>
      <c r="AM35" s="59">
        <f>0</f>
        <v>0</v>
      </c>
      <c r="AN35" s="59">
        <f>0</f>
        <v>0</v>
      </c>
      <c r="AO35" s="59">
        <f>0</f>
        <v>0</v>
      </c>
      <c r="AP35" s="59">
        <f>0</f>
        <v>0</v>
      </c>
    </row>
    <row r="36" spans="1:42" ht="50.1" customHeight="1">
      <c r="A36" s="71" t="s">
        <v>63</v>
      </c>
      <c r="B36" s="78">
        <v>26</v>
      </c>
      <c r="C36" s="59">
        <f>175</f>
        <v>175</v>
      </c>
      <c r="D36" s="59">
        <f>1</f>
        <v>1</v>
      </c>
      <c r="E36" s="59">
        <f>172</f>
        <v>172</v>
      </c>
      <c r="F36" s="59">
        <f>0</f>
        <v>0</v>
      </c>
      <c r="G36" s="59">
        <f>0</f>
        <v>0</v>
      </c>
      <c r="H36" s="59">
        <f>39</f>
        <v>39</v>
      </c>
      <c r="I36" s="59">
        <f>0</f>
        <v>0</v>
      </c>
      <c r="J36" s="59">
        <f>0</f>
        <v>0</v>
      </c>
      <c r="K36" s="59">
        <f>0</f>
        <v>0</v>
      </c>
      <c r="L36" s="59">
        <f>0</f>
        <v>0</v>
      </c>
      <c r="M36" s="59">
        <f>0</f>
        <v>0</v>
      </c>
      <c r="N36" s="59">
        <f>47</f>
        <v>47</v>
      </c>
      <c r="O36" s="59">
        <f>5</f>
        <v>5</v>
      </c>
      <c r="P36" s="59">
        <f>3</f>
        <v>3</v>
      </c>
      <c r="Q36" s="59">
        <f>0</f>
        <v>0</v>
      </c>
      <c r="R36" s="59">
        <f>0</f>
        <v>0</v>
      </c>
      <c r="S36" s="59">
        <f>9</f>
        <v>9</v>
      </c>
      <c r="T36" s="59">
        <f>6</f>
        <v>6</v>
      </c>
      <c r="U36" s="59">
        <f>15</f>
        <v>15</v>
      </c>
      <c r="V36" s="59">
        <f>11</f>
        <v>11</v>
      </c>
      <c r="W36" s="59">
        <f>15</f>
        <v>15</v>
      </c>
      <c r="X36" s="59">
        <f>28</f>
        <v>28</v>
      </c>
      <c r="Y36" s="59">
        <f>8</f>
        <v>8</v>
      </c>
      <c r="Z36" s="59">
        <f>6</f>
        <v>6</v>
      </c>
      <c r="AA36" s="59">
        <f>2</f>
        <v>2</v>
      </c>
      <c r="AB36" s="59">
        <f>11</f>
        <v>11</v>
      </c>
      <c r="AC36" s="59">
        <f>1</f>
        <v>1</v>
      </c>
      <c r="AD36" s="59">
        <f>0</f>
        <v>0</v>
      </c>
      <c r="AE36" s="59">
        <f>6</f>
        <v>6</v>
      </c>
      <c r="AF36" s="59">
        <f>0</f>
        <v>0</v>
      </c>
      <c r="AG36" s="59">
        <f>28</f>
        <v>28</v>
      </c>
      <c r="AH36" s="59">
        <f>0</f>
        <v>0</v>
      </c>
      <c r="AI36" s="59">
        <f>0</f>
        <v>0</v>
      </c>
      <c r="AJ36" s="59">
        <f>12</f>
        <v>12</v>
      </c>
      <c r="AK36" s="59">
        <f>0</f>
        <v>0</v>
      </c>
      <c r="AL36" s="59">
        <f>1</f>
        <v>1</v>
      </c>
      <c r="AM36" s="59">
        <f>0</f>
        <v>0</v>
      </c>
      <c r="AN36" s="59">
        <f>47</f>
        <v>47</v>
      </c>
      <c r="AO36" s="59">
        <f>0</f>
        <v>0</v>
      </c>
      <c r="AP36" s="59">
        <f>0</f>
        <v>0</v>
      </c>
    </row>
    <row r="37" spans="1:42" ht="50.1" customHeight="1">
      <c r="A37" s="71" t="s">
        <v>64</v>
      </c>
      <c r="B37" s="78">
        <v>27</v>
      </c>
      <c r="C37" s="59">
        <f>0</f>
        <v>0</v>
      </c>
      <c r="D37" s="59">
        <f>0</f>
        <v>0</v>
      </c>
      <c r="E37" s="59">
        <f>0</f>
        <v>0</v>
      </c>
      <c r="F37" s="59">
        <f>0</f>
        <v>0</v>
      </c>
      <c r="G37" s="59">
        <f>0</f>
        <v>0</v>
      </c>
      <c r="H37" s="59">
        <f>0</f>
        <v>0</v>
      </c>
      <c r="I37" s="59">
        <f>0</f>
        <v>0</v>
      </c>
      <c r="J37" s="59">
        <f>0</f>
        <v>0</v>
      </c>
      <c r="K37" s="59">
        <f>0</f>
        <v>0</v>
      </c>
      <c r="L37" s="59">
        <f>0</f>
        <v>0</v>
      </c>
      <c r="M37" s="59">
        <f>0</f>
        <v>0</v>
      </c>
      <c r="N37" s="59">
        <f>0</f>
        <v>0</v>
      </c>
      <c r="O37" s="59">
        <f>0</f>
        <v>0</v>
      </c>
      <c r="P37" s="59">
        <f>0</f>
        <v>0</v>
      </c>
      <c r="Q37" s="59">
        <f>0</f>
        <v>0</v>
      </c>
      <c r="R37" s="59">
        <f>0</f>
        <v>0</v>
      </c>
      <c r="S37" s="59">
        <f>0</f>
        <v>0</v>
      </c>
      <c r="T37" s="59">
        <f>0</f>
        <v>0</v>
      </c>
      <c r="U37" s="59">
        <f>0</f>
        <v>0</v>
      </c>
      <c r="V37" s="59">
        <f>0</f>
        <v>0</v>
      </c>
      <c r="W37" s="59">
        <f>0</f>
        <v>0</v>
      </c>
      <c r="X37" s="59">
        <f>0</f>
        <v>0</v>
      </c>
      <c r="Y37" s="59">
        <f>0</f>
        <v>0</v>
      </c>
      <c r="Z37" s="59">
        <f>0</f>
        <v>0</v>
      </c>
      <c r="AA37" s="59">
        <f>0</f>
        <v>0</v>
      </c>
      <c r="AB37" s="59">
        <f>0</f>
        <v>0</v>
      </c>
      <c r="AC37" s="59">
        <f>0</f>
        <v>0</v>
      </c>
      <c r="AD37" s="59">
        <f>0</f>
        <v>0</v>
      </c>
      <c r="AE37" s="59">
        <f>0</f>
        <v>0</v>
      </c>
      <c r="AF37" s="59">
        <f>0</f>
        <v>0</v>
      </c>
      <c r="AG37" s="59">
        <f>0</f>
        <v>0</v>
      </c>
      <c r="AH37" s="59">
        <f>0</f>
        <v>0</v>
      </c>
      <c r="AI37" s="59">
        <f>0</f>
        <v>0</v>
      </c>
      <c r="AJ37" s="59">
        <f>0</f>
        <v>0</v>
      </c>
      <c r="AK37" s="59">
        <f>0</f>
        <v>0</v>
      </c>
      <c r="AL37" s="59">
        <f>0</f>
        <v>0</v>
      </c>
      <c r="AM37" s="59">
        <f>0</f>
        <v>0</v>
      </c>
      <c r="AN37" s="59">
        <f>0</f>
        <v>0</v>
      </c>
      <c r="AO37" s="59">
        <f>0</f>
        <v>0</v>
      </c>
      <c r="AP37" s="59">
        <f>0</f>
        <v>0</v>
      </c>
    </row>
    <row r="38" spans="1:42" ht="50.1" customHeight="1">
      <c r="A38" s="71">
        <v>113</v>
      </c>
      <c r="B38" s="78">
        <v>28</v>
      </c>
      <c r="C38" s="59">
        <f>0</f>
        <v>0</v>
      </c>
      <c r="D38" s="59">
        <f>0</f>
        <v>0</v>
      </c>
      <c r="E38" s="59">
        <f>0</f>
        <v>0</v>
      </c>
      <c r="F38" s="59">
        <f>0</f>
        <v>0</v>
      </c>
      <c r="G38" s="59">
        <f>0</f>
        <v>0</v>
      </c>
      <c r="H38" s="59">
        <f>0</f>
        <v>0</v>
      </c>
      <c r="I38" s="59">
        <f>0</f>
        <v>0</v>
      </c>
      <c r="J38" s="59">
        <f>0</f>
        <v>0</v>
      </c>
      <c r="K38" s="59">
        <f>0</f>
        <v>0</v>
      </c>
      <c r="L38" s="59">
        <f>0</f>
        <v>0</v>
      </c>
      <c r="M38" s="59">
        <f>0</f>
        <v>0</v>
      </c>
      <c r="N38" s="59">
        <f>0</f>
        <v>0</v>
      </c>
      <c r="O38" s="59">
        <f>0</f>
        <v>0</v>
      </c>
      <c r="P38" s="59">
        <f>0</f>
        <v>0</v>
      </c>
      <c r="Q38" s="59">
        <f>0</f>
        <v>0</v>
      </c>
      <c r="R38" s="59">
        <f>0</f>
        <v>0</v>
      </c>
      <c r="S38" s="59">
        <f>0</f>
        <v>0</v>
      </c>
      <c r="T38" s="59">
        <f>0</f>
        <v>0</v>
      </c>
      <c r="U38" s="59">
        <f>0</f>
        <v>0</v>
      </c>
      <c r="V38" s="59">
        <f>0</f>
        <v>0</v>
      </c>
      <c r="W38" s="59">
        <f>0</f>
        <v>0</v>
      </c>
      <c r="X38" s="59">
        <f>0</f>
        <v>0</v>
      </c>
      <c r="Y38" s="59">
        <f>0</f>
        <v>0</v>
      </c>
      <c r="Z38" s="59">
        <f>0</f>
        <v>0</v>
      </c>
      <c r="AA38" s="59">
        <f>0</f>
        <v>0</v>
      </c>
      <c r="AB38" s="59">
        <f>0</f>
        <v>0</v>
      </c>
      <c r="AC38" s="59">
        <f>0</f>
        <v>0</v>
      </c>
      <c r="AD38" s="59">
        <f>0</f>
        <v>0</v>
      </c>
      <c r="AE38" s="59">
        <f>0</f>
        <v>0</v>
      </c>
      <c r="AF38" s="59">
        <f>0</f>
        <v>0</v>
      </c>
      <c r="AG38" s="59">
        <f>0</f>
        <v>0</v>
      </c>
      <c r="AH38" s="59">
        <f>0</f>
        <v>0</v>
      </c>
      <c r="AI38" s="59">
        <f>0</f>
        <v>0</v>
      </c>
      <c r="AJ38" s="59">
        <f>0</f>
        <v>0</v>
      </c>
      <c r="AK38" s="59">
        <f>0</f>
        <v>0</v>
      </c>
      <c r="AL38" s="59">
        <f>0</f>
        <v>0</v>
      </c>
      <c r="AM38" s="59">
        <f>0</f>
        <v>0</v>
      </c>
      <c r="AN38" s="59">
        <f>0</f>
        <v>0</v>
      </c>
      <c r="AO38" s="59">
        <f>0</f>
        <v>0</v>
      </c>
      <c r="AP38" s="59">
        <f>0</f>
        <v>0</v>
      </c>
    </row>
    <row r="39" spans="1:42" ht="50.1" customHeight="1">
      <c r="A39" s="71" t="s">
        <v>65</v>
      </c>
      <c r="B39" s="78">
        <v>29</v>
      </c>
      <c r="C39" s="59">
        <f>0</f>
        <v>0</v>
      </c>
      <c r="D39" s="59">
        <f>0</f>
        <v>0</v>
      </c>
      <c r="E39" s="59">
        <f>0</f>
        <v>0</v>
      </c>
      <c r="F39" s="59">
        <f>0</f>
        <v>0</v>
      </c>
      <c r="G39" s="59">
        <f>0</f>
        <v>0</v>
      </c>
      <c r="H39" s="59">
        <f>0</f>
        <v>0</v>
      </c>
      <c r="I39" s="59">
        <f>0</f>
        <v>0</v>
      </c>
      <c r="J39" s="59">
        <f>0</f>
        <v>0</v>
      </c>
      <c r="K39" s="59">
        <f>0</f>
        <v>0</v>
      </c>
      <c r="L39" s="59">
        <f>0</f>
        <v>0</v>
      </c>
      <c r="M39" s="59">
        <f>0</f>
        <v>0</v>
      </c>
      <c r="N39" s="59">
        <f>0</f>
        <v>0</v>
      </c>
      <c r="O39" s="59">
        <f>0</f>
        <v>0</v>
      </c>
      <c r="P39" s="59">
        <f>0</f>
        <v>0</v>
      </c>
      <c r="Q39" s="59">
        <f>0</f>
        <v>0</v>
      </c>
      <c r="R39" s="59">
        <f>0</f>
        <v>0</v>
      </c>
      <c r="S39" s="59">
        <f>0</f>
        <v>0</v>
      </c>
      <c r="T39" s="59">
        <f>0</f>
        <v>0</v>
      </c>
      <c r="U39" s="59">
        <f>0</f>
        <v>0</v>
      </c>
      <c r="V39" s="59">
        <f>0</f>
        <v>0</v>
      </c>
      <c r="W39" s="59">
        <f>0</f>
        <v>0</v>
      </c>
      <c r="X39" s="59">
        <f>0</f>
        <v>0</v>
      </c>
      <c r="Y39" s="59">
        <f>0</f>
        <v>0</v>
      </c>
      <c r="Z39" s="59">
        <f>0</f>
        <v>0</v>
      </c>
      <c r="AA39" s="59">
        <f>0</f>
        <v>0</v>
      </c>
      <c r="AB39" s="59">
        <f>0</f>
        <v>0</v>
      </c>
      <c r="AC39" s="59">
        <f>0</f>
        <v>0</v>
      </c>
      <c r="AD39" s="59">
        <f>0</f>
        <v>0</v>
      </c>
      <c r="AE39" s="59">
        <f>0</f>
        <v>0</v>
      </c>
      <c r="AF39" s="59">
        <f>0</f>
        <v>0</v>
      </c>
      <c r="AG39" s="59">
        <f>0</f>
        <v>0</v>
      </c>
      <c r="AH39" s="59">
        <f>0</f>
        <v>0</v>
      </c>
      <c r="AI39" s="59">
        <f>0</f>
        <v>0</v>
      </c>
      <c r="AJ39" s="59">
        <f>0</f>
        <v>0</v>
      </c>
      <c r="AK39" s="59">
        <f>0</f>
        <v>0</v>
      </c>
      <c r="AL39" s="59">
        <f>0</f>
        <v>0</v>
      </c>
      <c r="AM39" s="59">
        <f>0</f>
        <v>0</v>
      </c>
      <c r="AN39" s="59">
        <f>0</f>
        <v>0</v>
      </c>
      <c r="AO39" s="59">
        <f>0</f>
        <v>0</v>
      </c>
      <c r="AP39" s="59">
        <f>0</f>
        <v>0</v>
      </c>
    </row>
    <row r="40" spans="1:42" ht="50.1" customHeight="1">
      <c r="A40" s="71" t="s">
        <v>66</v>
      </c>
      <c r="B40" s="78">
        <v>30</v>
      </c>
      <c r="C40" s="59">
        <f>0</f>
        <v>0</v>
      </c>
      <c r="D40" s="59">
        <f>0</f>
        <v>0</v>
      </c>
      <c r="E40" s="59">
        <f>0</f>
        <v>0</v>
      </c>
      <c r="F40" s="59">
        <f>0</f>
        <v>0</v>
      </c>
      <c r="G40" s="59">
        <f>0</f>
        <v>0</v>
      </c>
      <c r="H40" s="59">
        <f>0</f>
        <v>0</v>
      </c>
      <c r="I40" s="59">
        <f>0</f>
        <v>0</v>
      </c>
      <c r="J40" s="59">
        <f>0</f>
        <v>0</v>
      </c>
      <c r="K40" s="59">
        <f>0</f>
        <v>0</v>
      </c>
      <c r="L40" s="59">
        <f>0</f>
        <v>0</v>
      </c>
      <c r="M40" s="59">
        <f>0</f>
        <v>0</v>
      </c>
      <c r="N40" s="59">
        <f>0</f>
        <v>0</v>
      </c>
      <c r="O40" s="59">
        <f>0</f>
        <v>0</v>
      </c>
      <c r="P40" s="59">
        <f>0</f>
        <v>0</v>
      </c>
      <c r="Q40" s="59">
        <f>0</f>
        <v>0</v>
      </c>
      <c r="R40" s="59">
        <f>0</f>
        <v>0</v>
      </c>
      <c r="S40" s="59">
        <f>0</f>
        <v>0</v>
      </c>
      <c r="T40" s="59">
        <f>0</f>
        <v>0</v>
      </c>
      <c r="U40" s="59">
        <f>0</f>
        <v>0</v>
      </c>
      <c r="V40" s="59">
        <f>0</f>
        <v>0</v>
      </c>
      <c r="W40" s="59">
        <f>0</f>
        <v>0</v>
      </c>
      <c r="X40" s="59">
        <f>0</f>
        <v>0</v>
      </c>
      <c r="Y40" s="59">
        <f>0</f>
        <v>0</v>
      </c>
      <c r="Z40" s="59">
        <f>0</f>
        <v>0</v>
      </c>
      <c r="AA40" s="59">
        <f>0</f>
        <v>0</v>
      </c>
      <c r="AB40" s="59">
        <f>0</f>
        <v>0</v>
      </c>
      <c r="AC40" s="59">
        <f>0</f>
        <v>0</v>
      </c>
      <c r="AD40" s="59">
        <f>0</f>
        <v>0</v>
      </c>
      <c r="AE40" s="59">
        <f>0</f>
        <v>0</v>
      </c>
      <c r="AF40" s="59">
        <f>0</f>
        <v>0</v>
      </c>
      <c r="AG40" s="59">
        <f>0</f>
        <v>0</v>
      </c>
      <c r="AH40" s="59">
        <f>0</f>
        <v>0</v>
      </c>
      <c r="AI40" s="59">
        <f>0</f>
        <v>0</v>
      </c>
      <c r="AJ40" s="59">
        <f>0</f>
        <v>0</v>
      </c>
      <c r="AK40" s="59">
        <f>0</f>
        <v>0</v>
      </c>
      <c r="AL40" s="59">
        <f>0</f>
        <v>0</v>
      </c>
      <c r="AM40" s="59">
        <f>0</f>
        <v>0</v>
      </c>
      <c r="AN40" s="59">
        <f>0</f>
        <v>0</v>
      </c>
      <c r="AO40" s="59">
        <f>0</f>
        <v>0</v>
      </c>
      <c r="AP40" s="59">
        <f>0</f>
        <v>0</v>
      </c>
    </row>
    <row r="41" spans="1:42" ht="50.1" customHeight="1">
      <c r="A41" s="71" t="s">
        <v>803</v>
      </c>
      <c r="B41" s="78">
        <v>31</v>
      </c>
      <c r="C41" s="59">
        <f>35</f>
        <v>35</v>
      </c>
      <c r="D41" s="59">
        <f>0</f>
        <v>0</v>
      </c>
      <c r="E41" s="59">
        <f>35</f>
        <v>35</v>
      </c>
      <c r="F41" s="59">
        <f>2</f>
        <v>2</v>
      </c>
      <c r="G41" s="59">
        <f>0</f>
        <v>0</v>
      </c>
      <c r="H41" s="59">
        <f>10</f>
        <v>10</v>
      </c>
      <c r="I41" s="59">
        <f>0</f>
        <v>0</v>
      </c>
      <c r="J41" s="59">
        <f>0</f>
        <v>0</v>
      </c>
      <c r="K41" s="59">
        <f>0</f>
        <v>0</v>
      </c>
      <c r="L41" s="59">
        <f>0</f>
        <v>0</v>
      </c>
      <c r="M41" s="59">
        <f>0</f>
        <v>0</v>
      </c>
      <c r="N41" s="59">
        <f>3</f>
        <v>3</v>
      </c>
      <c r="O41" s="59">
        <f>0</f>
        <v>0</v>
      </c>
      <c r="P41" s="59">
        <f>0</f>
        <v>0</v>
      </c>
      <c r="Q41" s="59">
        <f>0</f>
        <v>0</v>
      </c>
      <c r="R41" s="59">
        <f>0</f>
        <v>0</v>
      </c>
      <c r="S41" s="59">
        <f>1</f>
        <v>1</v>
      </c>
      <c r="T41" s="59">
        <f>0</f>
        <v>0</v>
      </c>
      <c r="U41" s="59">
        <f>2</f>
        <v>2</v>
      </c>
      <c r="V41" s="59">
        <f>0</f>
        <v>0</v>
      </c>
      <c r="W41" s="59">
        <f>1</f>
        <v>1</v>
      </c>
      <c r="X41" s="59">
        <f>2</f>
        <v>2</v>
      </c>
      <c r="Y41" s="59">
        <f>0</f>
        <v>0</v>
      </c>
      <c r="Z41" s="59">
        <f>0</f>
        <v>0</v>
      </c>
      <c r="AA41" s="59">
        <f>0</f>
        <v>0</v>
      </c>
      <c r="AB41" s="59">
        <f>1</f>
        <v>1</v>
      </c>
      <c r="AC41" s="59">
        <f>0</f>
        <v>0</v>
      </c>
      <c r="AD41" s="59">
        <f>0</f>
        <v>0</v>
      </c>
      <c r="AE41" s="59">
        <f>1</f>
        <v>1</v>
      </c>
      <c r="AF41" s="59">
        <f>0</f>
        <v>0</v>
      </c>
      <c r="AG41" s="59">
        <f>1</f>
        <v>1</v>
      </c>
      <c r="AH41" s="59">
        <f>0</f>
        <v>0</v>
      </c>
      <c r="AI41" s="59">
        <f>0</f>
        <v>0</v>
      </c>
      <c r="AJ41" s="59">
        <f>3</f>
        <v>3</v>
      </c>
      <c r="AK41" s="59">
        <f>0</f>
        <v>0</v>
      </c>
      <c r="AL41" s="59">
        <f>1</f>
        <v>1</v>
      </c>
      <c r="AM41" s="59">
        <f>0</f>
        <v>0</v>
      </c>
      <c r="AN41" s="59">
        <f>3</f>
        <v>3</v>
      </c>
      <c r="AO41" s="59">
        <f>0</f>
        <v>0</v>
      </c>
      <c r="AP41" s="59">
        <f>0</f>
        <v>0</v>
      </c>
    </row>
    <row r="42" spans="1:42" ht="50.1" customHeight="1">
      <c r="A42" s="71" t="s">
        <v>67</v>
      </c>
      <c r="B42" s="78">
        <v>32</v>
      </c>
      <c r="C42" s="59">
        <f>142</f>
        <v>142</v>
      </c>
      <c r="D42" s="59">
        <f>0</f>
        <v>0</v>
      </c>
      <c r="E42" s="59">
        <f>140</f>
        <v>140</v>
      </c>
      <c r="F42" s="59">
        <f>2</f>
        <v>2</v>
      </c>
      <c r="G42" s="59">
        <f>0</f>
        <v>0</v>
      </c>
      <c r="H42" s="59">
        <f>48</f>
        <v>48</v>
      </c>
      <c r="I42" s="59">
        <f>0</f>
        <v>0</v>
      </c>
      <c r="J42" s="59">
        <f>0</f>
        <v>0</v>
      </c>
      <c r="K42" s="59">
        <f>0</f>
        <v>0</v>
      </c>
      <c r="L42" s="59">
        <f>0</f>
        <v>0</v>
      </c>
      <c r="M42" s="59">
        <f>0</f>
        <v>0</v>
      </c>
      <c r="N42" s="59">
        <f>37</f>
        <v>37</v>
      </c>
      <c r="O42" s="59">
        <f>5</f>
        <v>5</v>
      </c>
      <c r="P42" s="59">
        <f>2</f>
        <v>2</v>
      </c>
      <c r="Q42" s="59">
        <f>0</f>
        <v>0</v>
      </c>
      <c r="R42" s="59">
        <f>0</f>
        <v>0</v>
      </c>
      <c r="S42" s="59">
        <f>7</f>
        <v>7</v>
      </c>
      <c r="T42" s="59">
        <f>7</f>
        <v>7</v>
      </c>
      <c r="U42" s="59">
        <f>16</f>
        <v>16</v>
      </c>
      <c r="V42" s="59">
        <f>2</f>
        <v>2</v>
      </c>
      <c r="W42" s="59">
        <f>12</f>
        <v>12</v>
      </c>
      <c r="X42" s="59">
        <f>16</f>
        <v>16</v>
      </c>
      <c r="Y42" s="59">
        <f>9</f>
        <v>9</v>
      </c>
      <c r="Z42" s="59">
        <f>6</f>
        <v>6</v>
      </c>
      <c r="AA42" s="59">
        <f>3</f>
        <v>3</v>
      </c>
      <c r="AB42" s="59">
        <f>12</f>
        <v>12</v>
      </c>
      <c r="AC42" s="59">
        <f>1</f>
        <v>1</v>
      </c>
      <c r="AD42" s="59">
        <f>1</f>
        <v>1</v>
      </c>
      <c r="AE42" s="59">
        <f>5</f>
        <v>5</v>
      </c>
      <c r="AF42" s="59">
        <f>0</f>
        <v>0</v>
      </c>
      <c r="AG42" s="59">
        <f>22</f>
        <v>22</v>
      </c>
      <c r="AH42" s="59">
        <f>0</f>
        <v>0</v>
      </c>
      <c r="AI42" s="59">
        <f>0</f>
        <v>0</v>
      </c>
      <c r="AJ42" s="59">
        <f>9</f>
        <v>9</v>
      </c>
      <c r="AK42" s="59">
        <f>0</f>
        <v>0</v>
      </c>
      <c r="AL42" s="59">
        <f>2</f>
        <v>2</v>
      </c>
      <c r="AM42" s="59">
        <f>0</f>
        <v>0</v>
      </c>
      <c r="AN42" s="59">
        <f>36</f>
        <v>36</v>
      </c>
      <c r="AO42" s="59">
        <f>0</f>
        <v>0</v>
      </c>
      <c r="AP42" s="59">
        <f>0</f>
        <v>0</v>
      </c>
    </row>
    <row r="43" spans="1:42" ht="50.1" customHeight="1">
      <c r="A43" s="71" t="s">
        <v>804</v>
      </c>
      <c r="B43" s="78">
        <v>33</v>
      </c>
      <c r="C43" s="59">
        <f>0</f>
        <v>0</v>
      </c>
      <c r="D43" s="59">
        <f>0</f>
        <v>0</v>
      </c>
      <c r="E43" s="59">
        <f>0</f>
        <v>0</v>
      </c>
      <c r="F43" s="59">
        <f>0</f>
        <v>0</v>
      </c>
      <c r="G43" s="59">
        <f>0</f>
        <v>0</v>
      </c>
      <c r="H43" s="59">
        <f>0</f>
        <v>0</v>
      </c>
      <c r="I43" s="59">
        <f>0</f>
        <v>0</v>
      </c>
      <c r="J43" s="59">
        <f>0</f>
        <v>0</v>
      </c>
      <c r="K43" s="59">
        <f>0</f>
        <v>0</v>
      </c>
      <c r="L43" s="59">
        <f>0</f>
        <v>0</v>
      </c>
      <c r="M43" s="59">
        <f>0</f>
        <v>0</v>
      </c>
      <c r="N43" s="59">
        <f>0</f>
        <v>0</v>
      </c>
      <c r="O43" s="59">
        <f>0</f>
        <v>0</v>
      </c>
      <c r="P43" s="59">
        <f>0</f>
        <v>0</v>
      </c>
      <c r="Q43" s="59">
        <f>0</f>
        <v>0</v>
      </c>
      <c r="R43" s="59">
        <f>0</f>
        <v>0</v>
      </c>
      <c r="S43" s="59">
        <f>0</f>
        <v>0</v>
      </c>
      <c r="T43" s="59">
        <f>0</f>
        <v>0</v>
      </c>
      <c r="U43" s="59">
        <f>0</f>
        <v>0</v>
      </c>
      <c r="V43" s="59">
        <f>0</f>
        <v>0</v>
      </c>
      <c r="W43" s="59">
        <f>0</f>
        <v>0</v>
      </c>
      <c r="X43" s="59">
        <f>0</f>
        <v>0</v>
      </c>
      <c r="Y43" s="59">
        <f>0</f>
        <v>0</v>
      </c>
      <c r="Z43" s="59">
        <f>0</f>
        <v>0</v>
      </c>
      <c r="AA43" s="59">
        <f>0</f>
        <v>0</v>
      </c>
      <c r="AB43" s="59">
        <f>0</f>
        <v>0</v>
      </c>
      <c r="AC43" s="59">
        <f>0</f>
        <v>0</v>
      </c>
      <c r="AD43" s="59">
        <f>0</f>
        <v>0</v>
      </c>
      <c r="AE43" s="59">
        <f>0</f>
        <v>0</v>
      </c>
      <c r="AF43" s="59">
        <f>0</f>
        <v>0</v>
      </c>
      <c r="AG43" s="59">
        <f>0</f>
        <v>0</v>
      </c>
      <c r="AH43" s="59">
        <f>0</f>
        <v>0</v>
      </c>
      <c r="AI43" s="59">
        <f>0</f>
        <v>0</v>
      </c>
      <c r="AJ43" s="59">
        <f>0</f>
        <v>0</v>
      </c>
      <c r="AK43" s="59">
        <f>0</f>
        <v>0</v>
      </c>
      <c r="AL43" s="59">
        <f>0</f>
        <v>0</v>
      </c>
      <c r="AM43" s="59">
        <f>0</f>
        <v>0</v>
      </c>
      <c r="AN43" s="59">
        <f>0</f>
        <v>0</v>
      </c>
      <c r="AO43" s="59">
        <f>0</f>
        <v>0</v>
      </c>
      <c r="AP43" s="59">
        <f>0</f>
        <v>0</v>
      </c>
    </row>
    <row r="44" spans="1:42" ht="50.1" customHeight="1">
      <c r="A44" s="71" t="s">
        <v>68</v>
      </c>
      <c r="B44" s="78">
        <v>34</v>
      </c>
      <c r="C44" s="59">
        <f>0</f>
        <v>0</v>
      </c>
      <c r="D44" s="59">
        <f>0</f>
        <v>0</v>
      </c>
      <c r="E44" s="59">
        <f>0</f>
        <v>0</v>
      </c>
      <c r="F44" s="59">
        <f>0</f>
        <v>0</v>
      </c>
      <c r="G44" s="59">
        <f>0</f>
        <v>0</v>
      </c>
      <c r="H44" s="59">
        <f>0</f>
        <v>0</v>
      </c>
      <c r="I44" s="59">
        <f>0</f>
        <v>0</v>
      </c>
      <c r="J44" s="59">
        <f>0</f>
        <v>0</v>
      </c>
      <c r="K44" s="59">
        <f>0</f>
        <v>0</v>
      </c>
      <c r="L44" s="59">
        <f>0</f>
        <v>0</v>
      </c>
      <c r="M44" s="59">
        <f>0</f>
        <v>0</v>
      </c>
      <c r="N44" s="59">
        <f>0</f>
        <v>0</v>
      </c>
      <c r="O44" s="59">
        <f>0</f>
        <v>0</v>
      </c>
      <c r="P44" s="59">
        <f>0</f>
        <v>0</v>
      </c>
      <c r="Q44" s="59">
        <f>0</f>
        <v>0</v>
      </c>
      <c r="R44" s="59">
        <f>0</f>
        <v>0</v>
      </c>
      <c r="S44" s="59">
        <f>0</f>
        <v>0</v>
      </c>
      <c r="T44" s="59">
        <f>0</f>
        <v>0</v>
      </c>
      <c r="U44" s="59">
        <f>0</f>
        <v>0</v>
      </c>
      <c r="V44" s="59">
        <f>0</f>
        <v>0</v>
      </c>
      <c r="W44" s="59">
        <f>0</f>
        <v>0</v>
      </c>
      <c r="X44" s="59">
        <f>0</f>
        <v>0</v>
      </c>
      <c r="Y44" s="59">
        <f>0</f>
        <v>0</v>
      </c>
      <c r="Z44" s="59">
        <f>0</f>
        <v>0</v>
      </c>
      <c r="AA44" s="59">
        <f>0</f>
        <v>0</v>
      </c>
      <c r="AB44" s="59">
        <f>0</f>
        <v>0</v>
      </c>
      <c r="AC44" s="59">
        <f>0</f>
        <v>0</v>
      </c>
      <c r="AD44" s="59">
        <f>0</f>
        <v>0</v>
      </c>
      <c r="AE44" s="59">
        <f>0</f>
        <v>0</v>
      </c>
      <c r="AF44" s="59">
        <f>0</f>
        <v>0</v>
      </c>
      <c r="AG44" s="59">
        <f>0</f>
        <v>0</v>
      </c>
      <c r="AH44" s="59">
        <f>0</f>
        <v>0</v>
      </c>
      <c r="AI44" s="59">
        <f>0</f>
        <v>0</v>
      </c>
      <c r="AJ44" s="59">
        <f>0</f>
        <v>0</v>
      </c>
      <c r="AK44" s="59">
        <f>0</f>
        <v>0</v>
      </c>
      <c r="AL44" s="59">
        <f>0</f>
        <v>0</v>
      </c>
      <c r="AM44" s="59">
        <f>0</f>
        <v>0</v>
      </c>
      <c r="AN44" s="59">
        <f>0</f>
        <v>0</v>
      </c>
      <c r="AO44" s="59">
        <f>0</f>
        <v>0</v>
      </c>
      <c r="AP44" s="59">
        <f>0</f>
        <v>0</v>
      </c>
    </row>
    <row r="45" spans="1:42" ht="50.1" customHeight="1">
      <c r="A45" s="73">
        <v>116</v>
      </c>
      <c r="B45" s="78">
        <v>35</v>
      </c>
      <c r="C45" s="59">
        <f>56</f>
        <v>56</v>
      </c>
      <c r="D45" s="59">
        <f>0</f>
        <v>0</v>
      </c>
      <c r="E45" s="59">
        <f>55</f>
        <v>55</v>
      </c>
      <c r="F45" s="59">
        <f>2</f>
        <v>2</v>
      </c>
      <c r="G45" s="59">
        <f>0</f>
        <v>0</v>
      </c>
      <c r="H45" s="59">
        <f>16</f>
        <v>16</v>
      </c>
      <c r="I45" s="59">
        <f>0</f>
        <v>0</v>
      </c>
      <c r="J45" s="59">
        <f>0</f>
        <v>0</v>
      </c>
      <c r="K45" s="59">
        <f>0</f>
        <v>0</v>
      </c>
      <c r="L45" s="59">
        <f>0</f>
        <v>0</v>
      </c>
      <c r="M45" s="59">
        <f>0</f>
        <v>0</v>
      </c>
      <c r="N45" s="59">
        <f>13</f>
        <v>13</v>
      </c>
      <c r="O45" s="59">
        <f>3</f>
        <v>3</v>
      </c>
      <c r="P45" s="59">
        <f>1</f>
        <v>1</v>
      </c>
      <c r="Q45" s="59">
        <f>0</f>
        <v>0</v>
      </c>
      <c r="R45" s="59">
        <f>0</f>
        <v>0</v>
      </c>
      <c r="S45" s="59">
        <f>4</f>
        <v>4</v>
      </c>
      <c r="T45" s="59">
        <f>1</f>
        <v>1</v>
      </c>
      <c r="U45" s="59">
        <f>5</f>
        <v>5</v>
      </c>
      <c r="V45" s="59">
        <f>3</f>
        <v>3</v>
      </c>
      <c r="W45" s="59">
        <f>4</f>
        <v>4</v>
      </c>
      <c r="X45" s="59">
        <f>7</f>
        <v>7</v>
      </c>
      <c r="Y45" s="59">
        <f>0</f>
        <v>0</v>
      </c>
      <c r="Z45" s="59">
        <f>0</f>
        <v>0</v>
      </c>
      <c r="AA45" s="59">
        <f>0</f>
        <v>0</v>
      </c>
      <c r="AB45" s="59">
        <f>6</f>
        <v>6</v>
      </c>
      <c r="AC45" s="59">
        <f>1</f>
        <v>1</v>
      </c>
      <c r="AD45" s="59">
        <f>1</f>
        <v>1</v>
      </c>
      <c r="AE45" s="59">
        <f>3</f>
        <v>3</v>
      </c>
      <c r="AF45" s="59">
        <f>0</f>
        <v>0</v>
      </c>
      <c r="AG45" s="59">
        <f>7</f>
        <v>7</v>
      </c>
      <c r="AH45" s="59">
        <f>0</f>
        <v>0</v>
      </c>
      <c r="AI45" s="59">
        <f>0</f>
        <v>0</v>
      </c>
      <c r="AJ45" s="59">
        <f>4</f>
        <v>4</v>
      </c>
      <c r="AK45" s="59">
        <f>0</f>
        <v>0</v>
      </c>
      <c r="AL45" s="59">
        <f>0</f>
        <v>0</v>
      </c>
      <c r="AM45" s="59">
        <f>0</f>
        <v>0</v>
      </c>
      <c r="AN45" s="59">
        <f>13</f>
        <v>13</v>
      </c>
      <c r="AO45" s="59">
        <f>0</f>
        <v>0</v>
      </c>
      <c r="AP45" s="59">
        <f>0</f>
        <v>0</v>
      </c>
    </row>
    <row r="46" spans="1:42" ht="50.1" customHeight="1">
      <c r="A46" s="71" t="s">
        <v>49</v>
      </c>
      <c r="B46" s="78">
        <v>36</v>
      </c>
      <c r="C46" s="59">
        <f>1</f>
        <v>1</v>
      </c>
      <c r="D46" s="59">
        <f>0</f>
        <v>0</v>
      </c>
      <c r="E46" s="59">
        <f>1</f>
        <v>1</v>
      </c>
      <c r="F46" s="59">
        <f>0</f>
        <v>0</v>
      </c>
      <c r="G46" s="59">
        <f>0</f>
        <v>0</v>
      </c>
      <c r="H46" s="59">
        <f>0</f>
        <v>0</v>
      </c>
      <c r="I46" s="59">
        <f>0</f>
        <v>0</v>
      </c>
      <c r="J46" s="59">
        <f>0</f>
        <v>0</v>
      </c>
      <c r="K46" s="59">
        <f>0</f>
        <v>0</v>
      </c>
      <c r="L46" s="59">
        <f>0</f>
        <v>0</v>
      </c>
      <c r="M46" s="59">
        <f>0</f>
        <v>0</v>
      </c>
      <c r="N46" s="59">
        <f>0</f>
        <v>0</v>
      </c>
      <c r="O46" s="59">
        <f>0</f>
        <v>0</v>
      </c>
      <c r="P46" s="59">
        <f>0</f>
        <v>0</v>
      </c>
      <c r="Q46" s="59">
        <f>0</f>
        <v>0</v>
      </c>
      <c r="R46" s="59">
        <f>0</f>
        <v>0</v>
      </c>
      <c r="S46" s="59">
        <f>0</f>
        <v>0</v>
      </c>
      <c r="T46" s="59">
        <f>0</f>
        <v>0</v>
      </c>
      <c r="U46" s="59">
        <f>0</f>
        <v>0</v>
      </c>
      <c r="V46" s="59">
        <f>0</f>
        <v>0</v>
      </c>
      <c r="W46" s="59">
        <f>0</f>
        <v>0</v>
      </c>
      <c r="X46" s="59">
        <f>0</f>
        <v>0</v>
      </c>
      <c r="Y46" s="59">
        <f>0</f>
        <v>0</v>
      </c>
      <c r="Z46" s="59">
        <f>0</f>
        <v>0</v>
      </c>
      <c r="AA46" s="59">
        <f>0</f>
        <v>0</v>
      </c>
      <c r="AB46" s="59">
        <f>0</f>
        <v>0</v>
      </c>
      <c r="AC46" s="59">
        <f>0</f>
        <v>0</v>
      </c>
      <c r="AD46" s="59">
        <f>0</f>
        <v>0</v>
      </c>
      <c r="AE46" s="59">
        <f>0</f>
        <v>0</v>
      </c>
      <c r="AF46" s="59">
        <f>0</f>
        <v>0</v>
      </c>
      <c r="AG46" s="59">
        <f>0</f>
        <v>0</v>
      </c>
      <c r="AH46" s="59">
        <f>0</f>
        <v>0</v>
      </c>
      <c r="AI46" s="59">
        <f>0</f>
        <v>0</v>
      </c>
      <c r="AJ46" s="59">
        <f>0</f>
        <v>0</v>
      </c>
      <c r="AK46" s="59">
        <f>0</f>
        <v>0</v>
      </c>
      <c r="AL46" s="59">
        <f>0</f>
        <v>0</v>
      </c>
      <c r="AM46" s="59">
        <f>0</f>
        <v>0</v>
      </c>
      <c r="AN46" s="59">
        <f>0</f>
        <v>0</v>
      </c>
      <c r="AO46" s="59">
        <f>0</f>
        <v>0</v>
      </c>
      <c r="AP46" s="59">
        <f>0</f>
        <v>0</v>
      </c>
    </row>
    <row r="47" spans="1:42" ht="50.1" customHeight="1">
      <c r="A47" s="71" t="s">
        <v>69</v>
      </c>
      <c r="B47" s="78">
        <v>37</v>
      </c>
      <c r="C47" s="59">
        <f>2</f>
        <v>2</v>
      </c>
      <c r="D47" s="59">
        <f>0</f>
        <v>0</v>
      </c>
      <c r="E47" s="59">
        <f>2</f>
        <v>2</v>
      </c>
      <c r="F47" s="59">
        <f>0</f>
        <v>0</v>
      </c>
      <c r="G47" s="59">
        <f>0</f>
        <v>0</v>
      </c>
      <c r="H47" s="59">
        <f>0</f>
        <v>0</v>
      </c>
      <c r="I47" s="59">
        <f>0</f>
        <v>0</v>
      </c>
      <c r="J47" s="59">
        <f>0</f>
        <v>0</v>
      </c>
      <c r="K47" s="59">
        <f>0</f>
        <v>0</v>
      </c>
      <c r="L47" s="59">
        <f>0</f>
        <v>0</v>
      </c>
      <c r="M47" s="59">
        <f>0</f>
        <v>0</v>
      </c>
      <c r="N47" s="59">
        <f>0</f>
        <v>0</v>
      </c>
      <c r="O47" s="59">
        <f>0</f>
        <v>0</v>
      </c>
      <c r="P47" s="59">
        <f>0</f>
        <v>0</v>
      </c>
      <c r="Q47" s="59">
        <f>0</f>
        <v>0</v>
      </c>
      <c r="R47" s="59">
        <f>0</f>
        <v>0</v>
      </c>
      <c r="S47" s="59">
        <f>0</f>
        <v>0</v>
      </c>
      <c r="T47" s="59">
        <f>0</f>
        <v>0</v>
      </c>
      <c r="U47" s="59">
        <f>0</f>
        <v>0</v>
      </c>
      <c r="V47" s="59">
        <f>0</f>
        <v>0</v>
      </c>
      <c r="W47" s="59">
        <f>0</f>
        <v>0</v>
      </c>
      <c r="X47" s="59">
        <f>0</f>
        <v>0</v>
      </c>
      <c r="Y47" s="59">
        <f>0</f>
        <v>0</v>
      </c>
      <c r="Z47" s="59">
        <f>0</f>
        <v>0</v>
      </c>
      <c r="AA47" s="59">
        <f>0</f>
        <v>0</v>
      </c>
      <c r="AB47" s="59">
        <f>0</f>
        <v>0</v>
      </c>
      <c r="AC47" s="59">
        <f>0</f>
        <v>0</v>
      </c>
      <c r="AD47" s="59">
        <f>0</f>
        <v>0</v>
      </c>
      <c r="AE47" s="59">
        <f>0</f>
        <v>0</v>
      </c>
      <c r="AF47" s="59">
        <f>0</f>
        <v>0</v>
      </c>
      <c r="AG47" s="59">
        <f>0</f>
        <v>0</v>
      </c>
      <c r="AH47" s="59">
        <f>0</f>
        <v>0</v>
      </c>
      <c r="AI47" s="59">
        <f>0</f>
        <v>0</v>
      </c>
      <c r="AJ47" s="59">
        <f>0</f>
        <v>0</v>
      </c>
      <c r="AK47" s="59">
        <f>0</f>
        <v>0</v>
      </c>
      <c r="AL47" s="59">
        <f>0</f>
        <v>0</v>
      </c>
      <c r="AM47" s="59">
        <f>0</f>
        <v>0</v>
      </c>
      <c r="AN47" s="59">
        <f>0</f>
        <v>0</v>
      </c>
      <c r="AO47" s="59">
        <f>0</f>
        <v>0</v>
      </c>
      <c r="AP47" s="59">
        <f>0</f>
        <v>0</v>
      </c>
    </row>
    <row r="48" spans="1:42" ht="50.1" customHeight="1">
      <c r="A48" s="71" t="s">
        <v>70</v>
      </c>
      <c r="B48" s="78">
        <v>38</v>
      </c>
      <c r="C48" s="59">
        <f>0</f>
        <v>0</v>
      </c>
      <c r="D48" s="59">
        <f>0</f>
        <v>0</v>
      </c>
      <c r="E48" s="59">
        <f>0</f>
        <v>0</v>
      </c>
      <c r="F48" s="59">
        <f>0</f>
        <v>0</v>
      </c>
      <c r="G48" s="59">
        <f>0</f>
        <v>0</v>
      </c>
      <c r="H48" s="59">
        <f>0</f>
        <v>0</v>
      </c>
      <c r="I48" s="59">
        <f>0</f>
        <v>0</v>
      </c>
      <c r="J48" s="59">
        <f>0</f>
        <v>0</v>
      </c>
      <c r="K48" s="59">
        <f>0</f>
        <v>0</v>
      </c>
      <c r="L48" s="59">
        <f>0</f>
        <v>0</v>
      </c>
      <c r="M48" s="59">
        <f>0</f>
        <v>0</v>
      </c>
      <c r="N48" s="59">
        <f>0</f>
        <v>0</v>
      </c>
      <c r="O48" s="59">
        <f>0</f>
        <v>0</v>
      </c>
      <c r="P48" s="59">
        <f>0</f>
        <v>0</v>
      </c>
      <c r="Q48" s="59">
        <f>0</f>
        <v>0</v>
      </c>
      <c r="R48" s="59">
        <f>0</f>
        <v>0</v>
      </c>
      <c r="S48" s="59">
        <f>0</f>
        <v>0</v>
      </c>
      <c r="T48" s="59">
        <f>0</f>
        <v>0</v>
      </c>
      <c r="U48" s="59">
        <f>0</f>
        <v>0</v>
      </c>
      <c r="V48" s="59">
        <f>0</f>
        <v>0</v>
      </c>
      <c r="W48" s="59">
        <f>0</f>
        <v>0</v>
      </c>
      <c r="X48" s="59">
        <f>0</f>
        <v>0</v>
      </c>
      <c r="Y48" s="59">
        <f>0</f>
        <v>0</v>
      </c>
      <c r="Z48" s="59">
        <f>0</f>
        <v>0</v>
      </c>
      <c r="AA48" s="59">
        <f>0</f>
        <v>0</v>
      </c>
      <c r="AB48" s="59">
        <f>0</f>
        <v>0</v>
      </c>
      <c r="AC48" s="59">
        <f>0</f>
        <v>0</v>
      </c>
      <c r="AD48" s="59">
        <f>0</f>
        <v>0</v>
      </c>
      <c r="AE48" s="59">
        <f>0</f>
        <v>0</v>
      </c>
      <c r="AF48" s="59">
        <f>0</f>
        <v>0</v>
      </c>
      <c r="AG48" s="59">
        <f>0</f>
        <v>0</v>
      </c>
      <c r="AH48" s="59">
        <f>0</f>
        <v>0</v>
      </c>
      <c r="AI48" s="59">
        <f>0</f>
        <v>0</v>
      </c>
      <c r="AJ48" s="59">
        <f>0</f>
        <v>0</v>
      </c>
      <c r="AK48" s="59">
        <f>0</f>
        <v>0</v>
      </c>
      <c r="AL48" s="59">
        <f>0</f>
        <v>0</v>
      </c>
      <c r="AM48" s="59">
        <f>0</f>
        <v>0</v>
      </c>
      <c r="AN48" s="59">
        <f>0</f>
        <v>0</v>
      </c>
      <c r="AO48" s="59">
        <f>0</f>
        <v>0</v>
      </c>
      <c r="AP48" s="59">
        <f>0</f>
        <v>0</v>
      </c>
    </row>
    <row r="49" spans="1:42" ht="50.1" customHeight="1">
      <c r="A49" s="71" t="s">
        <v>71</v>
      </c>
      <c r="B49" s="78">
        <v>39</v>
      </c>
      <c r="C49" s="59">
        <f>21</f>
        <v>21</v>
      </c>
      <c r="D49" s="59">
        <f>0</f>
        <v>0</v>
      </c>
      <c r="E49" s="59">
        <f>21</f>
        <v>21</v>
      </c>
      <c r="F49" s="59">
        <f>0</f>
        <v>0</v>
      </c>
      <c r="G49" s="59">
        <f>0</f>
        <v>0</v>
      </c>
      <c r="H49" s="59">
        <f>4</f>
        <v>4</v>
      </c>
      <c r="I49" s="59">
        <f>0</f>
        <v>0</v>
      </c>
      <c r="J49" s="59">
        <f>0</f>
        <v>0</v>
      </c>
      <c r="K49" s="59">
        <f>0</f>
        <v>0</v>
      </c>
      <c r="L49" s="59">
        <f>0</f>
        <v>0</v>
      </c>
      <c r="M49" s="59">
        <f>0</f>
        <v>0</v>
      </c>
      <c r="N49" s="59">
        <f>6</f>
        <v>6</v>
      </c>
      <c r="O49" s="59">
        <f>1</f>
        <v>1</v>
      </c>
      <c r="P49" s="59">
        <f>0</f>
        <v>0</v>
      </c>
      <c r="Q49" s="59">
        <f>0</f>
        <v>0</v>
      </c>
      <c r="R49" s="59">
        <f>0</f>
        <v>0</v>
      </c>
      <c r="S49" s="59">
        <f>3</f>
        <v>3</v>
      </c>
      <c r="T49" s="59">
        <f>0</f>
        <v>0</v>
      </c>
      <c r="U49" s="59">
        <f>1</f>
        <v>1</v>
      </c>
      <c r="V49" s="59">
        <f>1</f>
        <v>1</v>
      </c>
      <c r="W49" s="59">
        <f>4</f>
        <v>4</v>
      </c>
      <c r="X49" s="59">
        <f>3</f>
        <v>3</v>
      </c>
      <c r="Y49" s="59">
        <f>1</f>
        <v>1</v>
      </c>
      <c r="Z49" s="59">
        <f>0</f>
        <v>0</v>
      </c>
      <c r="AA49" s="59">
        <f>1</f>
        <v>1</v>
      </c>
      <c r="AB49" s="59">
        <f>2</f>
        <v>2</v>
      </c>
      <c r="AC49" s="59">
        <f>0</f>
        <v>0</v>
      </c>
      <c r="AD49" s="59">
        <f>0</f>
        <v>0</v>
      </c>
      <c r="AE49" s="59">
        <f>1</f>
        <v>1</v>
      </c>
      <c r="AF49" s="59">
        <f>0</f>
        <v>0</v>
      </c>
      <c r="AG49" s="59">
        <f>0</f>
        <v>0</v>
      </c>
      <c r="AH49" s="59">
        <f>0</f>
        <v>0</v>
      </c>
      <c r="AI49" s="59">
        <f>0</f>
        <v>0</v>
      </c>
      <c r="AJ49" s="59">
        <f>1</f>
        <v>1</v>
      </c>
      <c r="AK49" s="59">
        <f>0</f>
        <v>0</v>
      </c>
      <c r="AL49" s="59">
        <f>0</f>
        <v>0</v>
      </c>
      <c r="AM49" s="59">
        <f>0</f>
        <v>0</v>
      </c>
      <c r="AN49" s="59">
        <f>6</f>
        <v>6</v>
      </c>
      <c r="AO49" s="59">
        <f>0</f>
        <v>0</v>
      </c>
      <c r="AP49" s="59">
        <f>0</f>
        <v>0</v>
      </c>
    </row>
    <row r="50" spans="1:42" ht="50.1" customHeight="1">
      <c r="A50" s="71" t="s">
        <v>72</v>
      </c>
      <c r="B50" s="78">
        <v>40</v>
      </c>
      <c r="C50" s="59">
        <f>0</f>
        <v>0</v>
      </c>
      <c r="D50" s="59">
        <f>0</f>
        <v>0</v>
      </c>
      <c r="E50" s="59">
        <f>0</f>
        <v>0</v>
      </c>
      <c r="F50" s="59">
        <f>0</f>
        <v>0</v>
      </c>
      <c r="G50" s="59">
        <f>0</f>
        <v>0</v>
      </c>
      <c r="H50" s="59">
        <f>0</f>
        <v>0</v>
      </c>
      <c r="I50" s="59">
        <f>0</f>
        <v>0</v>
      </c>
      <c r="J50" s="59">
        <f>0</f>
        <v>0</v>
      </c>
      <c r="K50" s="59">
        <f>0</f>
        <v>0</v>
      </c>
      <c r="L50" s="59">
        <f>0</f>
        <v>0</v>
      </c>
      <c r="M50" s="59">
        <f>0</f>
        <v>0</v>
      </c>
      <c r="N50" s="59">
        <f>0</f>
        <v>0</v>
      </c>
      <c r="O50" s="59">
        <f>0</f>
        <v>0</v>
      </c>
      <c r="P50" s="59">
        <f>0</f>
        <v>0</v>
      </c>
      <c r="Q50" s="59">
        <f>0</f>
        <v>0</v>
      </c>
      <c r="R50" s="59">
        <f>0</f>
        <v>0</v>
      </c>
      <c r="S50" s="59">
        <f>0</f>
        <v>0</v>
      </c>
      <c r="T50" s="59">
        <f>0</f>
        <v>0</v>
      </c>
      <c r="U50" s="59">
        <f>0</f>
        <v>0</v>
      </c>
      <c r="V50" s="59">
        <f>0</f>
        <v>0</v>
      </c>
      <c r="W50" s="59">
        <f>0</f>
        <v>0</v>
      </c>
      <c r="X50" s="59">
        <f>0</f>
        <v>0</v>
      </c>
      <c r="Y50" s="59">
        <f>0</f>
        <v>0</v>
      </c>
      <c r="Z50" s="59">
        <f>0</f>
        <v>0</v>
      </c>
      <c r="AA50" s="59">
        <f>0</f>
        <v>0</v>
      </c>
      <c r="AB50" s="59">
        <f>0</f>
        <v>0</v>
      </c>
      <c r="AC50" s="59">
        <f>0</f>
        <v>0</v>
      </c>
      <c r="AD50" s="59">
        <f>0</f>
        <v>0</v>
      </c>
      <c r="AE50" s="59">
        <f>0</f>
        <v>0</v>
      </c>
      <c r="AF50" s="59">
        <f>0</f>
        <v>0</v>
      </c>
      <c r="AG50" s="59">
        <f>0</f>
        <v>0</v>
      </c>
      <c r="AH50" s="59">
        <f>0</f>
        <v>0</v>
      </c>
      <c r="AI50" s="59">
        <f>0</f>
        <v>0</v>
      </c>
      <c r="AJ50" s="59">
        <f>0</f>
        <v>0</v>
      </c>
      <c r="AK50" s="59">
        <f>0</f>
        <v>0</v>
      </c>
      <c r="AL50" s="59">
        <f>0</f>
        <v>0</v>
      </c>
      <c r="AM50" s="59">
        <f>0</f>
        <v>0</v>
      </c>
      <c r="AN50" s="59">
        <f>0</f>
        <v>0</v>
      </c>
      <c r="AO50" s="59">
        <f>0</f>
        <v>0</v>
      </c>
      <c r="AP50" s="59">
        <f>0</f>
        <v>0</v>
      </c>
    </row>
    <row r="51" spans="1:42" ht="50.1" customHeight="1">
      <c r="A51" s="71" t="s">
        <v>805</v>
      </c>
      <c r="B51" s="78">
        <v>41</v>
      </c>
      <c r="C51" s="59">
        <f>0</f>
        <v>0</v>
      </c>
      <c r="D51" s="59">
        <f>0</f>
        <v>0</v>
      </c>
      <c r="E51" s="59">
        <f>0</f>
        <v>0</v>
      </c>
      <c r="F51" s="59">
        <f>0</f>
        <v>0</v>
      </c>
      <c r="G51" s="59">
        <f>0</f>
        <v>0</v>
      </c>
      <c r="H51" s="59">
        <f>0</f>
        <v>0</v>
      </c>
      <c r="I51" s="59">
        <f>0</f>
        <v>0</v>
      </c>
      <c r="J51" s="59">
        <f>0</f>
        <v>0</v>
      </c>
      <c r="K51" s="59">
        <f>0</f>
        <v>0</v>
      </c>
      <c r="L51" s="59">
        <f>0</f>
        <v>0</v>
      </c>
      <c r="M51" s="59">
        <f>0</f>
        <v>0</v>
      </c>
      <c r="N51" s="59">
        <f>0</f>
        <v>0</v>
      </c>
      <c r="O51" s="59">
        <f>0</f>
        <v>0</v>
      </c>
      <c r="P51" s="59">
        <f>0</f>
        <v>0</v>
      </c>
      <c r="Q51" s="59">
        <f>0</f>
        <v>0</v>
      </c>
      <c r="R51" s="59">
        <f>0</f>
        <v>0</v>
      </c>
      <c r="S51" s="59">
        <f>0</f>
        <v>0</v>
      </c>
      <c r="T51" s="59">
        <f>0</f>
        <v>0</v>
      </c>
      <c r="U51" s="59">
        <f>0</f>
        <v>0</v>
      </c>
      <c r="V51" s="59">
        <f>0</f>
        <v>0</v>
      </c>
      <c r="W51" s="59">
        <f>0</f>
        <v>0</v>
      </c>
      <c r="X51" s="59">
        <f>0</f>
        <v>0</v>
      </c>
      <c r="Y51" s="59">
        <f>0</f>
        <v>0</v>
      </c>
      <c r="Z51" s="59">
        <f>0</f>
        <v>0</v>
      </c>
      <c r="AA51" s="59">
        <f>0</f>
        <v>0</v>
      </c>
      <c r="AB51" s="59">
        <f>0</f>
        <v>0</v>
      </c>
      <c r="AC51" s="59">
        <f>0</f>
        <v>0</v>
      </c>
      <c r="AD51" s="59">
        <f>0</f>
        <v>0</v>
      </c>
      <c r="AE51" s="59">
        <f>0</f>
        <v>0</v>
      </c>
      <c r="AF51" s="59">
        <f>0</f>
        <v>0</v>
      </c>
      <c r="AG51" s="59">
        <f>0</f>
        <v>0</v>
      </c>
      <c r="AH51" s="59">
        <f>0</f>
        <v>0</v>
      </c>
      <c r="AI51" s="59">
        <f>0</f>
        <v>0</v>
      </c>
      <c r="AJ51" s="59">
        <f>0</f>
        <v>0</v>
      </c>
      <c r="AK51" s="59">
        <f>0</f>
        <v>0</v>
      </c>
      <c r="AL51" s="59">
        <f>0</f>
        <v>0</v>
      </c>
      <c r="AM51" s="59">
        <f>0</f>
        <v>0</v>
      </c>
      <c r="AN51" s="59">
        <f>0</f>
        <v>0</v>
      </c>
      <c r="AO51" s="59">
        <f>0</f>
        <v>0</v>
      </c>
      <c r="AP51" s="59">
        <f>0</f>
        <v>0</v>
      </c>
    </row>
    <row r="52" spans="1:42" ht="50.1" customHeight="1">
      <c r="A52" s="71" t="s">
        <v>806</v>
      </c>
      <c r="B52" s="78">
        <v>42</v>
      </c>
      <c r="C52" s="59">
        <f>0</f>
        <v>0</v>
      </c>
      <c r="D52" s="59">
        <f>0</f>
        <v>0</v>
      </c>
      <c r="E52" s="59">
        <f>0</f>
        <v>0</v>
      </c>
      <c r="F52" s="59">
        <f>0</f>
        <v>0</v>
      </c>
      <c r="G52" s="59">
        <f>0</f>
        <v>0</v>
      </c>
      <c r="H52" s="59">
        <f>0</f>
        <v>0</v>
      </c>
      <c r="I52" s="59">
        <f>0</f>
        <v>0</v>
      </c>
      <c r="J52" s="59">
        <f>0</f>
        <v>0</v>
      </c>
      <c r="K52" s="59">
        <f>0</f>
        <v>0</v>
      </c>
      <c r="L52" s="59">
        <f>0</f>
        <v>0</v>
      </c>
      <c r="M52" s="59">
        <f>0</f>
        <v>0</v>
      </c>
      <c r="N52" s="59">
        <f>0</f>
        <v>0</v>
      </c>
      <c r="O52" s="59">
        <f>0</f>
        <v>0</v>
      </c>
      <c r="P52" s="59">
        <f>0</f>
        <v>0</v>
      </c>
      <c r="Q52" s="59">
        <f>0</f>
        <v>0</v>
      </c>
      <c r="R52" s="59">
        <f>0</f>
        <v>0</v>
      </c>
      <c r="S52" s="59">
        <f>0</f>
        <v>0</v>
      </c>
      <c r="T52" s="59">
        <f>0</f>
        <v>0</v>
      </c>
      <c r="U52" s="59">
        <f>0</f>
        <v>0</v>
      </c>
      <c r="V52" s="59">
        <f>0</f>
        <v>0</v>
      </c>
      <c r="W52" s="59">
        <f>0</f>
        <v>0</v>
      </c>
      <c r="X52" s="59">
        <f>0</f>
        <v>0</v>
      </c>
      <c r="Y52" s="59">
        <f>0</f>
        <v>0</v>
      </c>
      <c r="Z52" s="59">
        <f>0</f>
        <v>0</v>
      </c>
      <c r="AA52" s="59">
        <f>0</f>
        <v>0</v>
      </c>
      <c r="AB52" s="59">
        <f>0</f>
        <v>0</v>
      </c>
      <c r="AC52" s="59">
        <f>0</f>
        <v>0</v>
      </c>
      <c r="AD52" s="59">
        <f>0</f>
        <v>0</v>
      </c>
      <c r="AE52" s="59">
        <f>0</f>
        <v>0</v>
      </c>
      <c r="AF52" s="59">
        <f>0</f>
        <v>0</v>
      </c>
      <c r="AG52" s="59">
        <f>0</f>
        <v>0</v>
      </c>
      <c r="AH52" s="59">
        <f>0</f>
        <v>0</v>
      </c>
      <c r="AI52" s="59">
        <f>0</f>
        <v>0</v>
      </c>
      <c r="AJ52" s="59">
        <f>0</f>
        <v>0</v>
      </c>
      <c r="AK52" s="59">
        <f>0</f>
        <v>0</v>
      </c>
      <c r="AL52" s="59">
        <f>0</f>
        <v>0</v>
      </c>
      <c r="AM52" s="59">
        <f>0</f>
        <v>0</v>
      </c>
      <c r="AN52" s="59">
        <f>0</f>
        <v>0</v>
      </c>
      <c r="AO52" s="59">
        <f>0</f>
        <v>0</v>
      </c>
      <c r="AP52" s="59">
        <f>0</f>
        <v>0</v>
      </c>
    </row>
    <row r="53" spans="1:42" ht="50.1" customHeight="1">
      <c r="A53" s="71" t="s">
        <v>807</v>
      </c>
      <c r="B53" s="78">
        <v>43</v>
      </c>
      <c r="C53" s="59">
        <f>314</f>
        <v>314</v>
      </c>
      <c r="D53" s="59">
        <f>1</f>
        <v>1</v>
      </c>
      <c r="E53" s="59">
        <f>307</f>
        <v>307</v>
      </c>
      <c r="F53" s="59">
        <f>0</f>
        <v>0</v>
      </c>
      <c r="G53" s="59">
        <f>0</f>
        <v>0</v>
      </c>
      <c r="H53" s="59">
        <f>142</f>
        <v>142</v>
      </c>
      <c r="I53" s="59">
        <f>0</f>
        <v>0</v>
      </c>
      <c r="J53" s="59">
        <f>0</f>
        <v>0</v>
      </c>
      <c r="K53" s="59">
        <f>0</f>
        <v>0</v>
      </c>
      <c r="L53" s="59">
        <f>0</f>
        <v>0</v>
      </c>
      <c r="M53" s="59">
        <f>0</f>
        <v>0</v>
      </c>
      <c r="N53" s="59">
        <f>109</f>
        <v>109</v>
      </c>
      <c r="O53" s="59">
        <f>25</f>
        <v>25</v>
      </c>
      <c r="P53" s="59">
        <f>4</f>
        <v>4</v>
      </c>
      <c r="Q53" s="59">
        <f>0</f>
        <v>0</v>
      </c>
      <c r="R53" s="59">
        <f>0</f>
        <v>0</v>
      </c>
      <c r="S53" s="59">
        <f>36</f>
        <v>36</v>
      </c>
      <c r="T53" s="59">
        <f>12</f>
        <v>12</v>
      </c>
      <c r="U53" s="59">
        <f>37</f>
        <v>37</v>
      </c>
      <c r="V53" s="59">
        <f>10</f>
        <v>10</v>
      </c>
      <c r="W53" s="59">
        <f>50</f>
        <v>50</v>
      </c>
      <c r="X53" s="59">
        <f>73</f>
        <v>73</v>
      </c>
      <c r="Y53" s="59">
        <f>5</f>
        <v>5</v>
      </c>
      <c r="Z53" s="59">
        <f>3</f>
        <v>3</v>
      </c>
      <c r="AA53" s="59">
        <f>2</f>
        <v>2</v>
      </c>
      <c r="AB53" s="59">
        <f>31</f>
        <v>31</v>
      </c>
      <c r="AC53" s="59">
        <f>2</f>
        <v>2</v>
      </c>
      <c r="AD53" s="59">
        <f>0</f>
        <v>0</v>
      </c>
      <c r="AE53" s="59">
        <f>13</f>
        <v>13</v>
      </c>
      <c r="AF53" s="59">
        <f>1</f>
        <v>1</v>
      </c>
      <c r="AG53" s="59">
        <f>44</f>
        <v>44</v>
      </c>
      <c r="AH53" s="59">
        <f>0</f>
        <v>0</v>
      </c>
      <c r="AI53" s="59">
        <f>0</f>
        <v>0</v>
      </c>
      <c r="AJ53" s="59">
        <f>30</f>
        <v>30</v>
      </c>
      <c r="AK53" s="59">
        <f>1</f>
        <v>1</v>
      </c>
      <c r="AL53" s="59">
        <f>4</f>
        <v>4</v>
      </c>
      <c r="AM53" s="59">
        <f>1</f>
        <v>1</v>
      </c>
      <c r="AN53" s="59">
        <f>108</f>
        <v>108</v>
      </c>
      <c r="AO53" s="59">
        <f>1</f>
        <v>1</v>
      </c>
      <c r="AP53" s="59">
        <f>0</f>
        <v>0</v>
      </c>
    </row>
    <row r="54" spans="1:42" ht="50.1" customHeight="1">
      <c r="A54" s="71" t="s">
        <v>73</v>
      </c>
      <c r="B54" s="78">
        <v>44</v>
      </c>
      <c r="C54" s="59">
        <f>0</f>
        <v>0</v>
      </c>
      <c r="D54" s="59">
        <f>0</f>
        <v>0</v>
      </c>
      <c r="E54" s="59">
        <f>0</f>
        <v>0</v>
      </c>
      <c r="F54" s="59">
        <f>0</f>
        <v>0</v>
      </c>
      <c r="G54" s="59">
        <f>0</f>
        <v>0</v>
      </c>
      <c r="H54" s="59">
        <f>0</f>
        <v>0</v>
      </c>
      <c r="I54" s="59">
        <f>0</f>
        <v>0</v>
      </c>
      <c r="J54" s="59">
        <f>0</f>
        <v>0</v>
      </c>
      <c r="K54" s="59">
        <f>0</f>
        <v>0</v>
      </c>
      <c r="L54" s="59">
        <f>0</f>
        <v>0</v>
      </c>
      <c r="M54" s="59">
        <f>0</f>
        <v>0</v>
      </c>
      <c r="N54" s="59">
        <f>0</f>
        <v>0</v>
      </c>
      <c r="O54" s="59">
        <f>0</f>
        <v>0</v>
      </c>
      <c r="P54" s="59">
        <f>0</f>
        <v>0</v>
      </c>
      <c r="Q54" s="59">
        <f>0</f>
        <v>0</v>
      </c>
      <c r="R54" s="59">
        <f>0</f>
        <v>0</v>
      </c>
      <c r="S54" s="59">
        <f>0</f>
        <v>0</v>
      </c>
      <c r="T54" s="59">
        <f>0</f>
        <v>0</v>
      </c>
      <c r="U54" s="59">
        <f>0</f>
        <v>0</v>
      </c>
      <c r="V54" s="59">
        <f>0</f>
        <v>0</v>
      </c>
      <c r="W54" s="59">
        <f>0</f>
        <v>0</v>
      </c>
      <c r="X54" s="59">
        <f>0</f>
        <v>0</v>
      </c>
      <c r="Y54" s="59">
        <f>0</f>
        <v>0</v>
      </c>
      <c r="Z54" s="59">
        <f>0</f>
        <v>0</v>
      </c>
      <c r="AA54" s="59">
        <f>0</f>
        <v>0</v>
      </c>
      <c r="AB54" s="59">
        <f>0</f>
        <v>0</v>
      </c>
      <c r="AC54" s="59">
        <f>0</f>
        <v>0</v>
      </c>
      <c r="AD54" s="59">
        <f>0</f>
        <v>0</v>
      </c>
      <c r="AE54" s="59">
        <f>0</f>
        <v>0</v>
      </c>
      <c r="AF54" s="59">
        <f>0</f>
        <v>0</v>
      </c>
      <c r="AG54" s="59">
        <f>0</f>
        <v>0</v>
      </c>
      <c r="AH54" s="59">
        <f>0</f>
        <v>0</v>
      </c>
      <c r="AI54" s="59">
        <f>0</f>
        <v>0</v>
      </c>
      <c r="AJ54" s="59">
        <f>0</f>
        <v>0</v>
      </c>
      <c r="AK54" s="59">
        <f>0</f>
        <v>0</v>
      </c>
      <c r="AL54" s="59">
        <f>0</f>
        <v>0</v>
      </c>
      <c r="AM54" s="59">
        <f>0</f>
        <v>0</v>
      </c>
      <c r="AN54" s="59">
        <f>0</f>
        <v>0</v>
      </c>
      <c r="AO54" s="59">
        <f>0</f>
        <v>0</v>
      </c>
      <c r="AP54" s="59">
        <f>0</f>
        <v>0</v>
      </c>
    </row>
    <row r="55" spans="1:42" ht="50.1" customHeight="1">
      <c r="A55" s="71" t="s">
        <v>74</v>
      </c>
      <c r="B55" s="78">
        <v>45</v>
      </c>
      <c r="C55" s="59">
        <f>0</f>
        <v>0</v>
      </c>
      <c r="D55" s="59">
        <f>0</f>
        <v>0</v>
      </c>
      <c r="E55" s="59">
        <f>0</f>
        <v>0</v>
      </c>
      <c r="F55" s="59">
        <f>0</f>
        <v>0</v>
      </c>
      <c r="G55" s="59">
        <f>0</f>
        <v>0</v>
      </c>
      <c r="H55" s="59">
        <f>0</f>
        <v>0</v>
      </c>
      <c r="I55" s="59">
        <f>0</f>
        <v>0</v>
      </c>
      <c r="J55" s="59">
        <f>0</f>
        <v>0</v>
      </c>
      <c r="K55" s="59">
        <f>0</f>
        <v>0</v>
      </c>
      <c r="L55" s="59">
        <f>0</f>
        <v>0</v>
      </c>
      <c r="M55" s="59">
        <f>0</f>
        <v>0</v>
      </c>
      <c r="N55" s="59">
        <f>0</f>
        <v>0</v>
      </c>
      <c r="O55" s="59">
        <f>0</f>
        <v>0</v>
      </c>
      <c r="P55" s="59">
        <f>0</f>
        <v>0</v>
      </c>
      <c r="Q55" s="59">
        <f>0</f>
        <v>0</v>
      </c>
      <c r="R55" s="59">
        <f>0</f>
        <v>0</v>
      </c>
      <c r="S55" s="59">
        <f>0</f>
        <v>0</v>
      </c>
      <c r="T55" s="59">
        <f>0</f>
        <v>0</v>
      </c>
      <c r="U55" s="59">
        <f>0</f>
        <v>0</v>
      </c>
      <c r="V55" s="59">
        <f>0</f>
        <v>0</v>
      </c>
      <c r="W55" s="59">
        <f>0</f>
        <v>0</v>
      </c>
      <c r="X55" s="59">
        <f>0</f>
        <v>0</v>
      </c>
      <c r="Y55" s="59">
        <f>0</f>
        <v>0</v>
      </c>
      <c r="Z55" s="59">
        <f>0</f>
        <v>0</v>
      </c>
      <c r="AA55" s="59">
        <f>0</f>
        <v>0</v>
      </c>
      <c r="AB55" s="59">
        <f>0</f>
        <v>0</v>
      </c>
      <c r="AC55" s="59">
        <f>0</f>
        <v>0</v>
      </c>
      <c r="AD55" s="59">
        <f>0</f>
        <v>0</v>
      </c>
      <c r="AE55" s="59">
        <f>0</f>
        <v>0</v>
      </c>
      <c r="AF55" s="59">
        <f>0</f>
        <v>0</v>
      </c>
      <c r="AG55" s="59">
        <f>0</f>
        <v>0</v>
      </c>
      <c r="AH55" s="59">
        <f>0</f>
        <v>0</v>
      </c>
      <c r="AI55" s="59">
        <f>0</f>
        <v>0</v>
      </c>
      <c r="AJ55" s="59">
        <f>0</f>
        <v>0</v>
      </c>
      <c r="AK55" s="59">
        <f>0</f>
        <v>0</v>
      </c>
      <c r="AL55" s="59">
        <f>0</f>
        <v>0</v>
      </c>
      <c r="AM55" s="59">
        <f>0</f>
        <v>0</v>
      </c>
      <c r="AN55" s="59">
        <f>0</f>
        <v>0</v>
      </c>
      <c r="AO55" s="59">
        <f>0</f>
        <v>0</v>
      </c>
      <c r="AP55" s="59">
        <f>0</f>
        <v>0</v>
      </c>
    </row>
    <row r="56" spans="1:42" ht="50.1" customHeight="1">
      <c r="A56" s="71" t="s">
        <v>75</v>
      </c>
      <c r="B56" s="78">
        <v>46</v>
      </c>
      <c r="C56" s="59">
        <f>0</f>
        <v>0</v>
      </c>
      <c r="D56" s="59">
        <f>0</f>
        <v>0</v>
      </c>
      <c r="E56" s="59">
        <f>0</f>
        <v>0</v>
      </c>
      <c r="F56" s="59">
        <f>0</f>
        <v>0</v>
      </c>
      <c r="G56" s="59">
        <f>0</f>
        <v>0</v>
      </c>
      <c r="H56" s="59">
        <f>0</f>
        <v>0</v>
      </c>
      <c r="I56" s="59">
        <f>0</f>
        <v>0</v>
      </c>
      <c r="J56" s="59">
        <f>0</f>
        <v>0</v>
      </c>
      <c r="K56" s="59">
        <f>0</f>
        <v>0</v>
      </c>
      <c r="L56" s="59">
        <f>0</f>
        <v>0</v>
      </c>
      <c r="M56" s="59">
        <f>0</f>
        <v>0</v>
      </c>
      <c r="N56" s="59">
        <f>0</f>
        <v>0</v>
      </c>
      <c r="O56" s="59">
        <f>0</f>
        <v>0</v>
      </c>
      <c r="P56" s="59">
        <f>0</f>
        <v>0</v>
      </c>
      <c r="Q56" s="59">
        <f>0</f>
        <v>0</v>
      </c>
      <c r="R56" s="59">
        <f>0</f>
        <v>0</v>
      </c>
      <c r="S56" s="59">
        <f>0</f>
        <v>0</v>
      </c>
      <c r="T56" s="59">
        <f>0</f>
        <v>0</v>
      </c>
      <c r="U56" s="59">
        <f>0</f>
        <v>0</v>
      </c>
      <c r="V56" s="59">
        <f>0</f>
        <v>0</v>
      </c>
      <c r="W56" s="59">
        <f>0</f>
        <v>0</v>
      </c>
      <c r="X56" s="59">
        <f>0</f>
        <v>0</v>
      </c>
      <c r="Y56" s="59">
        <f>0</f>
        <v>0</v>
      </c>
      <c r="Z56" s="59">
        <f>0</f>
        <v>0</v>
      </c>
      <c r="AA56" s="59">
        <f>0</f>
        <v>0</v>
      </c>
      <c r="AB56" s="59">
        <f>0</f>
        <v>0</v>
      </c>
      <c r="AC56" s="59">
        <f>0</f>
        <v>0</v>
      </c>
      <c r="AD56" s="59">
        <f>0</f>
        <v>0</v>
      </c>
      <c r="AE56" s="59">
        <f>0</f>
        <v>0</v>
      </c>
      <c r="AF56" s="59">
        <f>0</f>
        <v>0</v>
      </c>
      <c r="AG56" s="59">
        <f>0</f>
        <v>0</v>
      </c>
      <c r="AH56" s="59">
        <f>0</f>
        <v>0</v>
      </c>
      <c r="AI56" s="59">
        <f>0</f>
        <v>0</v>
      </c>
      <c r="AJ56" s="59">
        <f>0</f>
        <v>0</v>
      </c>
      <c r="AK56" s="59">
        <f>0</f>
        <v>0</v>
      </c>
      <c r="AL56" s="59">
        <f>0</f>
        <v>0</v>
      </c>
      <c r="AM56" s="59">
        <f>0</f>
        <v>0</v>
      </c>
      <c r="AN56" s="59">
        <f>0</f>
        <v>0</v>
      </c>
      <c r="AO56" s="59">
        <f>0</f>
        <v>0</v>
      </c>
      <c r="AP56" s="59">
        <f>0</f>
        <v>0</v>
      </c>
    </row>
    <row r="57" spans="1:42" ht="50.1" customHeight="1">
      <c r="A57" s="71" t="s">
        <v>76</v>
      </c>
      <c r="B57" s="78">
        <v>47</v>
      </c>
      <c r="C57" s="59">
        <f>0</f>
        <v>0</v>
      </c>
      <c r="D57" s="59">
        <f>0</f>
        <v>0</v>
      </c>
      <c r="E57" s="59">
        <f>0</f>
        <v>0</v>
      </c>
      <c r="F57" s="59">
        <f>0</f>
        <v>0</v>
      </c>
      <c r="G57" s="59">
        <f>0</f>
        <v>0</v>
      </c>
      <c r="H57" s="59">
        <f>0</f>
        <v>0</v>
      </c>
      <c r="I57" s="59">
        <f>0</f>
        <v>0</v>
      </c>
      <c r="J57" s="59">
        <f>0</f>
        <v>0</v>
      </c>
      <c r="K57" s="59">
        <f>0</f>
        <v>0</v>
      </c>
      <c r="L57" s="59">
        <f>0</f>
        <v>0</v>
      </c>
      <c r="M57" s="59">
        <f>0</f>
        <v>0</v>
      </c>
      <c r="N57" s="59">
        <f>0</f>
        <v>0</v>
      </c>
      <c r="O57" s="59">
        <f>0</f>
        <v>0</v>
      </c>
      <c r="P57" s="59">
        <f>0</f>
        <v>0</v>
      </c>
      <c r="Q57" s="59">
        <f>0</f>
        <v>0</v>
      </c>
      <c r="R57" s="59">
        <f>0</f>
        <v>0</v>
      </c>
      <c r="S57" s="59">
        <f>0</f>
        <v>0</v>
      </c>
      <c r="T57" s="59">
        <f>0</f>
        <v>0</v>
      </c>
      <c r="U57" s="59">
        <f>0</f>
        <v>0</v>
      </c>
      <c r="V57" s="59">
        <f>0</f>
        <v>0</v>
      </c>
      <c r="W57" s="59">
        <f>0</f>
        <v>0</v>
      </c>
      <c r="X57" s="59">
        <f>0</f>
        <v>0</v>
      </c>
      <c r="Y57" s="59">
        <f>0</f>
        <v>0</v>
      </c>
      <c r="Z57" s="59">
        <f>0</f>
        <v>0</v>
      </c>
      <c r="AA57" s="59">
        <f>0</f>
        <v>0</v>
      </c>
      <c r="AB57" s="59">
        <f>0</f>
        <v>0</v>
      </c>
      <c r="AC57" s="59">
        <f>0</f>
        <v>0</v>
      </c>
      <c r="AD57" s="59">
        <f>0</f>
        <v>0</v>
      </c>
      <c r="AE57" s="59">
        <f>0</f>
        <v>0</v>
      </c>
      <c r="AF57" s="59">
        <f>0</f>
        <v>0</v>
      </c>
      <c r="AG57" s="59">
        <f>0</f>
        <v>0</v>
      </c>
      <c r="AH57" s="59">
        <f>0</f>
        <v>0</v>
      </c>
      <c r="AI57" s="59">
        <f>0</f>
        <v>0</v>
      </c>
      <c r="AJ57" s="59">
        <f>0</f>
        <v>0</v>
      </c>
      <c r="AK57" s="59">
        <f>0</f>
        <v>0</v>
      </c>
      <c r="AL57" s="59">
        <f>0</f>
        <v>0</v>
      </c>
      <c r="AM57" s="59">
        <f>0</f>
        <v>0</v>
      </c>
      <c r="AN57" s="59">
        <f>0</f>
        <v>0</v>
      </c>
      <c r="AO57" s="59">
        <f>0</f>
        <v>0</v>
      </c>
      <c r="AP57" s="59">
        <f>0</f>
        <v>0</v>
      </c>
    </row>
    <row r="58" spans="1:42" ht="50.1" customHeight="1">
      <c r="A58" s="71" t="s">
        <v>77</v>
      </c>
      <c r="B58" s="78">
        <v>48</v>
      </c>
      <c r="C58" s="59">
        <f>0</f>
        <v>0</v>
      </c>
      <c r="D58" s="59">
        <f>0</f>
        <v>0</v>
      </c>
      <c r="E58" s="59">
        <f>0</f>
        <v>0</v>
      </c>
      <c r="F58" s="59">
        <f>0</f>
        <v>0</v>
      </c>
      <c r="G58" s="59">
        <f>0</f>
        <v>0</v>
      </c>
      <c r="H58" s="59">
        <f>0</f>
        <v>0</v>
      </c>
      <c r="I58" s="59">
        <f>0</f>
        <v>0</v>
      </c>
      <c r="J58" s="59">
        <f>0</f>
        <v>0</v>
      </c>
      <c r="K58" s="59">
        <f>0</f>
        <v>0</v>
      </c>
      <c r="L58" s="59">
        <f>0</f>
        <v>0</v>
      </c>
      <c r="M58" s="59">
        <f>0</f>
        <v>0</v>
      </c>
      <c r="N58" s="59">
        <f>0</f>
        <v>0</v>
      </c>
      <c r="O58" s="59">
        <f>0</f>
        <v>0</v>
      </c>
      <c r="P58" s="59">
        <f>0</f>
        <v>0</v>
      </c>
      <c r="Q58" s="59">
        <f>0</f>
        <v>0</v>
      </c>
      <c r="R58" s="59">
        <f>0</f>
        <v>0</v>
      </c>
      <c r="S58" s="59">
        <f>0</f>
        <v>0</v>
      </c>
      <c r="T58" s="59">
        <f>0</f>
        <v>0</v>
      </c>
      <c r="U58" s="59">
        <f>0</f>
        <v>0</v>
      </c>
      <c r="V58" s="59">
        <f>0</f>
        <v>0</v>
      </c>
      <c r="W58" s="59">
        <f>0</f>
        <v>0</v>
      </c>
      <c r="X58" s="59">
        <f>0</f>
        <v>0</v>
      </c>
      <c r="Y58" s="59">
        <f>0</f>
        <v>0</v>
      </c>
      <c r="Z58" s="59">
        <f>0</f>
        <v>0</v>
      </c>
      <c r="AA58" s="59">
        <f>0</f>
        <v>0</v>
      </c>
      <c r="AB58" s="59">
        <f>0</f>
        <v>0</v>
      </c>
      <c r="AC58" s="59">
        <f>0</f>
        <v>0</v>
      </c>
      <c r="AD58" s="59">
        <f>0</f>
        <v>0</v>
      </c>
      <c r="AE58" s="59">
        <f>0</f>
        <v>0</v>
      </c>
      <c r="AF58" s="59">
        <f>0</f>
        <v>0</v>
      </c>
      <c r="AG58" s="59">
        <f>0</f>
        <v>0</v>
      </c>
      <c r="AH58" s="59">
        <f>0</f>
        <v>0</v>
      </c>
      <c r="AI58" s="59">
        <f>0</f>
        <v>0</v>
      </c>
      <c r="AJ58" s="59">
        <f>0</f>
        <v>0</v>
      </c>
      <c r="AK58" s="59">
        <f>0</f>
        <v>0</v>
      </c>
      <c r="AL58" s="59">
        <f>0</f>
        <v>0</v>
      </c>
      <c r="AM58" s="59">
        <f>0</f>
        <v>0</v>
      </c>
      <c r="AN58" s="59">
        <f>0</f>
        <v>0</v>
      </c>
      <c r="AO58" s="59">
        <f>0</f>
        <v>0</v>
      </c>
      <c r="AP58" s="59">
        <f>0</f>
        <v>0</v>
      </c>
    </row>
    <row r="59" spans="1:42" ht="50.1" customHeight="1">
      <c r="A59" s="71" t="s">
        <v>78</v>
      </c>
      <c r="B59" s="78">
        <v>49</v>
      </c>
      <c r="C59" s="59">
        <f>0</f>
        <v>0</v>
      </c>
      <c r="D59" s="59">
        <f>0</f>
        <v>0</v>
      </c>
      <c r="E59" s="59">
        <f>0</f>
        <v>0</v>
      </c>
      <c r="F59" s="59">
        <f>0</f>
        <v>0</v>
      </c>
      <c r="G59" s="59">
        <f>0</f>
        <v>0</v>
      </c>
      <c r="H59" s="59">
        <f>0</f>
        <v>0</v>
      </c>
      <c r="I59" s="59">
        <f>0</f>
        <v>0</v>
      </c>
      <c r="J59" s="59">
        <f>0</f>
        <v>0</v>
      </c>
      <c r="K59" s="59">
        <f>0</f>
        <v>0</v>
      </c>
      <c r="L59" s="59">
        <f>0</f>
        <v>0</v>
      </c>
      <c r="M59" s="59">
        <f>0</f>
        <v>0</v>
      </c>
      <c r="N59" s="59">
        <f>0</f>
        <v>0</v>
      </c>
      <c r="O59" s="59">
        <f>0</f>
        <v>0</v>
      </c>
      <c r="P59" s="59">
        <f>0</f>
        <v>0</v>
      </c>
      <c r="Q59" s="59">
        <f>0</f>
        <v>0</v>
      </c>
      <c r="R59" s="59">
        <f>0</f>
        <v>0</v>
      </c>
      <c r="S59" s="59">
        <f>0</f>
        <v>0</v>
      </c>
      <c r="T59" s="59">
        <f>0</f>
        <v>0</v>
      </c>
      <c r="U59" s="59">
        <f>0</f>
        <v>0</v>
      </c>
      <c r="V59" s="59">
        <f>0</f>
        <v>0</v>
      </c>
      <c r="W59" s="59">
        <f>0</f>
        <v>0</v>
      </c>
      <c r="X59" s="59">
        <f>0</f>
        <v>0</v>
      </c>
      <c r="Y59" s="59">
        <f>0</f>
        <v>0</v>
      </c>
      <c r="Z59" s="59">
        <f>0</f>
        <v>0</v>
      </c>
      <c r="AA59" s="59">
        <f>0</f>
        <v>0</v>
      </c>
      <c r="AB59" s="59">
        <f>0</f>
        <v>0</v>
      </c>
      <c r="AC59" s="59">
        <f>0</f>
        <v>0</v>
      </c>
      <c r="AD59" s="59">
        <f>0</f>
        <v>0</v>
      </c>
      <c r="AE59" s="59">
        <f>0</f>
        <v>0</v>
      </c>
      <c r="AF59" s="59">
        <f>0</f>
        <v>0</v>
      </c>
      <c r="AG59" s="59">
        <f>0</f>
        <v>0</v>
      </c>
      <c r="AH59" s="59">
        <f>0</f>
        <v>0</v>
      </c>
      <c r="AI59" s="59">
        <f>0</f>
        <v>0</v>
      </c>
      <c r="AJ59" s="59">
        <f>0</f>
        <v>0</v>
      </c>
      <c r="AK59" s="59">
        <f>0</f>
        <v>0</v>
      </c>
      <c r="AL59" s="59">
        <f>0</f>
        <v>0</v>
      </c>
      <c r="AM59" s="59">
        <f>0</f>
        <v>0</v>
      </c>
      <c r="AN59" s="59">
        <f>0</f>
        <v>0</v>
      </c>
      <c r="AO59" s="59">
        <f>0</f>
        <v>0</v>
      </c>
      <c r="AP59" s="59">
        <f>0</f>
        <v>0</v>
      </c>
    </row>
    <row r="60" spans="1:42" ht="50.1" customHeight="1">
      <c r="A60" s="71" t="s">
        <v>79</v>
      </c>
      <c r="B60" s="78">
        <v>50</v>
      </c>
      <c r="C60" s="59">
        <f>0</f>
        <v>0</v>
      </c>
      <c r="D60" s="59">
        <f>0</f>
        <v>0</v>
      </c>
      <c r="E60" s="59">
        <f>0</f>
        <v>0</v>
      </c>
      <c r="F60" s="59">
        <f>0</f>
        <v>0</v>
      </c>
      <c r="G60" s="59">
        <f>0</f>
        <v>0</v>
      </c>
      <c r="H60" s="59">
        <f>0</f>
        <v>0</v>
      </c>
      <c r="I60" s="59">
        <f>0</f>
        <v>0</v>
      </c>
      <c r="J60" s="59">
        <f>0</f>
        <v>0</v>
      </c>
      <c r="K60" s="59">
        <f>0</f>
        <v>0</v>
      </c>
      <c r="L60" s="59">
        <f>0</f>
        <v>0</v>
      </c>
      <c r="M60" s="59">
        <f>0</f>
        <v>0</v>
      </c>
      <c r="N60" s="59">
        <f>0</f>
        <v>0</v>
      </c>
      <c r="O60" s="59">
        <f>0</f>
        <v>0</v>
      </c>
      <c r="P60" s="59">
        <f>0</f>
        <v>0</v>
      </c>
      <c r="Q60" s="59">
        <f>0</f>
        <v>0</v>
      </c>
      <c r="R60" s="59">
        <f>0</f>
        <v>0</v>
      </c>
      <c r="S60" s="59">
        <f>0</f>
        <v>0</v>
      </c>
      <c r="T60" s="59">
        <f>0</f>
        <v>0</v>
      </c>
      <c r="U60" s="59">
        <f>0</f>
        <v>0</v>
      </c>
      <c r="V60" s="59">
        <f>0</f>
        <v>0</v>
      </c>
      <c r="W60" s="59">
        <f>0</f>
        <v>0</v>
      </c>
      <c r="X60" s="59">
        <f>0</f>
        <v>0</v>
      </c>
      <c r="Y60" s="59">
        <f>0</f>
        <v>0</v>
      </c>
      <c r="Z60" s="59">
        <f>0</f>
        <v>0</v>
      </c>
      <c r="AA60" s="59">
        <f>0</f>
        <v>0</v>
      </c>
      <c r="AB60" s="59">
        <f>0</f>
        <v>0</v>
      </c>
      <c r="AC60" s="59">
        <f>0</f>
        <v>0</v>
      </c>
      <c r="AD60" s="59">
        <f>0</f>
        <v>0</v>
      </c>
      <c r="AE60" s="59">
        <f>0</f>
        <v>0</v>
      </c>
      <c r="AF60" s="59">
        <f>0</f>
        <v>0</v>
      </c>
      <c r="AG60" s="59">
        <f>0</f>
        <v>0</v>
      </c>
      <c r="AH60" s="59">
        <f>0</f>
        <v>0</v>
      </c>
      <c r="AI60" s="59">
        <f>0</f>
        <v>0</v>
      </c>
      <c r="AJ60" s="59">
        <f>0</f>
        <v>0</v>
      </c>
      <c r="AK60" s="59">
        <f>0</f>
        <v>0</v>
      </c>
      <c r="AL60" s="59">
        <f>0</f>
        <v>0</v>
      </c>
      <c r="AM60" s="59">
        <f>0</f>
        <v>0</v>
      </c>
      <c r="AN60" s="59">
        <f>0</f>
        <v>0</v>
      </c>
      <c r="AO60" s="59">
        <f>0</f>
        <v>0</v>
      </c>
      <c r="AP60" s="59">
        <f>0</f>
        <v>0</v>
      </c>
    </row>
    <row r="61" spans="1:42" ht="50.1" customHeight="1">
      <c r="A61" s="71" t="s">
        <v>80</v>
      </c>
      <c r="B61" s="78">
        <v>51</v>
      </c>
      <c r="C61" s="59">
        <f>0</f>
        <v>0</v>
      </c>
      <c r="D61" s="59">
        <f>0</f>
        <v>0</v>
      </c>
      <c r="E61" s="59">
        <f>0</f>
        <v>0</v>
      </c>
      <c r="F61" s="59">
        <f>0</f>
        <v>0</v>
      </c>
      <c r="G61" s="59">
        <f>0</f>
        <v>0</v>
      </c>
      <c r="H61" s="59">
        <f>0</f>
        <v>0</v>
      </c>
      <c r="I61" s="59">
        <f>0</f>
        <v>0</v>
      </c>
      <c r="J61" s="59">
        <f>0</f>
        <v>0</v>
      </c>
      <c r="K61" s="59">
        <f>0</f>
        <v>0</v>
      </c>
      <c r="L61" s="59">
        <f>0</f>
        <v>0</v>
      </c>
      <c r="M61" s="59">
        <f>0</f>
        <v>0</v>
      </c>
      <c r="N61" s="59">
        <f>0</f>
        <v>0</v>
      </c>
      <c r="O61" s="59">
        <f>0</f>
        <v>0</v>
      </c>
      <c r="P61" s="59">
        <f>0</f>
        <v>0</v>
      </c>
      <c r="Q61" s="59">
        <f>0</f>
        <v>0</v>
      </c>
      <c r="R61" s="59">
        <f>0</f>
        <v>0</v>
      </c>
      <c r="S61" s="59">
        <f>0</f>
        <v>0</v>
      </c>
      <c r="T61" s="59">
        <f>0</f>
        <v>0</v>
      </c>
      <c r="U61" s="59">
        <f>0</f>
        <v>0</v>
      </c>
      <c r="V61" s="59">
        <f>0</f>
        <v>0</v>
      </c>
      <c r="W61" s="59">
        <f>0</f>
        <v>0</v>
      </c>
      <c r="X61" s="59">
        <f>0</f>
        <v>0</v>
      </c>
      <c r="Y61" s="59">
        <f>0</f>
        <v>0</v>
      </c>
      <c r="Z61" s="59">
        <f>0</f>
        <v>0</v>
      </c>
      <c r="AA61" s="59">
        <f>0</f>
        <v>0</v>
      </c>
      <c r="AB61" s="59">
        <f>0</f>
        <v>0</v>
      </c>
      <c r="AC61" s="59">
        <f>0</f>
        <v>0</v>
      </c>
      <c r="AD61" s="59">
        <f>0</f>
        <v>0</v>
      </c>
      <c r="AE61" s="59">
        <f>0</f>
        <v>0</v>
      </c>
      <c r="AF61" s="59">
        <f>0</f>
        <v>0</v>
      </c>
      <c r="AG61" s="59">
        <f>0</f>
        <v>0</v>
      </c>
      <c r="AH61" s="59">
        <f>0</f>
        <v>0</v>
      </c>
      <c r="AI61" s="59">
        <f>0</f>
        <v>0</v>
      </c>
      <c r="AJ61" s="59">
        <f>0</f>
        <v>0</v>
      </c>
      <c r="AK61" s="59">
        <f>0</f>
        <v>0</v>
      </c>
      <c r="AL61" s="59">
        <f>0</f>
        <v>0</v>
      </c>
      <c r="AM61" s="59">
        <f>0</f>
        <v>0</v>
      </c>
      <c r="AN61" s="59">
        <f>0</f>
        <v>0</v>
      </c>
      <c r="AO61" s="59">
        <f>0</f>
        <v>0</v>
      </c>
      <c r="AP61" s="59">
        <f>0</f>
        <v>0</v>
      </c>
    </row>
    <row r="62" spans="1:42" ht="50.1" customHeight="1">
      <c r="A62" s="71" t="s">
        <v>81</v>
      </c>
      <c r="B62" s="78">
        <v>52</v>
      </c>
      <c r="C62" s="59">
        <f>0</f>
        <v>0</v>
      </c>
      <c r="D62" s="59">
        <f>0</f>
        <v>0</v>
      </c>
      <c r="E62" s="59">
        <f>0</f>
        <v>0</v>
      </c>
      <c r="F62" s="59">
        <f>0</f>
        <v>0</v>
      </c>
      <c r="G62" s="59">
        <f>0</f>
        <v>0</v>
      </c>
      <c r="H62" s="59">
        <f>0</f>
        <v>0</v>
      </c>
      <c r="I62" s="59">
        <f>0</f>
        <v>0</v>
      </c>
      <c r="J62" s="59">
        <f>0</f>
        <v>0</v>
      </c>
      <c r="K62" s="59">
        <f>0</f>
        <v>0</v>
      </c>
      <c r="L62" s="59">
        <f>0</f>
        <v>0</v>
      </c>
      <c r="M62" s="59">
        <f>0</f>
        <v>0</v>
      </c>
      <c r="N62" s="59">
        <f>0</f>
        <v>0</v>
      </c>
      <c r="O62" s="59">
        <f>0</f>
        <v>0</v>
      </c>
      <c r="P62" s="59">
        <f>0</f>
        <v>0</v>
      </c>
      <c r="Q62" s="59">
        <f>0</f>
        <v>0</v>
      </c>
      <c r="R62" s="59">
        <f>0</f>
        <v>0</v>
      </c>
      <c r="S62" s="59">
        <f>0</f>
        <v>0</v>
      </c>
      <c r="T62" s="59">
        <f>0</f>
        <v>0</v>
      </c>
      <c r="U62" s="59">
        <f>0</f>
        <v>0</v>
      </c>
      <c r="V62" s="59">
        <f>0</f>
        <v>0</v>
      </c>
      <c r="W62" s="59">
        <f>0</f>
        <v>0</v>
      </c>
      <c r="X62" s="59">
        <f>0</f>
        <v>0</v>
      </c>
      <c r="Y62" s="59">
        <f>0</f>
        <v>0</v>
      </c>
      <c r="Z62" s="59">
        <f>0</f>
        <v>0</v>
      </c>
      <c r="AA62" s="59">
        <f>0</f>
        <v>0</v>
      </c>
      <c r="AB62" s="59">
        <f>0</f>
        <v>0</v>
      </c>
      <c r="AC62" s="59">
        <f>0</f>
        <v>0</v>
      </c>
      <c r="AD62" s="59">
        <f>0</f>
        <v>0</v>
      </c>
      <c r="AE62" s="59">
        <f>0</f>
        <v>0</v>
      </c>
      <c r="AF62" s="59">
        <f>0</f>
        <v>0</v>
      </c>
      <c r="AG62" s="59">
        <f>0</f>
        <v>0</v>
      </c>
      <c r="AH62" s="59">
        <f>0</f>
        <v>0</v>
      </c>
      <c r="AI62" s="59">
        <f>0</f>
        <v>0</v>
      </c>
      <c r="AJ62" s="59">
        <f>0</f>
        <v>0</v>
      </c>
      <c r="AK62" s="59">
        <f>0</f>
        <v>0</v>
      </c>
      <c r="AL62" s="59">
        <f>0</f>
        <v>0</v>
      </c>
      <c r="AM62" s="59">
        <f>0</f>
        <v>0</v>
      </c>
      <c r="AN62" s="59">
        <f>0</f>
        <v>0</v>
      </c>
      <c r="AO62" s="59">
        <f>0</f>
        <v>0</v>
      </c>
      <c r="AP62" s="59">
        <f>0</f>
        <v>0</v>
      </c>
    </row>
    <row r="63" spans="1:42" ht="50.1" customHeight="1">
      <c r="A63" s="71" t="s">
        <v>82</v>
      </c>
      <c r="B63" s="78">
        <v>53</v>
      </c>
      <c r="C63" s="59">
        <f>0</f>
        <v>0</v>
      </c>
      <c r="D63" s="59">
        <f>0</f>
        <v>0</v>
      </c>
      <c r="E63" s="59">
        <f>0</f>
        <v>0</v>
      </c>
      <c r="F63" s="59">
        <f>0</f>
        <v>0</v>
      </c>
      <c r="G63" s="59">
        <f>0</f>
        <v>0</v>
      </c>
      <c r="H63" s="59">
        <f>0</f>
        <v>0</v>
      </c>
      <c r="I63" s="59">
        <f>0</f>
        <v>0</v>
      </c>
      <c r="J63" s="59">
        <f>0</f>
        <v>0</v>
      </c>
      <c r="K63" s="59">
        <f>0</f>
        <v>0</v>
      </c>
      <c r="L63" s="59">
        <f>0</f>
        <v>0</v>
      </c>
      <c r="M63" s="59">
        <f>0</f>
        <v>0</v>
      </c>
      <c r="N63" s="59">
        <f>0</f>
        <v>0</v>
      </c>
      <c r="O63" s="59">
        <f>0</f>
        <v>0</v>
      </c>
      <c r="P63" s="59">
        <f>0</f>
        <v>0</v>
      </c>
      <c r="Q63" s="59">
        <f>0</f>
        <v>0</v>
      </c>
      <c r="R63" s="59">
        <f>0</f>
        <v>0</v>
      </c>
      <c r="S63" s="59">
        <f>0</f>
        <v>0</v>
      </c>
      <c r="T63" s="59">
        <f>0</f>
        <v>0</v>
      </c>
      <c r="U63" s="59">
        <f>0</f>
        <v>0</v>
      </c>
      <c r="V63" s="59">
        <f>0</f>
        <v>0</v>
      </c>
      <c r="W63" s="59">
        <f>0</f>
        <v>0</v>
      </c>
      <c r="X63" s="59">
        <f>0</f>
        <v>0</v>
      </c>
      <c r="Y63" s="59">
        <f>0</f>
        <v>0</v>
      </c>
      <c r="Z63" s="59">
        <f>0</f>
        <v>0</v>
      </c>
      <c r="AA63" s="59">
        <f>0</f>
        <v>0</v>
      </c>
      <c r="AB63" s="59">
        <f>0</f>
        <v>0</v>
      </c>
      <c r="AC63" s="59">
        <f>0</f>
        <v>0</v>
      </c>
      <c r="AD63" s="59">
        <f>0</f>
        <v>0</v>
      </c>
      <c r="AE63" s="59">
        <f>0</f>
        <v>0</v>
      </c>
      <c r="AF63" s="59">
        <f>0</f>
        <v>0</v>
      </c>
      <c r="AG63" s="59">
        <f>0</f>
        <v>0</v>
      </c>
      <c r="AH63" s="59">
        <f>0</f>
        <v>0</v>
      </c>
      <c r="AI63" s="59">
        <f>0</f>
        <v>0</v>
      </c>
      <c r="AJ63" s="59">
        <f>0</f>
        <v>0</v>
      </c>
      <c r="AK63" s="59">
        <f>0</f>
        <v>0</v>
      </c>
      <c r="AL63" s="59">
        <f>0</f>
        <v>0</v>
      </c>
      <c r="AM63" s="59">
        <f>0</f>
        <v>0</v>
      </c>
      <c r="AN63" s="59">
        <f>0</f>
        <v>0</v>
      </c>
      <c r="AO63" s="59">
        <f>0</f>
        <v>0</v>
      </c>
      <c r="AP63" s="59">
        <f>0</f>
        <v>0</v>
      </c>
    </row>
    <row r="64" spans="1:42" ht="50.1" customHeight="1">
      <c r="A64" s="71" t="s">
        <v>808</v>
      </c>
      <c r="B64" s="78">
        <v>54</v>
      </c>
      <c r="C64" s="59">
        <f>0</f>
        <v>0</v>
      </c>
      <c r="D64" s="59">
        <f>0</f>
        <v>0</v>
      </c>
      <c r="E64" s="59">
        <f>0</f>
        <v>0</v>
      </c>
      <c r="F64" s="59">
        <f>0</f>
        <v>0</v>
      </c>
      <c r="G64" s="59">
        <f>0</f>
        <v>0</v>
      </c>
      <c r="H64" s="59">
        <f>0</f>
        <v>0</v>
      </c>
      <c r="I64" s="59">
        <f>0</f>
        <v>0</v>
      </c>
      <c r="J64" s="59">
        <f>0</f>
        <v>0</v>
      </c>
      <c r="K64" s="59">
        <f>0</f>
        <v>0</v>
      </c>
      <c r="L64" s="59">
        <f>0</f>
        <v>0</v>
      </c>
      <c r="M64" s="59">
        <f>0</f>
        <v>0</v>
      </c>
      <c r="N64" s="59">
        <f>0</f>
        <v>0</v>
      </c>
      <c r="O64" s="59">
        <f>0</f>
        <v>0</v>
      </c>
      <c r="P64" s="59">
        <f>0</f>
        <v>0</v>
      </c>
      <c r="Q64" s="59">
        <f>0</f>
        <v>0</v>
      </c>
      <c r="R64" s="59">
        <f>0</f>
        <v>0</v>
      </c>
      <c r="S64" s="59">
        <f>0</f>
        <v>0</v>
      </c>
      <c r="T64" s="59">
        <f>0</f>
        <v>0</v>
      </c>
      <c r="U64" s="59">
        <f>0</f>
        <v>0</v>
      </c>
      <c r="V64" s="59">
        <f>0</f>
        <v>0</v>
      </c>
      <c r="W64" s="59">
        <f>0</f>
        <v>0</v>
      </c>
      <c r="X64" s="59">
        <f>0</f>
        <v>0</v>
      </c>
      <c r="Y64" s="59">
        <f>0</f>
        <v>0</v>
      </c>
      <c r="Z64" s="59">
        <f>0</f>
        <v>0</v>
      </c>
      <c r="AA64" s="59">
        <f>0</f>
        <v>0</v>
      </c>
      <c r="AB64" s="59">
        <f>0</f>
        <v>0</v>
      </c>
      <c r="AC64" s="59">
        <f>0</f>
        <v>0</v>
      </c>
      <c r="AD64" s="59">
        <f>0</f>
        <v>0</v>
      </c>
      <c r="AE64" s="59">
        <f>0</f>
        <v>0</v>
      </c>
      <c r="AF64" s="59">
        <f>0</f>
        <v>0</v>
      </c>
      <c r="AG64" s="59">
        <f>0</f>
        <v>0</v>
      </c>
      <c r="AH64" s="59">
        <f>0</f>
        <v>0</v>
      </c>
      <c r="AI64" s="59">
        <f>0</f>
        <v>0</v>
      </c>
      <c r="AJ64" s="59">
        <f>0</f>
        <v>0</v>
      </c>
      <c r="AK64" s="59">
        <f>0</f>
        <v>0</v>
      </c>
      <c r="AL64" s="59">
        <f>0</f>
        <v>0</v>
      </c>
      <c r="AM64" s="59">
        <f>0</f>
        <v>0</v>
      </c>
      <c r="AN64" s="59">
        <f>0</f>
        <v>0</v>
      </c>
      <c r="AO64" s="59">
        <f>0</f>
        <v>0</v>
      </c>
      <c r="AP64" s="59">
        <f>0</f>
        <v>0</v>
      </c>
    </row>
    <row r="65" spans="1:42" ht="50.1" customHeight="1">
      <c r="A65" s="71" t="s">
        <v>83</v>
      </c>
      <c r="B65" s="78">
        <v>55</v>
      </c>
      <c r="C65" s="59">
        <f>0</f>
        <v>0</v>
      </c>
      <c r="D65" s="59">
        <f>0</f>
        <v>0</v>
      </c>
      <c r="E65" s="59">
        <f>0</f>
        <v>0</v>
      </c>
      <c r="F65" s="59">
        <f>0</f>
        <v>0</v>
      </c>
      <c r="G65" s="59">
        <f>0</f>
        <v>0</v>
      </c>
      <c r="H65" s="59">
        <f>0</f>
        <v>0</v>
      </c>
      <c r="I65" s="59">
        <f>0</f>
        <v>0</v>
      </c>
      <c r="J65" s="59">
        <f>0</f>
        <v>0</v>
      </c>
      <c r="K65" s="59">
        <f>0</f>
        <v>0</v>
      </c>
      <c r="L65" s="59">
        <f>0</f>
        <v>0</v>
      </c>
      <c r="M65" s="59">
        <f>0</f>
        <v>0</v>
      </c>
      <c r="N65" s="59">
        <f>0</f>
        <v>0</v>
      </c>
      <c r="O65" s="59">
        <f>0</f>
        <v>0</v>
      </c>
      <c r="P65" s="59">
        <f>0</f>
        <v>0</v>
      </c>
      <c r="Q65" s="59">
        <f>0</f>
        <v>0</v>
      </c>
      <c r="R65" s="59">
        <f>0</f>
        <v>0</v>
      </c>
      <c r="S65" s="59">
        <f>0</f>
        <v>0</v>
      </c>
      <c r="T65" s="59">
        <f>0</f>
        <v>0</v>
      </c>
      <c r="U65" s="59">
        <f>0</f>
        <v>0</v>
      </c>
      <c r="V65" s="59">
        <f>0</f>
        <v>0</v>
      </c>
      <c r="W65" s="59">
        <f>0</f>
        <v>0</v>
      </c>
      <c r="X65" s="59">
        <f>0</f>
        <v>0</v>
      </c>
      <c r="Y65" s="59">
        <f>0</f>
        <v>0</v>
      </c>
      <c r="Z65" s="59">
        <f>0</f>
        <v>0</v>
      </c>
      <c r="AA65" s="59">
        <f>0</f>
        <v>0</v>
      </c>
      <c r="AB65" s="59">
        <f>0</f>
        <v>0</v>
      </c>
      <c r="AC65" s="59">
        <f>0</f>
        <v>0</v>
      </c>
      <c r="AD65" s="59">
        <f>0</f>
        <v>0</v>
      </c>
      <c r="AE65" s="59">
        <f>0</f>
        <v>0</v>
      </c>
      <c r="AF65" s="59">
        <f>0</f>
        <v>0</v>
      </c>
      <c r="AG65" s="59">
        <f>0</f>
        <v>0</v>
      </c>
      <c r="AH65" s="59">
        <f>0</f>
        <v>0</v>
      </c>
      <c r="AI65" s="59">
        <f>0</f>
        <v>0</v>
      </c>
      <c r="AJ65" s="59">
        <f>0</f>
        <v>0</v>
      </c>
      <c r="AK65" s="59">
        <f>0</f>
        <v>0</v>
      </c>
      <c r="AL65" s="59">
        <f>0</f>
        <v>0</v>
      </c>
      <c r="AM65" s="59">
        <f>0</f>
        <v>0</v>
      </c>
      <c r="AN65" s="59">
        <f>0</f>
        <v>0</v>
      </c>
      <c r="AO65" s="59">
        <f>0</f>
        <v>0</v>
      </c>
      <c r="AP65" s="59">
        <f>0</f>
        <v>0</v>
      </c>
    </row>
    <row r="66" spans="1:42" ht="50.1" customHeight="1">
      <c r="A66" s="71" t="s">
        <v>84</v>
      </c>
      <c r="B66" s="78">
        <v>56</v>
      </c>
      <c r="C66" s="59">
        <f>0</f>
        <v>0</v>
      </c>
      <c r="D66" s="59">
        <f>0</f>
        <v>0</v>
      </c>
      <c r="E66" s="59">
        <f>0</f>
        <v>0</v>
      </c>
      <c r="F66" s="59">
        <f>0</f>
        <v>0</v>
      </c>
      <c r="G66" s="59">
        <f>0</f>
        <v>0</v>
      </c>
      <c r="H66" s="59">
        <f>0</f>
        <v>0</v>
      </c>
      <c r="I66" s="59">
        <f>0</f>
        <v>0</v>
      </c>
      <c r="J66" s="59">
        <f>0</f>
        <v>0</v>
      </c>
      <c r="K66" s="59">
        <f>0</f>
        <v>0</v>
      </c>
      <c r="L66" s="59">
        <f>0</f>
        <v>0</v>
      </c>
      <c r="M66" s="59">
        <f>0</f>
        <v>0</v>
      </c>
      <c r="N66" s="59">
        <f>0</f>
        <v>0</v>
      </c>
      <c r="O66" s="59">
        <f>0</f>
        <v>0</v>
      </c>
      <c r="P66" s="59">
        <f>0</f>
        <v>0</v>
      </c>
      <c r="Q66" s="59">
        <f>0</f>
        <v>0</v>
      </c>
      <c r="R66" s="59">
        <f>0</f>
        <v>0</v>
      </c>
      <c r="S66" s="59">
        <f>0</f>
        <v>0</v>
      </c>
      <c r="T66" s="59">
        <f>0</f>
        <v>0</v>
      </c>
      <c r="U66" s="59">
        <f>0</f>
        <v>0</v>
      </c>
      <c r="V66" s="59">
        <f>0</f>
        <v>0</v>
      </c>
      <c r="W66" s="59">
        <f>0</f>
        <v>0</v>
      </c>
      <c r="X66" s="59">
        <f>0</f>
        <v>0</v>
      </c>
      <c r="Y66" s="59">
        <f>0</f>
        <v>0</v>
      </c>
      <c r="Z66" s="59">
        <f>0</f>
        <v>0</v>
      </c>
      <c r="AA66" s="59">
        <f>0</f>
        <v>0</v>
      </c>
      <c r="AB66" s="59">
        <f>0</f>
        <v>0</v>
      </c>
      <c r="AC66" s="59">
        <f>0</f>
        <v>0</v>
      </c>
      <c r="AD66" s="59">
        <f>0</f>
        <v>0</v>
      </c>
      <c r="AE66" s="59">
        <f>0</f>
        <v>0</v>
      </c>
      <c r="AF66" s="59">
        <f>0</f>
        <v>0</v>
      </c>
      <c r="AG66" s="59">
        <f>0</f>
        <v>0</v>
      </c>
      <c r="AH66" s="59">
        <f>0</f>
        <v>0</v>
      </c>
      <c r="AI66" s="59">
        <f>0</f>
        <v>0</v>
      </c>
      <c r="AJ66" s="59">
        <f>0</f>
        <v>0</v>
      </c>
      <c r="AK66" s="59">
        <f>0</f>
        <v>0</v>
      </c>
      <c r="AL66" s="59">
        <f>0</f>
        <v>0</v>
      </c>
      <c r="AM66" s="59">
        <f>0</f>
        <v>0</v>
      </c>
      <c r="AN66" s="59">
        <f>0</f>
        <v>0</v>
      </c>
      <c r="AO66" s="59">
        <f>0</f>
        <v>0</v>
      </c>
      <c r="AP66" s="59">
        <f>0</f>
        <v>0</v>
      </c>
    </row>
    <row r="67" spans="1:42" ht="50.1" customHeight="1">
      <c r="A67" s="71" t="s">
        <v>85</v>
      </c>
      <c r="B67" s="78">
        <v>57</v>
      </c>
      <c r="C67" s="59">
        <f>0</f>
        <v>0</v>
      </c>
      <c r="D67" s="59">
        <f>0</f>
        <v>0</v>
      </c>
      <c r="E67" s="59">
        <f>0</f>
        <v>0</v>
      </c>
      <c r="F67" s="59">
        <f>0</f>
        <v>0</v>
      </c>
      <c r="G67" s="59">
        <f>0</f>
        <v>0</v>
      </c>
      <c r="H67" s="59">
        <f>0</f>
        <v>0</v>
      </c>
      <c r="I67" s="59">
        <f>0</f>
        <v>0</v>
      </c>
      <c r="J67" s="59">
        <f>0</f>
        <v>0</v>
      </c>
      <c r="K67" s="59">
        <f>0</f>
        <v>0</v>
      </c>
      <c r="L67" s="59">
        <f>0</f>
        <v>0</v>
      </c>
      <c r="M67" s="59">
        <f>0</f>
        <v>0</v>
      </c>
      <c r="N67" s="59">
        <f>0</f>
        <v>0</v>
      </c>
      <c r="O67" s="59">
        <f>0</f>
        <v>0</v>
      </c>
      <c r="P67" s="59">
        <f>0</f>
        <v>0</v>
      </c>
      <c r="Q67" s="59">
        <f>0</f>
        <v>0</v>
      </c>
      <c r="R67" s="59">
        <f>0</f>
        <v>0</v>
      </c>
      <c r="S67" s="59">
        <f>0</f>
        <v>0</v>
      </c>
      <c r="T67" s="59">
        <f>0</f>
        <v>0</v>
      </c>
      <c r="U67" s="59">
        <f>0</f>
        <v>0</v>
      </c>
      <c r="V67" s="59">
        <f>0</f>
        <v>0</v>
      </c>
      <c r="W67" s="59">
        <f>0</f>
        <v>0</v>
      </c>
      <c r="X67" s="59">
        <f>0</f>
        <v>0</v>
      </c>
      <c r="Y67" s="59">
        <f>0</f>
        <v>0</v>
      </c>
      <c r="Z67" s="59">
        <f>0</f>
        <v>0</v>
      </c>
      <c r="AA67" s="59">
        <f>0</f>
        <v>0</v>
      </c>
      <c r="AB67" s="59">
        <f>0</f>
        <v>0</v>
      </c>
      <c r="AC67" s="59">
        <f>0</f>
        <v>0</v>
      </c>
      <c r="AD67" s="59">
        <f>0</f>
        <v>0</v>
      </c>
      <c r="AE67" s="59">
        <f>0</f>
        <v>0</v>
      </c>
      <c r="AF67" s="59">
        <f>0</f>
        <v>0</v>
      </c>
      <c r="AG67" s="59">
        <f>0</f>
        <v>0</v>
      </c>
      <c r="AH67" s="59">
        <f>0</f>
        <v>0</v>
      </c>
      <c r="AI67" s="59">
        <f>0</f>
        <v>0</v>
      </c>
      <c r="AJ67" s="59">
        <f>0</f>
        <v>0</v>
      </c>
      <c r="AK67" s="59">
        <f>0</f>
        <v>0</v>
      </c>
      <c r="AL67" s="59">
        <f>0</f>
        <v>0</v>
      </c>
      <c r="AM67" s="59">
        <f>0</f>
        <v>0</v>
      </c>
      <c r="AN67" s="59">
        <f>0</f>
        <v>0</v>
      </c>
      <c r="AO67" s="59">
        <f>0</f>
        <v>0</v>
      </c>
      <c r="AP67" s="59">
        <f>0</f>
        <v>0</v>
      </c>
    </row>
    <row r="68" spans="1:42" ht="50.1" customHeight="1">
      <c r="A68" s="71" t="s">
        <v>955</v>
      </c>
      <c r="B68" s="78">
        <v>58</v>
      </c>
      <c r="C68" s="59">
        <f>0</f>
        <v>0</v>
      </c>
      <c r="D68" s="59">
        <f>0</f>
        <v>0</v>
      </c>
      <c r="E68" s="59">
        <f>0</f>
        <v>0</v>
      </c>
      <c r="F68" s="59">
        <f>0</f>
        <v>0</v>
      </c>
      <c r="G68" s="59">
        <f>0</f>
        <v>0</v>
      </c>
      <c r="H68" s="59">
        <f>0</f>
        <v>0</v>
      </c>
      <c r="I68" s="59">
        <f>0</f>
        <v>0</v>
      </c>
      <c r="J68" s="59">
        <f>0</f>
        <v>0</v>
      </c>
      <c r="K68" s="59">
        <f>0</f>
        <v>0</v>
      </c>
      <c r="L68" s="59">
        <f>0</f>
        <v>0</v>
      </c>
      <c r="M68" s="59">
        <f>0</f>
        <v>0</v>
      </c>
      <c r="N68" s="59">
        <f>0</f>
        <v>0</v>
      </c>
      <c r="O68" s="59">
        <f>0</f>
        <v>0</v>
      </c>
      <c r="P68" s="59">
        <f>0</f>
        <v>0</v>
      </c>
      <c r="Q68" s="59">
        <f>0</f>
        <v>0</v>
      </c>
      <c r="R68" s="59">
        <f>0</f>
        <v>0</v>
      </c>
      <c r="S68" s="59">
        <f>0</f>
        <v>0</v>
      </c>
      <c r="T68" s="59">
        <f>0</f>
        <v>0</v>
      </c>
      <c r="U68" s="59">
        <f>0</f>
        <v>0</v>
      </c>
      <c r="V68" s="59">
        <f>0</f>
        <v>0</v>
      </c>
      <c r="W68" s="59">
        <f>0</f>
        <v>0</v>
      </c>
      <c r="X68" s="59">
        <f>0</f>
        <v>0</v>
      </c>
      <c r="Y68" s="59">
        <f>0</f>
        <v>0</v>
      </c>
      <c r="Z68" s="59">
        <f>0</f>
        <v>0</v>
      </c>
      <c r="AA68" s="59">
        <f>0</f>
        <v>0</v>
      </c>
      <c r="AB68" s="59">
        <f>0</f>
        <v>0</v>
      </c>
      <c r="AC68" s="59">
        <f>0</f>
        <v>0</v>
      </c>
      <c r="AD68" s="59">
        <f>0</f>
        <v>0</v>
      </c>
      <c r="AE68" s="59">
        <f>0</f>
        <v>0</v>
      </c>
      <c r="AF68" s="59">
        <f>0</f>
        <v>0</v>
      </c>
      <c r="AG68" s="59">
        <f>0</f>
        <v>0</v>
      </c>
      <c r="AH68" s="59">
        <f>0</f>
        <v>0</v>
      </c>
      <c r="AI68" s="59">
        <f>0</f>
        <v>0</v>
      </c>
      <c r="AJ68" s="59">
        <f>0</f>
        <v>0</v>
      </c>
      <c r="AK68" s="59">
        <f>0</f>
        <v>0</v>
      </c>
      <c r="AL68" s="59">
        <f>0</f>
        <v>0</v>
      </c>
      <c r="AM68" s="59">
        <f>0</f>
        <v>0</v>
      </c>
      <c r="AN68" s="59">
        <f>0</f>
        <v>0</v>
      </c>
      <c r="AO68" s="59">
        <f>0</f>
        <v>0</v>
      </c>
      <c r="AP68" s="59">
        <f>0</f>
        <v>0</v>
      </c>
    </row>
    <row r="69" spans="1:42" ht="50.1" customHeight="1">
      <c r="A69" s="71" t="s">
        <v>956</v>
      </c>
      <c r="B69" s="78">
        <v>59</v>
      </c>
      <c r="C69" s="59">
        <f>0</f>
        <v>0</v>
      </c>
      <c r="D69" s="59">
        <f>0</f>
        <v>0</v>
      </c>
      <c r="E69" s="59">
        <f>0</f>
        <v>0</v>
      </c>
      <c r="F69" s="59">
        <f>0</f>
        <v>0</v>
      </c>
      <c r="G69" s="59">
        <f>0</f>
        <v>0</v>
      </c>
      <c r="H69" s="59">
        <f>0</f>
        <v>0</v>
      </c>
      <c r="I69" s="59">
        <f>0</f>
        <v>0</v>
      </c>
      <c r="J69" s="59">
        <f>0</f>
        <v>0</v>
      </c>
      <c r="K69" s="59">
        <f>0</f>
        <v>0</v>
      </c>
      <c r="L69" s="59">
        <f>0</f>
        <v>0</v>
      </c>
      <c r="M69" s="59">
        <f>0</f>
        <v>0</v>
      </c>
      <c r="N69" s="59">
        <f>0</f>
        <v>0</v>
      </c>
      <c r="O69" s="59">
        <f>0</f>
        <v>0</v>
      </c>
      <c r="P69" s="59">
        <f>0</f>
        <v>0</v>
      </c>
      <c r="Q69" s="59">
        <f>0</f>
        <v>0</v>
      </c>
      <c r="R69" s="59">
        <f>0</f>
        <v>0</v>
      </c>
      <c r="S69" s="59">
        <f>0</f>
        <v>0</v>
      </c>
      <c r="T69" s="59">
        <f>0</f>
        <v>0</v>
      </c>
      <c r="U69" s="59">
        <f>0</f>
        <v>0</v>
      </c>
      <c r="V69" s="59">
        <f>0</f>
        <v>0</v>
      </c>
      <c r="W69" s="59">
        <f>0</f>
        <v>0</v>
      </c>
      <c r="X69" s="59">
        <f>0</f>
        <v>0</v>
      </c>
      <c r="Y69" s="59">
        <f>0</f>
        <v>0</v>
      </c>
      <c r="Z69" s="59">
        <f>0</f>
        <v>0</v>
      </c>
      <c r="AA69" s="59">
        <f>0</f>
        <v>0</v>
      </c>
      <c r="AB69" s="59">
        <f>0</f>
        <v>0</v>
      </c>
      <c r="AC69" s="59">
        <f>0</f>
        <v>0</v>
      </c>
      <c r="AD69" s="59">
        <f>0</f>
        <v>0</v>
      </c>
      <c r="AE69" s="59">
        <f>0</f>
        <v>0</v>
      </c>
      <c r="AF69" s="59">
        <f>0</f>
        <v>0</v>
      </c>
      <c r="AG69" s="59">
        <f>0</f>
        <v>0</v>
      </c>
      <c r="AH69" s="59">
        <f>0</f>
        <v>0</v>
      </c>
      <c r="AI69" s="59">
        <f>0</f>
        <v>0</v>
      </c>
      <c r="AJ69" s="59">
        <f>0</f>
        <v>0</v>
      </c>
      <c r="AK69" s="59">
        <f>0</f>
        <v>0</v>
      </c>
      <c r="AL69" s="59">
        <f>0</f>
        <v>0</v>
      </c>
      <c r="AM69" s="59">
        <f>0</f>
        <v>0</v>
      </c>
      <c r="AN69" s="59">
        <f>0</f>
        <v>0</v>
      </c>
      <c r="AO69" s="59">
        <f>0</f>
        <v>0</v>
      </c>
      <c r="AP69" s="59">
        <f>0</f>
        <v>0</v>
      </c>
    </row>
    <row r="70" spans="1:42" ht="50.1" customHeight="1">
      <c r="A70" s="71">
        <v>125</v>
      </c>
      <c r="B70" s="78">
        <v>60</v>
      </c>
      <c r="C70" s="59">
        <f>3</f>
        <v>3</v>
      </c>
      <c r="D70" s="59">
        <f>0</f>
        <v>0</v>
      </c>
      <c r="E70" s="59">
        <f>3</f>
        <v>3</v>
      </c>
      <c r="F70" s="59">
        <f>0</f>
        <v>0</v>
      </c>
      <c r="G70" s="59">
        <f>0</f>
        <v>0</v>
      </c>
      <c r="H70" s="59">
        <f>0</f>
        <v>0</v>
      </c>
      <c r="I70" s="59">
        <f>0</f>
        <v>0</v>
      </c>
      <c r="J70" s="59">
        <f>0</f>
        <v>0</v>
      </c>
      <c r="K70" s="59">
        <f>0</f>
        <v>0</v>
      </c>
      <c r="L70" s="59">
        <f>0</f>
        <v>0</v>
      </c>
      <c r="M70" s="59">
        <f>0</f>
        <v>0</v>
      </c>
      <c r="N70" s="59">
        <f>0</f>
        <v>0</v>
      </c>
      <c r="O70" s="59">
        <f>0</f>
        <v>0</v>
      </c>
      <c r="P70" s="59">
        <f>0</f>
        <v>0</v>
      </c>
      <c r="Q70" s="59">
        <f>0</f>
        <v>0</v>
      </c>
      <c r="R70" s="59">
        <f>0</f>
        <v>0</v>
      </c>
      <c r="S70" s="59">
        <f>0</f>
        <v>0</v>
      </c>
      <c r="T70" s="59">
        <f>0</f>
        <v>0</v>
      </c>
      <c r="U70" s="59">
        <f>0</f>
        <v>0</v>
      </c>
      <c r="V70" s="59">
        <f>0</f>
        <v>0</v>
      </c>
      <c r="W70" s="59">
        <f>0</f>
        <v>0</v>
      </c>
      <c r="X70" s="59">
        <f>0</f>
        <v>0</v>
      </c>
      <c r="Y70" s="59">
        <f>0</f>
        <v>0</v>
      </c>
      <c r="Z70" s="59">
        <f>0</f>
        <v>0</v>
      </c>
      <c r="AA70" s="59">
        <f>0</f>
        <v>0</v>
      </c>
      <c r="AB70" s="59">
        <f>0</f>
        <v>0</v>
      </c>
      <c r="AC70" s="59">
        <f>0</f>
        <v>0</v>
      </c>
      <c r="AD70" s="59">
        <f>0</f>
        <v>0</v>
      </c>
      <c r="AE70" s="59">
        <f>0</f>
        <v>0</v>
      </c>
      <c r="AF70" s="59">
        <f>0</f>
        <v>0</v>
      </c>
      <c r="AG70" s="59">
        <f>0</f>
        <v>0</v>
      </c>
      <c r="AH70" s="59">
        <f>0</f>
        <v>0</v>
      </c>
      <c r="AI70" s="59">
        <f>0</f>
        <v>0</v>
      </c>
      <c r="AJ70" s="59">
        <f>0</f>
        <v>0</v>
      </c>
      <c r="AK70" s="59">
        <f>0</f>
        <v>0</v>
      </c>
      <c r="AL70" s="59">
        <f>0</f>
        <v>0</v>
      </c>
      <c r="AM70" s="59">
        <f>0</f>
        <v>0</v>
      </c>
      <c r="AN70" s="59">
        <f>0</f>
        <v>0</v>
      </c>
      <c r="AO70" s="59">
        <f>0</f>
        <v>0</v>
      </c>
      <c r="AP70" s="59">
        <f>0</f>
        <v>0</v>
      </c>
    </row>
    <row r="71" spans="1:42" ht="50.1" customHeight="1">
      <c r="A71" s="71" t="s">
        <v>86</v>
      </c>
      <c r="B71" s="78">
        <v>61</v>
      </c>
      <c r="C71" s="59">
        <f>0</f>
        <v>0</v>
      </c>
      <c r="D71" s="59">
        <f>0</f>
        <v>0</v>
      </c>
      <c r="E71" s="59">
        <f>0</f>
        <v>0</v>
      </c>
      <c r="F71" s="59">
        <f>0</f>
        <v>0</v>
      </c>
      <c r="G71" s="59">
        <f>0</f>
        <v>0</v>
      </c>
      <c r="H71" s="59">
        <f>0</f>
        <v>0</v>
      </c>
      <c r="I71" s="59">
        <f>0</f>
        <v>0</v>
      </c>
      <c r="J71" s="59">
        <f>0</f>
        <v>0</v>
      </c>
      <c r="K71" s="59">
        <f>0</f>
        <v>0</v>
      </c>
      <c r="L71" s="59">
        <f>0</f>
        <v>0</v>
      </c>
      <c r="M71" s="59">
        <f>0</f>
        <v>0</v>
      </c>
      <c r="N71" s="59">
        <f>0</f>
        <v>0</v>
      </c>
      <c r="O71" s="59">
        <f>0</f>
        <v>0</v>
      </c>
      <c r="P71" s="59">
        <f>0</f>
        <v>0</v>
      </c>
      <c r="Q71" s="59">
        <f>0</f>
        <v>0</v>
      </c>
      <c r="R71" s="59">
        <f>0</f>
        <v>0</v>
      </c>
      <c r="S71" s="59">
        <f>0</f>
        <v>0</v>
      </c>
      <c r="T71" s="59">
        <f>0</f>
        <v>0</v>
      </c>
      <c r="U71" s="59">
        <f>0</f>
        <v>0</v>
      </c>
      <c r="V71" s="59">
        <f>0</f>
        <v>0</v>
      </c>
      <c r="W71" s="59">
        <f>0</f>
        <v>0</v>
      </c>
      <c r="X71" s="59">
        <f>0</f>
        <v>0</v>
      </c>
      <c r="Y71" s="59">
        <f>0</f>
        <v>0</v>
      </c>
      <c r="Z71" s="59">
        <f>0</f>
        <v>0</v>
      </c>
      <c r="AA71" s="59">
        <f>0</f>
        <v>0</v>
      </c>
      <c r="AB71" s="59">
        <f>0</f>
        <v>0</v>
      </c>
      <c r="AC71" s="59">
        <f>0</f>
        <v>0</v>
      </c>
      <c r="AD71" s="59">
        <f>0</f>
        <v>0</v>
      </c>
      <c r="AE71" s="59">
        <f>0</f>
        <v>0</v>
      </c>
      <c r="AF71" s="59">
        <f>0</f>
        <v>0</v>
      </c>
      <c r="AG71" s="59">
        <f>0</f>
        <v>0</v>
      </c>
      <c r="AH71" s="59">
        <f>0</f>
        <v>0</v>
      </c>
      <c r="AI71" s="59">
        <f>0</f>
        <v>0</v>
      </c>
      <c r="AJ71" s="59">
        <f>0</f>
        <v>0</v>
      </c>
      <c r="AK71" s="59">
        <f>0</f>
        <v>0</v>
      </c>
      <c r="AL71" s="59">
        <f>0</f>
        <v>0</v>
      </c>
      <c r="AM71" s="59">
        <f>0</f>
        <v>0</v>
      </c>
      <c r="AN71" s="59">
        <f>0</f>
        <v>0</v>
      </c>
      <c r="AO71" s="59">
        <f>0</f>
        <v>0</v>
      </c>
      <c r="AP71" s="59">
        <f>0</f>
        <v>0</v>
      </c>
    </row>
    <row r="72" spans="1:42" ht="50.1" customHeight="1">
      <c r="A72" s="71" t="s">
        <v>87</v>
      </c>
      <c r="B72" s="78">
        <v>62</v>
      </c>
      <c r="C72" s="59">
        <f>0</f>
        <v>0</v>
      </c>
      <c r="D72" s="59">
        <f>0</f>
        <v>0</v>
      </c>
      <c r="E72" s="59">
        <f>0</f>
        <v>0</v>
      </c>
      <c r="F72" s="59">
        <f>0</f>
        <v>0</v>
      </c>
      <c r="G72" s="59">
        <f>0</f>
        <v>0</v>
      </c>
      <c r="H72" s="59">
        <f>0</f>
        <v>0</v>
      </c>
      <c r="I72" s="59">
        <f>0</f>
        <v>0</v>
      </c>
      <c r="J72" s="59">
        <f>0</f>
        <v>0</v>
      </c>
      <c r="K72" s="59">
        <f>0</f>
        <v>0</v>
      </c>
      <c r="L72" s="59">
        <f>0</f>
        <v>0</v>
      </c>
      <c r="M72" s="59">
        <f>0</f>
        <v>0</v>
      </c>
      <c r="N72" s="59">
        <f>0</f>
        <v>0</v>
      </c>
      <c r="O72" s="59">
        <f>0</f>
        <v>0</v>
      </c>
      <c r="P72" s="59">
        <f>0</f>
        <v>0</v>
      </c>
      <c r="Q72" s="59">
        <f>0</f>
        <v>0</v>
      </c>
      <c r="R72" s="59">
        <f>0</f>
        <v>0</v>
      </c>
      <c r="S72" s="59">
        <f>0</f>
        <v>0</v>
      </c>
      <c r="T72" s="59">
        <f>0</f>
        <v>0</v>
      </c>
      <c r="U72" s="59">
        <f>0</f>
        <v>0</v>
      </c>
      <c r="V72" s="59">
        <f>0</f>
        <v>0</v>
      </c>
      <c r="W72" s="59">
        <f>0</f>
        <v>0</v>
      </c>
      <c r="X72" s="59">
        <f>0</f>
        <v>0</v>
      </c>
      <c r="Y72" s="59">
        <f>0</f>
        <v>0</v>
      </c>
      <c r="Z72" s="59">
        <f>0</f>
        <v>0</v>
      </c>
      <c r="AA72" s="59">
        <f>0</f>
        <v>0</v>
      </c>
      <c r="AB72" s="59">
        <f>0</f>
        <v>0</v>
      </c>
      <c r="AC72" s="59">
        <f>0</f>
        <v>0</v>
      </c>
      <c r="AD72" s="59">
        <f>0</f>
        <v>0</v>
      </c>
      <c r="AE72" s="59">
        <f>0</f>
        <v>0</v>
      </c>
      <c r="AF72" s="59">
        <f>0</f>
        <v>0</v>
      </c>
      <c r="AG72" s="59">
        <f>0</f>
        <v>0</v>
      </c>
      <c r="AH72" s="59">
        <f>0</f>
        <v>0</v>
      </c>
      <c r="AI72" s="59">
        <f>0</f>
        <v>0</v>
      </c>
      <c r="AJ72" s="59">
        <f>0</f>
        <v>0</v>
      </c>
      <c r="AK72" s="59">
        <f>0</f>
        <v>0</v>
      </c>
      <c r="AL72" s="59">
        <f>0</f>
        <v>0</v>
      </c>
      <c r="AM72" s="59">
        <f>0</f>
        <v>0</v>
      </c>
      <c r="AN72" s="59">
        <f>0</f>
        <v>0</v>
      </c>
      <c r="AO72" s="59">
        <f>0</f>
        <v>0</v>
      </c>
      <c r="AP72" s="59">
        <f>0</f>
        <v>0</v>
      </c>
    </row>
    <row r="73" spans="1:42" ht="50.1" customHeight="1">
      <c r="A73" s="71" t="s">
        <v>88</v>
      </c>
      <c r="B73" s="78">
        <v>63</v>
      </c>
      <c r="C73" s="59">
        <f>0</f>
        <v>0</v>
      </c>
      <c r="D73" s="59">
        <f>0</f>
        <v>0</v>
      </c>
      <c r="E73" s="59">
        <f>0</f>
        <v>0</v>
      </c>
      <c r="F73" s="59">
        <f>0</f>
        <v>0</v>
      </c>
      <c r="G73" s="59">
        <f>0</f>
        <v>0</v>
      </c>
      <c r="H73" s="59">
        <f>0</f>
        <v>0</v>
      </c>
      <c r="I73" s="59">
        <f>0</f>
        <v>0</v>
      </c>
      <c r="J73" s="59">
        <f>0</f>
        <v>0</v>
      </c>
      <c r="K73" s="59">
        <f>0</f>
        <v>0</v>
      </c>
      <c r="L73" s="59">
        <f>0</f>
        <v>0</v>
      </c>
      <c r="M73" s="59">
        <f>0</f>
        <v>0</v>
      </c>
      <c r="N73" s="59">
        <f>0</f>
        <v>0</v>
      </c>
      <c r="O73" s="59">
        <f>0</f>
        <v>0</v>
      </c>
      <c r="P73" s="59">
        <f>0</f>
        <v>0</v>
      </c>
      <c r="Q73" s="59">
        <f>0</f>
        <v>0</v>
      </c>
      <c r="R73" s="59">
        <f>0</f>
        <v>0</v>
      </c>
      <c r="S73" s="59">
        <f>0</f>
        <v>0</v>
      </c>
      <c r="T73" s="59">
        <f>0</f>
        <v>0</v>
      </c>
      <c r="U73" s="59">
        <f>0</f>
        <v>0</v>
      </c>
      <c r="V73" s="59">
        <f>0</f>
        <v>0</v>
      </c>
      <c r="W73" s="59">
        <f>0</f>
        <v>0</v>
      </c>
      <c r="X73" s="59">
        <f>0</f>
        <v>0</v>
      </c>
      <c r="Y73" s="59">
        <f>0</f>
        <v>0</v>
      </c>
      <c r="Z73" s="59">
        <f>0</f>
        <v>0</v>
      </c>
      <c r="AA73" s="59">
        <f>0</f>
        <v>0</v>
      </c>
      <c r="AB73" s="59">
        <f>0</f>
        <v>0</v>
      </c>
      <c r="AC73" s="59">
        <f>0</f>
        <v>0</v>
      </c>
      <c r="AD73" s="59">
        <f>0</f>
        <v>0</v>
      </c>
      <c r="AE73" s="59">
        <f>0</f>
        <v>0</v>
      </c>
      <c r="AF73" s="59">
        <f>0</f>
        <v>0</v>
      </c>
      <c r="AG73" s="59">
        <f>0</f>
        <v>0</v>
      </c>
      <c r="AH73" s="59">
        <f>0</f>
        <v>0</v>
      </c>
      <c r="AI73" s="59">
        <f>0</f>
        <v>0</v>
      </c>
      <c r="AJ73" s="59">
        <f>0</f>
        <v>0</v>
      </c>
      <c r="AK73" s="59">
        <f>0</f>
        <v>0</v>
      </c>
      <c r="AL73" s="59">
        <f>0</f>
        <v>0</v>
      </c>
      <c r="AM73" s="59">
        <f>0</f>
        <v>0</v>
      </c>
      <c r="AN73" s="59">
        <f>0</f>
        <v>0</v>
      </c>
      <c r="AO73" s="59">
        <f>0</f>
        <v>0</v>
      </c>
      <c r="AP73" s="59">
        <f>0</f>
        <v>0</v>
      </c>
    </row>
    <row r="74" spans="1:42" ht="50.1" customHeight="1">
      <c r="A74" s="71" t="s">
        <v>89</v>
      </c>
      <c r="B74" s="78">
        <v>64</v>
      </c>
      <c r="C74" s="59">
        <f>1</f>
        <v>1</v>
      </c>
      <c r="D74" s="59">
        <f>0</f>
        <v>0</v>
      </c>
      <c r="E74" s="59">
        <f>1</f>
        <v>1</v>
      </c>
      <c r="F74" s="59">
        <f>0</f>
        <v>0</v>
      </c>
      <c r="G74" s="59">
        <f>0</f>
        <v>0</v>
      </c>
      <c r="H74" s="59">
        <f>0</f>
        <v>0</v>
      </c>
      <c r="I74" s="59">
        <f>0</f>
        <v>0</v>
      </c>
      <c r="J74" s="59">
        <f>0</f>
        <v>0</v>
      </c>
      <c r="K74" s="59">
        <f>0</f>
        <v>0</v>
      </c>
      <c r="L74" s="59">
        <f>0</f>
        <v>0</v>
      </c>
      <c r="M74" s="59">
        <f>0</f>
        <v>0</v>
      </c>
      <c r="N74" s="59">
        <f>0</f>
        <v>0</v>
      </c>
      <c r="O74" s="59">
        <f>0</f>
        <v>0</v>
      </c>
      <c r="P74" s="59">
        <f>0</f>
        <v>0</v>
      </c>
      <c r="Q74" s="59">
        <f>0</f>
        <v>0</v>
      </c>
      <c r="R74" s="59">
        <f>0</f>
        <v>0</v>
      </c>
      <c r="S74" s="59">
        <f>0</f>
        <v>0</v>
      </c>
      <c r="T74" s="59">
        <f>0</f>
        <v>0</v>
      </c>
      <c r="U74" s="59">
        <f>0</f>
        <v>0</v>
      </c>
      <c r="V74" s="59">
        <f>0</f>
        <v>0</v>
      </c>
      <c r="W74" s="59">
        <f>0</f>
        <v>0</v>
      </c>
      <c r="X74" s="59">
        <f>0</f>
        <v>0</v>
      </c>
      <c r="Y74" s="59">
        <f>0</f>
        <v>0</v>
      </c>
      <c r="Z74" s="59">
        <f>0</f>
        <v>0</v>
      </c>
      <c r="AA74" s="59">
        <f>0</f>
        <v>0</v>
      </c>
      <c r="AB74" s="59">
        <f>0</f>
        <v>0</v>
      </c>
      <c r="AC74" s="59">
        <f>0</f>
        <v>0</v>
      </c>
      <c r="AD74" s="59">
        <f>0</f>
        <v>0</v>
      </c>
      <c r="AE74" s="59">
        <f>0</f>
        <v>0</v>
      </c>
      <c r="AF74" s="59">
        <f>0</f>
        <v>0</v>
      </c>
      <c r="AG74" s="59">
        <f>0</f>
        <v>0</v>
      </c>
      <c r="AH74" s="59">
        <f>0</f>
        <v>0</v>
      </c>
      <c r="AI74" s="59">
        <f>0</f>
        <v>0</v>
      </c>
      <c r="AJ74" s="59">
        <f>0</f>
        <v>0</v>
      </c>
      <c r="AK74" s="59">
        <f>0</f>
        <v>0</v>
      </c>
      <c r="AL74" s="59">
        <f>0</f>
        <v>0</v>
      </c>
      <c r="AM74" s="59">
        <f>0</f>
        <v>0</v>
      </c>
      <c r="AN74" s="59">
        <f>0</f>
        <v>0</v>
      </c>
      <c r="AO74" s="59">
        <f>0</f>
        <v>0</v>
      </c>
      <c r="AP74" s="59">
        <f>0</f>
        <v>0</v>
      </c>
    </row>
    <row r="75" spans="1:42" ht="50.1" customHeight="1">
      <c r="A75" s="71" t="s">
        <v>90</v>
      </c>
      <c r="B75" s="78">
        <v>65</v>
      </c>
      <c r="C75" s="59">
        <f>0</f>
        <v>0</v>
      </c>
      <c r="D75" s="59">
        <f>0</f>
        <v>0</v>
      </c>
      <c r="E75" s="59">
        <f>0</f>
        <v>0</v>
      </c>
      <c r="F75" s="59">
        <f>0</f>
        <v>0</v>
      </c>
      <c r="G75" s="59">
        <f>0</f>
        <v>0</v>
      </c>
      <c r="H75" s="59">
        <f>0</f>
        <v>0</v>
      </c>
      <c r="I75" s="59">
        <f>0</f>
        <v>0</v>
      </c>
      <c r="J75" s="59">
        <f>0</f>
        <v>0</v>
      </c>
      <c r="K75" s="59">
        <f>0</f>
        <v>0</v>
      </c>
      <c r="L75" s="59">
        <f>0</f>
        <v>0</v>
      </c>
      <c r="M75" s="59">
        <f>0</f>
        <v>0</v>
      </c>
      <c r="N75" s="59">
        <f>0</f>
        <v>0</v>
      </c>
      <c r="O75" s="59">
        <f>0</f>
        <v>0</v>
      </c>
      <c r="P75" s="59">
        <f>0</f>
        <v>0</v>
      </c>
      <c r="Q75" s="59">
        <f>0</f>
        <v>0</v>
      </c>
      <c r="R75" s="59">
        <f>0</f>
        <v>0</v>
      </c>
      <c r="S75" s="59">
        <f>0</f>
        <v>0</v>
      </c>
      <c r="T75" s="59">
        <f>0</f>
        <v>0</v>
      </c>
      <c r="U75" s="59">
        <f>0</f>
        <v>0</v>
      </c>
      <c r="V75" s="59">
        <f>0</f>
        <v>0</v>
      </c>
      <c r="W75" s="59">
        <f>0</f>
        <v>0</v>
      </c>
      <c r="X75" s="59">
        <f>0</f>
        <v>0</v>
      </c>
      <c r="Y75" s="59">
        <f>0</f>
        <v>0</v>
      </c>
      <c r="Z75" s="59">
        <f>0</f>
        <v>0</v>
      </c>
      <c r="AA75" s="59">
        <f>0</f>
        <v>0</v>
      </c>
      <c r="AB75" s="59">
        <f>0</f>
        <v>0</v>
      </c>
      <c r="AC75" s="59">
        <f>0</f>
        <v>0</v>
      </c>
      <c r="AD75" s="59">
        <f>0</f>
        <v>0</v>
      </c>
      <c r="AE75" s="59">
        <f>0</f>
        <v>0</v>
      </c>
      <c r="AF75" s="59">
        <f>0</f>
        <v>0</v>
      </c>
      <c r="AG75" s="59">
        <f>0</f>
        <v>0</v>
      </c>
      <c r="AH75" s="59">
        <f>0</f>
        <v>0</v>
      </c>
      <c r="AI75" s="59">
        <f>0</f>
        <v>0</v>
      </c>
      <c r="AJ75" s="59">
        <f>0</f>
        <v>0</v>
      </c>
      <c r="AK75" s="59">
        <f>0</f>
        <v>0</v>
      </c>
      <c r="AL75" s="59">
        <f>0</f>
        <v>0</v>
      </c>
      <c r="AM75" s="59">
        <f>0</f>
        <v>0</v>
      </c>
      <c r="AN75" s="59">
        <f>0</f>
        <v>0</v>
      </c>
      <c r="AO75" s="59">
        <f>0</f>
        <v>0</v>
      </c>
      <c r="AP75" s="59">
        <f>0</f>
        <v>0</v>
      </c>
    </row>
    <row r="76" spans="1:42" ht="50.1" customHeight="1">
      <c r="A76" s="71" t="s">
        <v>91</v>
      </c>
      <c r="B76" s="78">
        <v>66</v>
      </c>
      <c r="C76" s="59">
        <f>0</f>
        <v>0</v>
      </c>
      <c r="D76" s="59">
        <f>0</f>
        <v>0</v>
      </c>
      <c r="E76" s="59">
        <f>0</f>
        <v>0</v>
      </c>
      <c r="F76" s="59">
        <f>0</f>
        <v>0</v>
      </c>
      <c r="G76" s="59">
        <f>0</f>
        <v>0</v>
      </c>
      <c r="H76" s="59">
        <f>0</f>
        <v>0</v>
      </c>
      <c r="I76" s="59">
        <f>0</f>
        <v>0</v>
      </c>
      <c r="J76" s="59">
        <f>0</f>
        <v>0</v>
      </c>
      <c r="K76" s="59">
        <f>0</f>
        <v>0</v>
      </c>
      <c r="L76" s="59">
        <f>0</f>
        <v>0</v>
      </c>
      <c r="M76" s="59">
        <f>0</f>
        <v>0</v>
      </c>
      <c r="N76" s="59">
        <f>0</f>
        <v>0</v>
      </c>
      <c r="O76" s="59">
        <f>0</f>
        <v>0</v>
      </c>
      <c r="P76" s="59">
        <f>0</f>
        <v>0</v>
      </c>
      <c r="Q76" s="59">
        <f>0</f>
        <v>0</v>
      </c>
      <c r="R76" s="59">
        <f>0</f>
        <v>0</v>
      </c>
      <c r="S76" s="59">
        <f>0</f>
        <v>0</v>
      </c>
      <c r="T76" s="59">
        <f>0</f>
        <v>0</v>
      </c>
      <c r="U76" s="59">
        <f>0</f>
        <v>0</v>
      </c>
      <c r="V76" s="59">
        <f>0</f>
        <v>0</v>
      </c>
      <c r="W76" s="59">
        <f>0</f>
        <v>0</v>
      </c>
      <c r="X76" s="59">
        <f>0</f>
        <v>0</v>
      </c>
      <c r="Y76" s="59">
        <f>0</f>
        <v>0</v>
      </c>
      <c r="Z76" s="59">
        <f>0</f>
        <v>0</v>
      </c>
      <c r="AA76" s="59">
        <f>0</f>
        <v>0</v>
      </c>
      <c r="AB76" s="59">
        <f>0</f>
        <v>0</v>
      </c>
      <c r="AC76" s="59">
        <f>0</f>
        <v>0</v>
      </c>
      <c r="AD76" s="59">
        <f>0</f>
        <v>0</v>
      </c>
      <c r="AE76" s="59">
        <f>0</f>
        <v>0</v>
      </c>
      <c r="AF76" s="59">
        <f>0</f>
        <v>0</v>
      </c>
      <c r="AG76" s="59">
        <f>0</f>
        <v>0</v>
      </c>
      <c r="AH76" s="59">
        <f>0</f>
        <v>0</v>
      </c>
      <c r="AI76" s="59">
        <f>0</f>
        <v>0</v>
      </c>
      <c r="AJ76" s="59">
        <f>0</f>
        <v>0</v>
      </c>
      <c r="AK76" s="59">
        <f>0</f>
        <v>0</v>
      </c>
      <c r="AL76" s="59">
        <f>0</f>
        <v>0</v>
      </c>
      <c r="AM76" s="59">
        <f>0</f>
        <v>0</v>
      </c>
      <c r="AN76" s="59">
        <f>0</f>
        <v>0</v>
      </c>
      <c r="AO76" s="59">
        <f>0</f>
        <v>0</v>
      </c>
      <c r="AP76" s="59">
        <f>0</f>
        <v>0</v>
      </c>
    </row>
    <row r="77" spans="1:42" ht="50.1" customHeight="1">
      <c r="A77" s="71" t="s">
        <v>92</v>
      </c>
      <c r="B77" s="78">
        <v>67</v>
      </c>
      <c r="C77" s="59">
        <f>0</f>
        <v>0</v>
      </c>
      <c r="D77" s="59">
        <f>0</f>
        <v>0</v>
      </c>
      <c r="E77" s="59">
        <f>0</f>
        <v>0</v>
      </c>
      <c r="F77" s="59">
        <f>0</f>
        <v>0</v>
      </c>
      <c r="G77" s="59">
        <f>0</f>
        <v>0</v>
      </c>
      <c r="H77" s="59">
        <f>0</f>
        <v>0</v>
      </c>
      <c r="I77" s="59">
        <f>0</f>
        <v>0</v>
      </c>
      <c r="J77" s="59">
        <f>0</f>
        <v>0</v>
      </c>
      <c r="K77" s="59">
        <f>0</f>
        <v>0</v>
      </c>
      <c r="L77" s="59">
        <f>0</f>
        <v>0</v>
      </c>
      <c r="M77" s="59">
        <f>0</f>
        <v>0</v>
      </c>
      <c r="N77" s="59">
        <f>0</f>
        <v>0</v>
      </c>
      <c r="O77" s="59">
        <f>0</f>
        <v>0</v>
      </c>
      <c r="P77" s="59">
        <f>0</f>
        <v>0</v>
      </c>
      <c r="Q77" s="59">
        <f>0</f>
        <v>0</v>
      </c>
      <c r="R77" s="59">
        <f>0</f>
        <v>0</v>
      </c>
      <c r="S77" s="59">
        <f>0</f>
        <v>0</v>
      </c>
      <c r="T77" s="59">
        <f>0</f>
        <v>0</v>
      </c>
      <c r="U77" s="59">
        <f>0</f>
        <v>0</v>
      </c>
      <c r="V77" s="59">
        <f>0</f>
        <v>0</v>
      </c>
      <c r="W77" s="59">
        <f>0</f>
        <v>0</v>
      </c>
      <c r="X77" s="59">
        <f>0</f>
        <v>0</v>
      </c>
      <c r="Y77" s="59">
        <f>0</f>
        <v>0</v>
      </c>
      <c r="Z77" s="59">
        <f>0</f>
        <v>0</v>
      </c>
      <c r="AA77" s="59">
        <f>0</f>
        <v>0</v>
      </c>
      <c r="AB77" s="59">
        <f>0</f>
        <v>0</v>
      </c>
      <c r="AC77" s="59">
        <f>0</f>
        <v>0</v>
      </c>
      <c r="AD77" s="59">
        <f>0</f>
        <v>0</v>
      </c>
      <c r="AE77" s="59">
        <f>0</f>
        <v>0</v>
      </c>
      <c r="AF77" s="59">
        <f>0</f>
        <v>0</v>
      </c>
      <c r="AG77" s="59">
        <f>0</f>
        <v>0</v>
      </c>
      <c r="AH77" s="59">
        <f>0</f>
        <v>0</v>
      </c>
      <c r="AI77" s="59">
        <f>0</f>
        <v>0</v>
      </c>
      <c r="AJ77" s="59">
        <f>0</f>
        <v>0</v>
      </c>
      <c r="AK77" s="59">
        <f>0</f>
        <v>0</v>
      </c>
      <c r="AL77" s="59">
        <f>0</f>
        <v>0</v>
      </c>
      <c r="AM77" s="59">
        <f>0</f>
        <v>0</v>
      </c>
      <c r="AN77" s="59">
        <f>0</f>
        <v>0</v>
      </c>
      <c r="AO77" s="59">
        <f>0</f>
        <v>0</v>
      </c>
      <c r="AP77" s="59">
        <f>0</f>
        <v>0</v>
      </c>
    </row>
    <row r="78" spans="1:42" ht="50.1" customHeight="1">
      <c r="A78" s="71" t="s">
        <v>93</v>
      </c>
      <c r="B78" s="78">
        <v>68</v>
      </c>
      <c r="C78" s="59">
        <f>0</f>
        <v>0</v>
      </c>
      <c r="D78" s="59">
        <f>0</f>
        <v>0</v>
      </c>
      <c r="E78" s="59">
        <f>0</f>
        <v>0</v>
      </c>
      <c r="F78" s="59">
        <f>0</f>
        <v>0</v>
      </c>
      <c r="G78" s="59">
        <f>0</f>
        <v>0</v>
      </c>
      <c r="H78" s="59">
        <f>0</f>
        <v>0</v>
      </c>
      <c r="I78" s="59">
        <f>0</f>
        <v>0</v>
      </c>
      <c r="J78" s="59">
        <f>0</f>
        <v>0</v>
      </c>
      <c r="K78" s="59">
        <f>0</f>
        <v>0</v>
      </c>
      <c r="L78" s="59">
        <f>0</f>
        <v>0</v>
      </c>
      <c r="M78" s="59">
        <f>0</f>
        <v>0</v>
      </c>
      <c r="N78" s="59">
        <f>0</f>
        <v>0</v>
      </c>
      <c r="O78" s="59">
        <f>0</f>
        <v>0</v>
      </c>
      <c r="P78" s="59">
        <f>0</f>
        <v>0</v>
      </c>
      <c r="Q78" s="59">
        <f>0</f>
        <v>0</v>
      </c>
      <c r="R78" s="59">
        <f>0</f>
        <v>0</v>
      </c>
      <c r="S78" s="59">
        <f>0</f>
        <v>0</v>
      </c>
      <c r="T78" s="59">
        <f>0</f>
        <v>0</v>
      </c>
      <c r="U78" s="59">
        <f>0</f>
        <v>0</v>
      </c>
      <c r="V78" s="59">
        <f>0</f>
        <v>0</v>
      </c>
      <c r="W78" s="59">
        <f>0</f>
        <v>0</v>
      </c>
      <c r="X78" s="59">
        <f>0</f>
        <v>0</v>
      </c>
      <c r="Y78" s="59">
        <f>0</f>
        <v>0</v>
      </c>
      <c r="Z78" s="59">
        <f>0</f>
        <v>0</v>
      </c>
      <c r="AA78" s="59">
        <f>0</f>
        <v>0</v>
      </c>
      <c r="AB78" s="59">
        <f>0</f>
        <v>0</v>
      </c>
      <c r="AC78" s="59">
        <f>0</f>
        <v>0</v>
      </c>
      <c r="AD78" s="59">
        <f>0</f>
        <v>0</v>
      </c>
      <c r="AE78" s="59">
        <f>0</f>
        <v>0</v>
      </c>
      <c r="AF78" s="59">
        <f>0</f>
        <v>0</v>
      </c>
      <c r="AG78" s="59">
        <f>0</f>
        <v>0</v>
      </c>
      <c r="AH78" s="59">
        <f>0</f>
        <v>0</v>
      </c>
      <c r="AI78" s="59">
        <f>0</f>
        <v>0</v>
      </c>
      <c r="AJ78" s="59">
        <f>0</f>
        <v>0</v>
      </c>
      <c r="AK78" s="59">
        <f>0</f>
        <v>0</v>
      </c>
      <c r="AL78" s="59">
        <f>0</f>
        <v>0</v>
      </c>
      <c r="AM78" s="59">
        <f>0</f>
        <v>0</v>
      </c>
      <c r="AN78" s="59">
        <f>0</f>
        <v>0</v>
      </c>
      <c r="AO78" s="59">
        <f>0</f>
        <v>0</v>
      </c>
      <c r="AP78" s="59">
        <f>0</f>
        <v>0</v>
      </c>
    </row>
    <row r="79" spans="1:42" ht="50.1" customHeight="1">
      <c r="A79" s="71" t="s">
        <v>94</v>
      </c>
      <c r="B79" s="78">
        <v>69</v>
      </c>
      <c r="C79" s="59">
        <f>0</f>
        <v>0</v>
      </c>
      <c r="D79" s="59">
        <f>0</f>
        <v>0</v>
      </c>
      <c r="E79" s="59">
        <f>0</f>
        <v>0</v>
      </c>
      <c r="F79" s="59">
        <f>0</f>
        <v>0</v>
      </c>
      <c r="G79" s="59">
        <f>0</f>
        <v>0</v>
      </c>
      <c r="H79" s="59">
        <f>0</f>
        <v>0</v>
      </c>
      <c r="I79" s="59">
        <f>0</f>
        <v>0</v>
      </c>
      <c r="J79" s="59">
        <f>0</f>
        <v>0</v>
      </c>
      <c r="K79" s="59">
        <f>0</f>
        <v>0</v>
      </c>
      <c r="L79" s="59">
        <f>0</f>
        <v>0</v>
      </c>
      <c r="M79" s="59">
        <f>0</f>
        <v>0</v>
      </c>
      <c r="N79" s="59">
        <f>0</f>
        <v>0</v>
      </c>
      <c r="O79" s="59">
        <f>0</f>
        <v>0</v>
      </c>
      <c r="P79" s="59">
        <f>0</f>
        <v>0</v>
      </c>
      <c r="Q79" s="59">
        <f>0</f>
        <v>0</v>
      </c>
      <c r="R79" s="59">
        <f>0</f>
        <v>0</v>
      </c>
      <c r="S79" s="59">
        <f>0</f>
        <v>0</v>
      </c>
      <c r="T79" s="59">
        <f>0</f>
        <v>0</v>
      </c>
      <c r="U79" s="59">
        <f>0</f>
        <v>0</v>
      </c>
      <c r="V79" s="59">
        <f>0</f>
        <v>0</v>
      </c>
      <c r="W79" s="59">
        <f>0</f>
        <v>0</v>
      </c>
      <c r="X79" s="59">
        <f>0</f>
        <v>0</v>
      </c>
      <c r="Y79" s="59">
        <f>0</f>
        <v>0</v>
      </c>
      <c r="Z79" s="59">
        <f>0</f>
        <v>0</v>
      </c>
      <c r="AA79" s="59">
        <f>0</f>
        <v>0</v>
      </c>
      <c r="AB79" s="59">
        <f>0</f>
        <v>0</v>
      </c>
      <c r="AC79" s="59">
        <f>0</f>
        <v>0</v>
      </c>
      <c r="AD79" s="59">
        <f>0</f>
        <v>0</v>
      </c>
      <c r="AE79" s="59">
        <f>0</f>
        <v>0</v>
      </c>
      <c r="AF79" s="59">
        <f>0</f>
        <v>0</v>
      </c>
      <c r="AG79" s="59">
        <f>0</f>
        <v>0</v>
      </c>
      <c r="AH79" s="59">
        <f>0</f>
        <v>0</v>
      </c>
      <c r="AI79" s="59">
        <f>0</f>
        <v>0</v>
      </c>
      <c r="AJ79" s="59">
        <f>0</f>
        <v>0</v>
      </c>
      <c r="AK79" s="59">
        <f>0</f>
        <v>0</v>
      </c>
      <c r="AL79" s="59">
        <f>0</f>
        <v>0</v>
      </c>
      <c r="AM79" s="59">
        <f>0</f>
        <v>0</v>
      </c>
      <c r="AN79" s="59">
        <f>0</f>
        <v>0</v>
      </c>
      <c r="AO79" s="59">
        <f>0</f>
        <v>0</v>
      </c>
      <c r="AP79" s="59">
        <f>0</f>
        <v>0</v>
      </c>
    </row>
    <row r="80" spans="1:42" ht="50.1" customHeight="1">
      <c r="A80" s="71" t="s">
        <v>95</v>
      </c>
      <c r="B80" s="78">
        <v>70</v>
      </c>
      <c r="C80" s="59">
        <f>0</f>
        <v>0</v>
      </c>
      <c r="D80" s="59">
        <f>0</f>
        <v>0</v>
      </c>
      <c r="E80" s="59">
        <f>0</f>
        <v>0</v>
      </c>
      <c r="F80" s="59">
        <f>0</f>
        <v>0</v>
      </c>
      <c r="G80" s="59">
        <f>0</f>
        <v>0</v>
      </c>
      <c r="H80" s="59">
        <f>0</f>
        <v>0</v>
      </c>
      <c r="I80" s="59">
        <f>0</f>
        <v>0</v>
      </c>
      <c r="J80" s="59">
        <f>0</f>
        <v>0</v>
      </c>
      <c r="K80" s="59">
        <f>0</f>
        <v>0</v>
      </c>
      <c r="L80" s="59">
        <f>0</f>
        <v>0</v>
      </c>
      <c r="M80" s="59">
        <f>0</f>
        <v>0</v>
      </c>
      <c r="N80" s="59">
        <f>0</f>
        <v>0</v>
      </c>
      <c r="O80" s="59">
        <f>0</f>
        <v>0</v>
      </c>
      <c r="P80" s="59">
        <f>0</f>
        <v>0</v>
      </c>
      <c r="Q80" s="59">
        <f>0</f>
        <v>0</v>
      </c>
      <c r="R80" s="59">
        <f>0</f>
        <v>0</v>
      </c>
      <c r="S80" s="59">
        <f>0</f>
        <v>0</v>
      </c>
      <c r="T80" s="59">
        <f>0</f>
        <v>0</v>
      </c>
      <c r="U80" s="59">
        <f>0</f>
        <v>0</v>
      </c>
      <c r="V80" s="59">
        <f>0</f>
        <v>0</v>
      </c>
      <c r="W80" s="59">
        <f>0</f>
        <v>0</v>
      </c>
      <c r="X80" s="59">
        <f>0</f>
        <v>0</v>
      </c>
      <c r="Y80" s="59">
        <f>0</f>
        <v>0</v>
      </c>
      <c r="Z80" s="59">
        <f>0</f>
        <v>0</v>
      </c>
      <c r="AA80" s="59">
        <f>0</f>
        <v>0</v>
      </c>
      <c r="AB80" s="59">
        <f>0</f>
        <v>0</v>
      </c>
      <c r="AC80" s="59">
        <f>0</f>
        <v>0</v>
      </c>
      <c r="AD80" s="59">
        <f>0</f>
        <v>0</v>
      </c>
      <c r="AE80" s="59">
        <f>0</f>
        <v>0</v>
      </c>
      <c r="AF80" s="59">
        <f>0</f>
        <v>0</v>
      </c>
      <c r="AG80" s="59">
        <f>0</f>
        <v>0</v>
      </c>
      <c r="AH80" s="59">
        <f>0</f>
        <v>0</v>
      </c>
      <c r="AI80" s="59">
        <f>0</f>
        <v>0</v>
      </c>
      <c r="AJ80" s="59">
        <f>0</f>
        <v>0</v>
      </c>
      <c r="AK80" s="59">
        <f>0</f>
        <v>0</v>
      </c>
      <c r="AL80" s="59">
        <f>0</f>
        <v>0</v>
      </c>
      <c r="AM80" s="59">
        <f>0</f>
        <v>0</v>
      </c>
      <c r="AN80" s="59">
        <f>0</f>
        <v>0</v>
      </c>
      <c r="AO80" s="59">
        <f>0</f>
        <v>0</v>
      </c>
      <c r="AP80" s="59">
        <f>0</f>
        <v>0</v>
      </c>
    </row>
    <row r="81" spans="1:42" ht="50.1" customHeight="1">
      <c r="A81" s="71" t="s">
        <v>96</v>
      </c>
      <c r="B81" s="78">
        <v>71</v>
      </c>
      <c r="C81" s="59">
        <f>0</f>
        <v>0</v>
      </c>
      <c r="D81" s="59">
        <f>0</f>
        <v>0</v>
      </c>
      <c r="E81" s="59">
        <f>0</f>
        <v>0</v>
      </c>
      <c r="F81" s="59">
        <f>0</f>
        <v>0</v>
      </c>
      <c r="G81" s="59">
        <f>0</f>
        <v>0</v>
      </c>
      <c r="H81" s="59">
        <f>0</f>
        <v>0</v>
      </c>
      <c r="I81" s="59">
        <f>0</f>
        <v>0</v>
      </c>
      <c r="J81" s="59">
        <f>0</f>
        <v>0</v>
      </c>
      <c r="K81" s="59">
        <f>0</f>
        <v>0</v>
      </c>
      <c r="L81" s="59">
        <f>0</f>
        <v>0</v>
      </c>
      <c r="M81" s="59">
        <f>0</f>
        <v>0</v>
      </c>
      <c r="N81" s="59">
        <f>0</f>
        <v>0</v>
      </c>
      <c r="O81" s="59">
        <f>0</f>
        <v>0</v>
      </c>
      <c r="P81" s="59">
        <f>0</f>
        <v>0</v>
      </c>
      <c r="Q81" s="59">
        <f>0</f>
        <v>0</v>
      </c>
      <c r="R81" s="59">
        <f>0</f>
        <v>0</v>
      </c>
      <c r="S81" s="59">
        <f>0</f>
        <v>0</v>
      </c>
      <c r="T81" s="59">
        <f>0</f>
        <v>0</v>
      </c>
      <c r="U81" s="59">
        <f>0</f>
        <v>0</v>
      </c>
      <c r="V81" s="59">
        <f>0</f>
        <v>0</v>
      </c>
      <c r="W81" s="59">
        <f>0</f>
        <v>0</v>
      </c>
      <c r="X81" s="59">
        <f>0</f>
        <v>0</v>
      </c>
      <c r="Y81" s="59">
        <f>0</f>
        <v>0</v>
      </c>
      <c r="Z81" s="59">
        <f>0</f>
        <v>0</v>
      </c>
      <c r="AA81" s="59">
        <f>0</f>
        <v>0</v>
      </c>
      <c r="AB81" s="59">
        <f>0</f>
        <v>0</v>
      </c>
      <c r="AC81" s="59">
        <f>0</f>
        <v>0</v>
      </c>
      <c r="AD81" s="59">
        <f>0</f>
        <v>0</v>
      </c>
      <c r="AE81" s="59">
        <f>0</f>
        <v>0</v>
      </c>
      <c r="AF81" s="59">
        <f>0</f>
        <v>0</v>
      </c>
      <c r="AG81" s="59">
        <f>0</f>
        <v>0</v>
      </c>
      <c r="AH81" s="59">
        <f>0</f>
        <v>0</v>
      </c>
      <c r="AI81" s="59">
        <f>0</f>
        <v>0</v>
      </c>
      <c r="AJ81" s="59">
        <f>0</f>
        <v>0</v>
      </c>
      <c r="AK81" s="59">
        <f>0</f>
        <v>0</v>
      </c>
      <c r="AL81" s="59">
        <f>0</f>
        <v>0</v>
      </c>
      <c r="AM81" s="59">
        <f>0</f>
        <v>0</v>
      </c>
      <c r="AN81" s="59">
        <f>0</f>
        <v>0</v>
      </c>
      <c r="AO81" s="59">
        <f>0</f>
        <v>0</v>
      </c>
      <c r="AP81" s="59">
        <f>0</f>
        <v>0</v>
      </c>
    </row>
    <row r="82" spans="1:42" ht="50.1" customHeight="1">
      <c r="A82" s="71" t="s">
        <v>97</v>
      </c>
      <c r="B82" s="78">
        <v>72</v>
      </c>
      <c r="C82" s="59">
        <f>0</f>
        <v>0</v>
      </c>
      <c r="D82" s="59">
        <f>0</f>
        <v>0</v>
      </c>
      <c r="E82" s="59">
        <f>0</f>
        <v>0</v>
      </c>
      <c r="F82" s="59">
        <f>0</f>
        <v>0</v>
      </c>
      <c r="G82" s="59">
        <f>0</f>
        <v>0</v>
      </c>
      <c r="H82" s="59">
        <f>0</f>
        <v>0</v>
      </c>
      <c r="I82" s="59">
        <f>0</f>
        <v>0</v>
      </c>
      <c r="J82" s="59">
        <f>0</f>
        <v>0</v>
      </c>
      <c r="K82" s="59">
        <f>0</f>
        <v>0</v>
      </c>
      <c r="L82" s="59">
        <f>0</f>
        <v>0</v>
      </c>
      <c r="M82" s="59">
        <f>0</f>
        <v>0</v>
      </c>
      <c r="N82" s="59">
        <f>0</f>
        <v>0</v>
      </c>
      <c r="O82" s="59">
        <f>0</f>
        <v>0</v>
      </c>
      <c r="P82" s="59">
        <f>0</f>
        <v>0</v>
      </c>
      <c r="Q82" s="59">
        <f>0</f>
        <v>0</v>
      </c>
      <c r="R82" s="59">
        <f>0</f>
        <v>0</v>
      </c>
      <c r="S82" s="59">
        <f>0</f>
        <v>0</v>
      </c>
      <c r="T82" s="59">
        <f>0</f>
        <v>0</v>
      </c>
      <c r="U82" s="59">
        <f>0</f>
        <v>0</v>
      </c>
      <c r="V82" s="59">
        <f>0</f>
        <v>0</v>
      </c>
      <c r="W82" s="59">
        <f>0</f>
        <v>0</v>
      </c>
      <c r="X82" s="59">
        <f>0</f>
        <v>0</v>
      </c>
      <c r="Y82" s="59">
        <f>0</f>
        <v>0</v>
      </c>
      <c r="Z82" s="59">
        <f>0</f>
        <v>0</v>
      </c>
      <c r="AA82" s="59">
        <f>0</f>
        <v>0</v>
      </c>
      <c r="AB82" s="59">
        <f>0</f>
        <v>0</v>
      </c>
      <c r="AC82" s="59">
        <f>0</f>
        <v>0</v>
      </c>
      <c r="AD82" s="59">
        <f>0</f>
        <v>0</v>
      </c>
      <c r="AE82" s="59">
        <f>0</f>
        <v>0</v>
      </c>
      <c r="AF82" s="59">
        <f>0</f>
        <v>0</v>
      </c>
      <c r="AG82" s="59">
        <f>0</f>
        <v>0</v>
      </c>
      <c r="AH82" s="59">
        <f>0</f>
        <v>0</v>
      </c>
      <c r="AI82" s="59">
        <f>0</f>
        <v>0</v>
      </c>
      <c r="AJ82" s="59">
        <f>0</f>
        <v>0</v>
      </c>
      <c r="AK82" s="59">
        <f>0</f>
        <v>0</v>
      </c>
      <c r="AL82" s="59">
        <f>0</f>
        <v>0</v>
      </c>
      <c r="AM82" s="59">
        <f>0</f>
        <v>0</v>
      </c>
      <c r="AN82" s="59">
        <f>0</f>
        <v>0</v>
      </c>
      <c r="AO82" s="59">
        <f>0</f>
        <v>0</v>
      </c>
      <c r="AP82" s="59">
        <f>0</f>
        <v>0</v>
      </c>
    </row>
    <row r="83" spans="1:42" ht="50.1" customHeight="1">
      <c r="A83" s="71" t="s">
        <v>98</v>
      </c>
      <c r="B83" s="78">
        <v>73</v>
      </c>
      <c r="C83" s="59">
        <f>0</f>
        <v>0</v>
      </c>
      <c r="D83" s="59">
        <f>0</f>
        <v>0</v>
      </c>
      <c r="E83" s="59">
        <f>0</f>
        <v>0</v>
      </c>
      <c r="F83" s="59">
        <f>0</f>
        <v>0</v>
      </c>
      <c r="G83" s="59">
        <f>0</f>
        <v>0</v>
      </c>
      <c r="H83" s="59">
        <f>0</f>
        <v>0</v>
      </c>
      <c r="I83" s="59">
        <f>0</f>
        <v>0</v>
      </c>
      <c r="J83" s="59">
        <f>0</f>
        <v>0</v>
      </c>
      <c r="K83" s="59">
        <f>0</f>
        <v>0</v>
      </c>
      <c r="L83" s="59">
        <f>0</f>
        <v>0</v>
      </c>
      <c r="M83" s="59">
        <f>0</f>
        <v>0</v>
      </c>
      <c r="N83" s="59">
        <f>0</f>
        <v>0</v>
      </c>
      <c r="O83" s="59">
        <f>0</f>
        <v>0</v>
      </c>
      <c r="P83" s="59">
        <f>0</f>
        <v>0</v>
      </c>
      <c r="Q83" s="59">
        <f>0</f>
        <v>0</v>
      </c>
      <c r="R83" s="59">
        <f>0</f>
        <v>0</v>
      </c>
      <c r="S83" s="59">
        <f>0</f>
        <v>0</v>
      </c>
      <c r="T83" s="59">
        <f>0</f>
        <v>0</v>
      </c>
      <c r="U83" s="59">
        <f>0</f>
        <v>0</v>
      </c>
      <c r="V83" s="59">
        <f>0</f>
        <v>0</v>
      </c>
      <c r="W83" s="59">
        <f>0</f>
        <v>0</v>
      </c>
      <c r="X83" s="59">
        <f>0</f>
        <v>0</v>
      </c>
      <c r="Y83" s="59">
        <f>0</f>
        <v>0</v>
      </c>
      <c r="Z83" s="59">
        <f>0</f>
        <v>0</v>
      </c>
      <c r="AA83" s="59">
        <f>0</f>
        <v>0</v>
      </c>
      <c r="AB83" s="59">
        <f>0</f>
        <v>0</v>
      </c>
      <c r="AC83" s="59">
        <f>0</f>
        <v>0</v>
      </c>
      <c r="AD83" s="59">
        <f>0</f>
        <v>0</v>
      </c>
      <c r="AE83" s="59">
        <f>0</f>
        <v>0</v>
      </c>
      <c r="AF83" s="59">
        <f>0</f>
        <v>0</v>
      </c>
      <c r="AG83" s="59">
        <f>0</f>
        <v>0</v>
      </c>
      <c r="AH83" s="59">
        <f>0</f>
        <v>0</v>
      </c>
      <c r="AI83" s="59">
        <f>0</f>
        <v>0</v>
      </c>
      <c r="AJ83" s="59">
        <f>0</f>
        <v>0</v>
      </c>
      <c r="AK83" s="59">
        <f>0</f>
        <v>0</v>
      </c>
      <c r="AL83" s="59">
        <f>0</f>
        <v>0</v>
      </c>
      <c r="AM83" s="59">
        <f>0</f>
        <v>0</v>
      </c>
      <c r="AN83" s="59">
        <f>0</f>
        <v>0</v>
      </c>
      <c r="AO83" s="59">
        <f>0</f>
        <v>0</v>
      </c>
      <c r="AP83" s="59">
        <f>0</f>
        <v>0</v>
      </c>
    </row>
    <row r="84" spans="1:42" ht="50.1" customHeight="1">
      <c r="A84" s="71" t="s">
        <v>99</v>
      </c>
      <c r="B84" s="78">
        <v>74</v>
      </c>
      <c r="C84" s="59">
        <f>0</f>
        <v>0</v>
      </c>
      <c r="D84" s="59">
        <f>0</f>
        <v>0</v>
      </c>
      <c r="E84" s="59">
        <f>0</f>
        <v>0</v>
      </c>
      <c r="F84" s="59">
        <f>0</f>
        <v>0</v>
      </c>
      <c r="G84" s="59">
        <f>0</f>
        <v>0</v>
      </c>
      <c r="H84" s="59">
        <f>0</f>
        <v>0</v>
      </c>
      <c r="I84" s="59">
        <f>0</f>
        <v>0</v>
      </c>
      <c r="J84" s="59">
        <f>0</f>
        <v>0</v>
      </c>
      <c r="K84" s="59">
        <f>0</f>
        <v>0</v>
      </c>
      <c r="L84" s="59">
        <f>0</f>
        <v>0</v>
      </c>
      <c r="M84" s="59">
        <f>0</f>
        <v>0</v>
      </c>
      <c r="N84" s="59">
        <f>0</f>
        <v>0</v>
      </c>
      <c r="O84" s="59">
        <f>0</f>
        <v>0</v>
      </c>
      <c r="P84" s="59">
        <f>0</f>
        <v>0</v>
      </c>
      <c r="Q84" s="59">
        <f>0</f>
        <v>0</v>
      </c>
      <c r="R84" s="59">
        <f>0</f>
        <v>0</v>
      </c>
      <c r="S84" s="59">
        <f>0</f>
        <v>0</v>
      </c>
      <c r="T84" s="59">
        <f>0</f>
        <v>0</v>
      </c>
      <c r="U84" s="59">
        <f>0</f>
        <v>0</v>
      </c>
      <c r="V84" s="59">
        <f>0</f>
        <v>0</v>
      </c>
      <c r="W84" s="59">
        <f>0</f>
        <v>0</v>
      </c>
      <c r="X84" s="59">
        <f>0</f>
        <v>0</v>
      </c>
      <c r="Y84" s="59">
        <f>0</f>
        <v>0</v>
      </c>
      <c r="Z84" s="59">
        <f>0</f>
        <v>0</v>
      </c>
      <c r="AA84" s="59">
        <f>0</f>
        <v>0</v>
      </c>
      <c r="AB84" s="59">
        <f>0</f>
        <v>0</v>
      </c>
      <c r="AC84" s="59">
        <f>0</f>
        <v>0</v>
      </c>
      <c r="AD84" s="59">
        <f>0</f>
        <v>0</v>
      </c>
      <c r="AE84" s="59">
        <f>0</f>
        <v>0</v>
      </c>
      <c r="AF84" s="59">
        <f>0</f>
        <v>0</v>
      </c>
      <c r="AG84" s="59">
        <f>0</f>
        <v>0</v>
      </c>
      <c r="AH84" s="59">
        <f>0</f>
        <v>0</v>
      </c>
      <c r="AI84" s="59">
        <f>0</f>
        <v>0</v>
      </c>
      <c r="AJ84" s="59">
        <f>0</f>
        <v>0</v>
      </c>
      <c r="AK84" s="59">
        <f>0</f>
        <v>0</v>
      </c>
      <c r="AL84" s="59">
        <f>0</f>
        <v>0</v>
      </c>
      <c r="AM84" s="59">
        <f>0</f>
        <v>0</v>
      </c>
      <c r="AN84" s="59">
        <f>0</f>
        <v>0</v>
      </c>
      <c r="AO84" s="59">
        <f>0</f>
        <v>0</v>
      </c>
      <c r="AP84" s="59">
        <f>0</f>
        <v>0</v>
      </c>
    </row>
    <row r="85" spans="1:42" ht="50.1" customHeight="1">
      <c r="A85" s="71" t="s">
        <v>100</v>
      </c>
      <c r="B85" s="78">
        <v>75</v>
      </c>
      <c r="C85" s="59">
        <f>0</f>
        <v>0</v>
      </c>
      <c r="D85" s="59">
        <f>0</f>
        <v>0</v>
      </c>
      <c r="E85" s="59">
        <f>0</f>
        <v>0</v>
      </c>
      <c r="F85" s="59">
        <f>0</f>
        <v>0</v>
      </c>
      <c r="G85" s="59">
        <f>0</f>
        <v>0</v>
      </c>
      <c r="H85" s="59">
        <f>0</f>
        <v>0</v>
      </c>
      <c r="I85" s="59">
        <f>0</f>
        <v>0</v>
      </c>
      <c r="J85" s="59">
        <f>0</f>
        <v>0</v>
      </c>
      <c r="K85" s="59">
        <f>0</f>
        <v>0</v>
      </c>
      <c r="L85" s="59">
        <f>0</f>
        <v>0</v>
      </c>
      <c r="M85" s="59">
        <f>0</f>
        <v>0</v>
      </c>
      <c r="N85" s="59">
        <f>0</f>
        <v>0</v>
      </c>
      <c r="O85" s="59">
        <f>0</f>
        <v>0</v>
      </c>
      <c r="P85" s="59">
        <f>0</f>
        <v>0</v>
      </c>
      <c r="Q85" s="59">
        <f>0</f>
        <v>0</v>
      </c>
      <c r="R85" s="59">
        <f>0</f>
        <v>0</v>
      </c>
      <c r="S85" s="59">
        <f>0</f>
        <v>0</v>
      </c>
      <c r="T85" s="59">
        <f>0</f>
        <v>0</v>
      </c>
      <c r="U85" s="59">
        <f>0</f>
        <v>0</v>
      </c>
      <c r="V85" s="59">
        <f>0</f>
        <v>0</v>
      </c>
      <c r="W85" s="59">
        <f>0</f>
        <v>0</v>
      </c>
      <c r="X85" s="59">
        <f>0</f>
        <v>0</v>
      </c>
      <c r="Y85" s="59">
        <f>0</f>
        <v>0</v>
      </c>
      <c r="Z85" s="59">
        <f>0</f>
        <v>0</v>
      </c>
      <c r="AA85" s="59">
        <f>0</f>
        <v>0</v>
      </c>
      <c r="AB85" s="59">
        <f>0</f>
        <v>0</v>
      </c>
      <c r="AC85" s="59">
        <f>0</f>
        <v>0</v>
      </c>
      <c r="AD85" s="59">
        <f>0</f>
        <v>0</v>
      </c>
      <c r="AE85" s="59">
        <f>0</f>
        <v>0</v>
      </c>
      <c r="AF85" s="59">
        <f>0</f>
        <v>0</v>
      </c>
      <c r="AG85" s="59">
        <f>0</f>
        <v>0</v>
      </c>
      <c r="AH85" s="59">
        <f>0</f>
        <v>0</v>
      </c>
      <c r="AI85" s="59">
        <f>0</f>
        <v>0</v>
      </c>
      <c r="AJ85" s="59">
        <f>0</f>
        <v>0</v>
      </c>
      <c r="AK85" s="59">
        <f>0</f>
        <v>0</v>
      </c>
      <c r="AL85" s="59">
        <f>0</f>
        <v>0</v>
      </c>
      <c r="AM85" s="59">
        <f>0</f>
        <v>0</v>
      </c>
      <c r="AN85" s="59">
        <f>0</f>
        <v>0</v>
      </c>
      <c r="AO85" s="59">
        <f>0</f>
        <v>0</v>
      </c>
      <c r="AP85" s="59">
        <f>0</f>
        <v>0</v>
      </c>
    </row>
    <row r="86" spans="1:42" ht="50.1" customHeight="1">
      <c r="A86" s="71" t="s">
        <v>101</v>
      </c>
      <c r="B86" s="78">
        <v>76</v>
      </c>
      <c r="C86" s="59">
        <f>1</f>
        <v>1</v>
      </c>
      <c r="D86" s="59">
        <f>0</f>
        <v>0</v>
      </c>
      <c r="E86" s="59">
        <f>1</f>
        <v>1</v>
      </c>
      <c r="F86" s="59">
        <f>0</f>
        <v>0</v>
      </c>
      <c r="G86" s="59">
        <f>0</f>
        <v>0</v>
      </c>
      <c r="H86" s="59">
        <f>0</f>
        <v>0</v>
      </c>
      <c r="I86" s="59">
        <f>0</f>
        <v>0</v>
      </c>
      <c r="J86" s="59">
        <f>0</f>
        <v>0</v>
      </c>
      <c r="K86" s="59">
        <f>0</f>
        <v>0</v>
      </c>
      <c r="L86" s="59">
        <f>0</f>
        <v>0</v>
      </c>
      <c r="M86" s="59">
        <f>0</f>
        <v>0</v>
      </c>
      <c r="N86" s="59">
        <f>1</f>
        <v>1</v>
      </c>
      <c r="O86" s="59">
        <f>0</f>
        <v>0</v>
      </c>
      <c r="P86" s="59">
        <f>0</f>
        <v>0</v>
      </c>
      <c r="Q86" s="59">
        <f>0</f>
        <v>0</v>
      </c>
      <c r="R86" s="59">
        <f>0</f>
        <v>0</v>
      </c>
      <c r="S86" s="59">
        <f>0</f>
        <v>0</v>
      </c>
      <c r="T86" s="59">
        <f>0</f>
        <v>0</v>
      </c>
      <c r="U86" s="59">
        <f>0</f>
        <v>0</v>
      </c>
      <c r="V86" s="59">
        <f>1</f>
        <v>1</v>
      </c>
      <c r="W86" s="59">
        <f>0</f>
        <v>0</v>
      </c>
      <c r="X86" s="59">
        <f>0</f>
        <v>0</v>
      </c>
      <c r="Y86" s="59">
        <f>0</f>
        <v>0</v>
      </c>
      <c r="Z86" s="59">
        <f>0</f>
        <v>0</v>
      </c>
      <c r="AA86" s="59">
        <f>0</f>
        <v>0</v>
      </c>
      <c r="AB86" s="59">
        <f>1</f>
        <v>1</v>
      </c>
      <c r="AC86" s="59">
        <f>1</f>
        <v>1</v>
      </c>
      <c r="AD86" s="59">
        <f>0</f>
        <v>0</v>
      </c>
      <c r="AE86" s="59">
        <f>0</f>
        <v>0</v>
      </c>
      <c r="AF86" s="59">
        <f>0</f>
        <v>0</v>
      </c>
      <c r="AG86" s="59">
        <f>0</f>
        <v>0</v>
      </c>
      <c r="AH86" s="59">
        <f>0</f>
        <v>0</v>
      </c>
      <c r="AI86" s="59">
        <f>0</f>
        <v>0</v>
      </c>
      <c r="AJ86" s="59">
        <f>0</f>
        <v>0</v>
      </c>
      <c r="AK86" s="59">
        <f>0</f>
        <v>0</v>
      </c>
      <c r="AL86" s="59">
        <f>0</f>
        <v>0</v>
      </c>
      <c r="AM86" s="59">
        <f>0</f>
        <v>0</v>
      </c>
      <c r="AN86" s="59">
        <f>1</f>
        <v>1</v>
      </c>
      <c r="AO86" s="59">
        <f>0</f>
        <v>0</v>
      </c>
      <c r="AP86" s="59">
        <f>0</f>
        <v>0</v>
      </c>
    </row>
    <row r="87" spans="1:42" ht="50.1" customHeight="1">
      <c r="A87" s="71" t="s">
        <v>102</v>
      </c>
      <c r="B87" s="78">
        <v>77</v>
      </c>
      <c r="C87" s="59">
        <f>0</f>
        <v>0</v>
      </c>
      <c r="D87" s="59">
        <f>0</f>
        <v>0</v>
      </c>
      <c r="E87" s="59">
        <f>0</f>
        <v>0</v>
      </c>
      <c r="F87" s="59">
        <f>0</f>
        <v>0</v>
      </c>
      <c r="G87" s="59">
        <f>0</f>
        <v>0</v>
      </c>
      <c r="H87" s="59">
        <f>0</f>
        <v>0</v>
      </c>
      <c r="I87" s="59">
        <f>0</f>
        <v>0</v>
      </c>
      <c r="J87" s="59">
        <f>0</f>
        <v>0</v>
      </c>
      <c r="K87" s="59">
        <f>0</f>
        <v>0</v>
      </c>
      <c r="L87" s="59">
        <f>0</f>
        <v>0</v>
      </c>
      <c r="M87" s="59">
        <f>0</f>
        <v>0</v>
      </c>
      <c r="N87" s="59">
        <f>0</f>
        <v>0</v>
      </c>
      <c r="O87" s="59">
        <f>0</f>
        <v>0</v>
      </c>
      <c r="P87" s="59">
        <f>0</f>
        <v>0</v>
      </c>
      <c r="Q87" s="59">
        <f>0</f>
        <v>0</v>
      </c>
      <c r="R87" s="59">
        <f>0</f>
        <v>0</v>
      </c>
      <c r="S87" s="59">
        <f>0</f>
        <v>0</v>
      </c>
      <c r="T87" s="59">
        <f>0</f>
        <v>0</v>
      </c>
      <c r="U87" s="59">
        <f>0</f>
        <v>0</v>
      </c>
      <c r="V87" s="59">
        <f>0</f>
        <v>0</v>
      </c>
      <c r="W87" s="59">
        <f>0</f>
        <v>0</v>
      </c>
      <c r="X87" s="59">
        <f>0</f>
        <v>0</v>
      </c>
      <c r="Y87" s="59">
        <f>0</f>
        <v>0</v>
      </c>
      <c r="Z87" s="59">
        <f>0</f>
        <v>0</v>
      </c>
      <c r="AA87" s="59">
        <f>0</f>
        <v>0</v>
      </c>
      <c r="AB87" s="59">
        <f>0</f>
        <v>0</v>
      </c>
      <c r="AC87" s="59">
        <f>0</f>
        <v>0</v>
      </c>
      <c r="AD87" s="59">
        <f>0</f>
        <v>0</v>
      </c>
      <c r="AE87" s="59">
        <f>0</f>
        <v>0</v>
      </c>
      <c r="AF87" s="59">
        <f>0</f>
        <v>0</v>
      </c>
      <c r="AG87" s="59">
        <f>0</f>
        <v>0</v>
      </c>
      <c r="AH87" s="59">
        <f>0</f>
        <v>0</v>
      </c>
      <c r="AI87" s="59">
        <f>0</f>
        <v>0</v>
      </c>
      <c r="AJ87" s="59">
        <f>0</f>
        <v>0</v>
      </c>
      <c r="AK87" s="59">
        <f>0</f>
        <v>0</v>
      </c>
      <c r="AL87" s="59">
        <f>0</f>
        <v>0</v>
      </c>
      <c r="AM87" s="59">
        <f>0</f>
        <v>0</v>
      </c>
      <c r="AN87" s="59">
        <f>0</f>
        <v>0</v>
      </c>
      <c r="AO87" s="59">
        <f>0</f>
        <v>0</v>
      </c>
      <c r="AP87" s="59">
        <f>0</f>
        <v>0</v>
      </c>
    </row>
    <row r="88" spans="1:42" ht="50.1" customHeight="1">
      <c r="A88" s="71" t="s">
        <v>103</v>
      </c>
      <c r="B88" s="78">
        <v>78</v>
      </c>
      <c r="C88" s="59">
        <f>0</f>
        <v>0</v>
      </c>
      <c r="D88" s="59">
        <f>0</f>
        <v>0</v>
      </c>
      <c r="E88" s="59">
        <f>0</f>
        <v>0</v>
      </c>
      <c r="F88" s="59">
        <f>0</f>
        <v>0</v>
      </c>
      <c r="G88" s="59">
        <f>0</f>
        <v>0</v>
      </c>
      <c r="H88" s="59">
        <f>0</f>
        <v>0</v>
      </c>
      <c r="I88" s="59">
        <f>0</f>
        <v>0</v>
      </c>
      <c r="J88" s="59">
        <f>0</f>
        <v>0</v>
      </c>
      <c r="K88" s="59">
        <f>0</f>
        <v>0</v>
      </c>
      <c r="L88" s="59">
        <f>0</f>
        <v>0</v>
      </c>
      <c r="M88" s="59">
        <f>0</f>
        <v>0</v>
      </c>
      <c r="N88" s="59">
        <f>0</f>
        <v>0</v>
      </c>
      <c r="O88" s="59">
        <f>0</f>
        <v>0</v>
      </c>
      <c r="P88" s="59">
        <f>0</f>
        <v>0</v>
      </c>
      <c r="Q88" s="59">
        <f>0</f>
        <v>0</v>
      </c>
      <c r="R88" s="59">
        <f>0</f>
        <v>0</v>
      </c>
      <c r="S88" s="59">
        <f>0</f>
        <v>0</v>
      </c>
      <c r="T88" s="59">
        <f>0</f>
        <v>0</v>
      </c>
      <c r="U88" s="59">
        <f>0</f>
        <v>0</v>
      </c>
      <c r="V88" s="59">
        <f>0</f>
        <v>0</v>
      </c>
      <c r="W88" s="59">
        <f>0</f>
        <v>0</v>
      </c>
      <c r="X88" s="59">
        <f>0</f>
        <v>0</v>
      </c>
      <c r="Y88" s="59">
        <f>0</f>
        <v>0</v>
      </c>
      <c r="Z88" s="59">
        <f>0</f>
        <v>0</v>
      </c>
      <c r="AA88" s="59">
        <f>0</f>
        <v>0</v>
      </c>
      <c r="AB88" s="59">
        <f>0</f>
        <v>0</v>
      </c>
      <c r="AC88" s="59">
        <f>0</f>
        <v>0</v>
      </c>
      <c r="AD88" s="59">
        <f>0</f>
        <v>0</v>
      </c>
      <c r="AE88" s="59">
        <f>0</f>
        <v>0</v>
      </c>
      <c r="AF88" s="59">
        <f>0</f>
        <v>0</v>
      </c>
      <c r="AG88" s="59">
        <f>0</f>
        <v>0</v>
      </c>
      <c r="AH88" s="59">
        <f>0</f>
        <v>0</v>
      </c>
      <c r="AI88" s="59">
        <f>0</f>
        <v>0</v>
      </c>
      <c r="AJ88" s="59">
        <f>0</f>
        <v>0</v>
      </c>
      <c r="AK88" s="59">
        <f>0</f>
        <v>0</v>
      </c>
      <c r="AL88" s="59">
        <f>0</f>
        <v>0</v>
      </c>
      <c r="AM88" s="59">
        <f>0</f>
        <v>0</v>
      </c>
      <c r="AN88" s="59">
        <f>0</f>
        <v>0</v>
      </c>
      <c r="AO88" s="59">
        <f>0</f>
        <v>0</v>
      </c>
      <c r="AP88" s="59">
        <f>0</f>
        <v>0</v>
      </c>
    </row>
    <row r="89" spans="1:42" ht="50.1" customHeight="1">
      <c r="A89" s="71" t="s">
        <v>104</v>
      </c>
      <c r="B89" s="78">
        <v>79</v>
      </c>
      <c r="C89" s="59">
        <f>0</f>
        <v>0</v>
      </c>
      <c r="D89" s="59">
        <f>0</f>
        <v>0</v>
      </c>
      <c r="E89" s="59">
        <f>0</f>
        <v>0</v>
      </c>
      <c r="F89" s="59">
        <f>0</f>
        <v>0</v>
      </c>
      <c r="G89" s="59">
        <f>0</f>
        <v>0</v>
      </c>
      <c r="H89" s="59">
        <f>0</f>
        <v>0</v>
      </c>
      <c r="I89" s="59">
        <f>0</f>
        <v>0</v>
      </c>
      <c r="J89" s="59">
        <f>0</f>
        <v>0</v>
      </c>
      <c r="K89" s="59">
        <f>0</f>
        <v>0</v>
      </c>
      <c r="L89" s="59">
        <f>0</f>
        <v>0</v>
      </c>
      <c r="M89" s="59">
        <f>0</f>
        <v>0</v>
      </c>
      <c r="N89" s="59">
        <f>0</f>
        <v>0</v>
      </c>
      <c r="O89" s="59">
        <f>0</f>
        <v>0</v>
      </c>
      <c r="P89" s="59">
        <f>0</f>
        <v>0</v>
      </c>
      <c r="Q89" s="59">
        <f>0</f>
        <v>0</v>
      </c>
      <c r="R89" s="59">
        <f>0</f>
        <v>0</v>
      </c>
      <c r="S89" s="59">
        <f>0</f>
        <v>0</v>
      </c>
      <c r="T89" s="59">
        <f>0</f>
        <v>0</v>
      </c>
      <c r="U89" s="59">
        <f>0</f>
        <v>0</v>
      </c>
      <c r="V89" s="59">
        <f>0</f>
        <v>0</v>
      </c>
      <c r="W89" s="59">
        <f>0</f>
        <v>0</v>
      </c>
      <c r="X89" s="59">
        <f>0</f>
        <v>0</v>
      </c>
      <c r="Y89" s="59">
        <f>0</f>
        <v>0</v>
      </c>
      <c r="Z89" s="59">
        <f>0</f>
        <v>0</v>
      </c>
      <c r="AA89" s="59">
        <f>0</f>
        <v>0</v>
      </c>
      <c r="AB89" s="59">
        <f>0</f>
        <v>0</v>
      </c>
      <c r="AC89" s="59">
        <f>0</f>
        <v>0</v>
      </c>
      <c r="AD89" s="59">
        <f>0</f>
        <v>0</v>
      </c>
      <c r="AE89" s="59">
        <f>0</f>
        <v>0</v>
      </c>
      <c r="AF89" s="59">
        <f>0</f>
        <v>0</v>
      </c>
      <c r="AG89" s="59">
        <f>0</f>
        <v>0</v>
      </c>
      <c r="AH89" s="59">
        <f>0</f>
        <v>0</v>
      </c>
      <c r="AI89" s="59">
        <f>0</f>
        <v>0</v>
      </c>
      <c r="AJ89" s="59">
        <f>0</f>
        <v>0</v>
      </c>
      <c r="AK89" s="59">
        <f>0</f>
        <v>0</v>
      </c>
      <c r="AL89" s="59">
        <f>0</f>
        <v>0</v>
      </c>
      <c r="AM89" s="59">
        <f>0</f>
        <v>0</v>
      </c>
      <c r="AN89" s="59">
        <f>0</f>
        <v>0</v>
      </c>
      <c r="AO89" s="59">
        <f>0</f>
        <v>0</v>
      </c>
      <c r="AP89" s="59">
        <f>0</f>
        <v>0</v>
      </c>
    </row>
    <row r="90" spans="1:42" ht="50.1" customHeight="1">
      <c r="A90" s="71" t="s">
        <v>809</v>
      </c>
      <c r="B90" s="78">
        <v>80</v>
      </c>
      <c r="C90" s="59">
        <f>0</f>
        <v>0</v>
      </c>
      <c r="D90" s="59">
        <f>0</f>
        <v>0</v>
      </c>
      <c r="E90" s="59">
        <f>0</f>
        <v>0</v>
      </c>
      <c r="F90" s="59">
        <f>0</f>
        <v>0</v>
      </c>
      <c r="G90" s="59">
        <f>0</f>
        <v>0</v>
      </c>
      <c r="H90" s="59">
        <f>0</f>
        <v>0</v>
      </c>
      <c r="I90" s="59">
        <f>0</f>
        <v>0</v>
      </c>
      <c r="J90" s="59">
        <f>0</f>
        <v>0</v>
      </c>
      <c r="K90" s="59">
        <f>0</f>
        <v>0</v>
      </c>
      <c r="L90" s="59">
        <f>0</f>
        <v>0</v>
      </c>
      <c r="M90" s="59">
        <f>0</f>
        <v>0</v>
      </c>
      <c r="N90" s="59">
        <f>0</f>
        <v>0</v>
      </c>
      <c r="O90" s="59">
        <f>0</f>
        <v>0</v>
      </c>
      <c r="P90" s="59">
        <f>0</f>
        <v>0</v>
      </c>
      <c r="Q90" s="59">
        <f>0</f>
        <v>0</v>
      </c>
      <c r="R90" s="59">
        <f>0</f>
        <v>0</v>
      </c>
      <c r="S90" s="59">
        <f>0</f>
        <v>0</v>
      </c>
      <c r="T90" s="59">
        <f>0</f>
        <v>0</v>
      </c>
      <c r="U90" s="59">
        <f>0</f>
        <v>0</v>
      </c>
      <c r="V90" s="59">
        <f>0</f>
        <v>0</v>
      </c>
      <c r="W90" s="59">
        <f>0</f>
        <v>0</v>
      </c>
      <c r="X90" s="59">
        <f>0</f>
        <v>0</v>
      </c>
      <c r="Y90" s="59">
        <f>0</f>
        <v>0</v>
      </c>
      <c r="Z90" s="59">
        <f>0</f>
        <v>0</v>
      </c>
      <c r="AA90" s="59">
        <f>0</f>
        <v>0</v>
      </c>
      <c r="AB90" s="59">
        <f>0</f>
        <v>0</v>
      </c>
      <c r="AC90" s="59">
        <f>0</f>
        <v>0</v>
      </c>
      <c r="AD90" s="59">
        <f>0</f>
        <v>0</v>
      </c>
      <c r="AE90" s="59">
        <f>0</f>
        <v>0</v>
      </c>
      <c r="AF90" s="59">
        <f>0</f>
        <v>0</v>
      </c>
      <c r="AG90" s="59">
        <f>0</f>
        <v>0</v>
      </c>
      <c r="AH90" s="59">
        <f>0</f>
        <v>0</v>
      </c>
      <c r="AI90" s="59">
        <f>0</f>
        <v>0</v>
      </c>
      <c r="AJ90" s="59">
        <f>0</f>
        <v>0</v>
      </c>
      <c r="AK90" s="59">
        <f>0</f>
        <v>0</v>
      </c>
      <c r="AL90" s="59">
        <f>0</f>
        <v>0</v>
      </c>
      <c r="AM90" s="59">
        <f>0</f>
        <v>0</v>
      </c>
      <c r="AN90" s="59">
        <f>0</f>
        <v>0</v>
      </c>
      <c r="AO90" s="59">
        <f>0</f>
        <v>0</v>
      </c>
      <c r="AP90" s="59">
        <f>0</f>
        <v>0</v>
      </c>
    </row>
    <row r="91" spans="1:42" ht="50.1" customHeight="1">
      <c r="A91" s="71" t="s">
        <v>810</v>
      </c>
      <c r="B91" s="78">
        <v>81</v>
      </c>
      <c r="C91" s="59">
        <f>0</f>
        <v>0</v>
      </c>
      <c r="D91" s="59">
        <f>0</f>
        <v>0</v>
      </c>
      <c r="E91" s="59">
        <f>0</f>
        <v>0</v>
      </c>
      <c r="F91" s="59">
        <f>0</f>
        <v>0</v>
      </c>
      <c r="G91" s="59">
        <f>0</f>
        <v>0</v>
      </c>
      <c r="H91" s="59">
        <f>0</f>
        <v>0</v>
      </c>
      <c r="I91" s="59">
        <f>0</f>
        <v>0</v>
      </c>
      <c r="J91" s="59">
        <f>0</f>
        <v>0</v>
      </c>
      <c r="K91" s="59">
        <f>0</f>
        <v>0</v>
      </c>
      <c r="L91" s="59">
        <f>0</f>
        <v>0</v>
      </c>
      <c r="M91" s="59">
        <f>0</f>
        <v>0</v>
      </c>
      <c r="N91" s="59">
        <f>0</f>
        <v>0</v>
      </c>
      <c r="O91" s="59">
        <f>0</f>
        <v>0</v>
      </c>
      <c r="P91" s="59">
        <f>0</f>
        <v>0</v>
      </c>
      <c r="Q91" s="59">
        <f>0</f>
        <v>0</v>
      </c>
      <c r="R91" s="59">
        <f>0</f>
        <v>0</v>
      </c>
      <c r="S91" s="59">
        <f>0</f>
        <v>0</v>
      </c>
      <c r="T91" s="59">
        <f>0</f>
        <v>0</v>
      </c>
      <c r="U91" s="59">
        <f>0</f>
        <v>0</v>
      </c>
      <c r="V91" s="59">
        <f>0</f>
        <v>0</v>
      </c>
      <c r="W91" s="59">
        <f>0</f>
        <v>0</v>
      </c>
      <c r="X91" s="59">
        <f>0</f>
        <v>0</v>
      </c>
      <c r="Y91" s="59">
        <f>0</f>
        <v>0</v>
      </c>
      <c r="Z91" s="59">
        <f>0</f>
        <v>0</v>
      </c>
      <c r="AA91" s="59">
        <f>0</f>
        <v>0</v>
      </c>
      <c r="AB91" s="59">
        <f>0</f>
        <v>0</v>
      </c>
      <c r="AC91" s="59">
        <f>0</f>
        <v>0</v>
      </c>
      <c r="AD91" s="59">
        <f>0</f>
        <v>0</v>
      </c>
      <c r="AE91" s="59">
        <f>0</f>
        <v>0</v>
      </c>
      <c r="AF91" s="59">
        <f>0</f>
        <v>0</v>
      </c>
      <c r="AG91" s="59">
        <f>0</f>
        <v>0</v>
      </c>
      <c r="AH91" s="59">
        <f>0</f>
        <v>0</v>
      </c>
      <c r="AI91" s="59">
        <f>0</f>
        <v>0</v>
      </c>
      <c r="AJ91" s="59">
        <f>0</f>
        <v>0</v>
      </c>
      <c r="AK91" s="59">
        <f>0</f>
        <v>0</v>
      </c>
      <c r="AL91" s="59">
        <f>0</f>
        <v>0</v>
      </c>
      <c r="AM91" s="59">
        <f>0</f>
        <v>0</v>
      </c>
      <c r="AN91" s="59">
        <f>0</f>
        <v>0</v>
      </c>
      <c r="AO91" s="59">
        <f>0</f>
        <v>0</v>
      </c>
      <c r="AP91" s="59">
        <f>0</f>
        <v>0</v>
      </c>
    </row>
    <row r="92" spans="1:42" ht="50.1" customHeight="1">
      <c r="A92" s="71" t="s">
        <v>811</v>
      </c>
      <c r="B92" s="78">
        <v>82</v>
      </c>
      <c r="C92" s="59">
        <f>0</f>
        <v>0</v>
      </c>
      <c r="D92" s="59">
        <f>0</f>
        <v>0</v>
      </c>
      <c r="E92" s="59">
        <f>0</f>
        <v>0</v>
      </c>
      <c r="F92" s="59">
        <f>0</f>
        <v>0</v>
      </c>
      <c r="G92" s="59">
        <f>0</f>
        <v>0</v>
      </c>
      <c r="H92" s="59">
        <f>0</f>
        <v>0</v>
      </c>
      <c r="I92" s="59">
        <f>0</f>
        <v>0</v>
      </c>
      <c r="J92" s="59">
        <f>0</f>
        <v>0</v>
      </c>
      <c r="K92" s="59">
        <f>0</f>
        <v>0</v>
      </c>
      <c r="L92" s="59">
        <f>0</f>
        <v>0</v>
      </c>
      <c r="M92" s="59">
        <f>0</f>
        <v>0</v>
      </c>
      <c r="N92" s="59">
        <f>0</f>
        <v>0</v>
      </c>
      <c r="O92" s="59">
        <f>0</f>
        <v>0</v>
      </c>
      <c r="P92" s="59">
        <f>0</f>
        <v>0</v>
      </c>
      <c r="Q92" s="59">
        <f>0</f>
        <v>0</v>
      </c>
      <c r="R92" s="59">
        <f>0</f>
        <v>0</v>
      </c>
      <c r="S92" s="59">
        <f>0</f>
        <v>0</v>
      </c>
      <c r="T92" s="59">
        <f>0</f>
        <v>0</v>
      </c>
      <c r="U92" s="59">
        <f>0</f>
        <v>0</v>
      </c>
      <c r="V92" s="59">
        <f>0</f>
        <v>0</v>
      </c>
      <c r="W92" s="59">
        <f>0</f>
        <v>0</v>
      </c>
      <c r="X92" s="59">
        <f>0</f>
        <v>0</v>
      </c>
      <c r="Y92" s="59">
        <f>0</f>
        <v>0</v>
      </c>
      <c r="Z92" s="59">
        <f>0</f>
        <v>0</v>
      </c>
      <c r="AA92" s="59">
        <f>0</f>
        <v>0</v>
      </c>
      <c r="AB92" s="59">
        <f>0</f>
        <v>0</v>
      </c>
      <c r="AC92" s="59">
        <f>0</f>
        <v>0</v>
      </c>
      <c r="AD92" s="59">
        <f>0</f>
        <v>0</v>
      </c>
      <c r="AE92" s="59">
        <f>0</f>
        <v>0</v>
      </c>
      <c r="AF92" s="59">
        <f>0</f>
        <v>0</v>
      </c>
      <c r="AG92" s="59">
        <f>0</f>
        <v>0</v>
      </c>
      <c r="AH92" s="59">
        <f>0</f>
        <v>0</v>
      </c>
      <c r="AI92" s="59">
        <f>0</f>
        <v>0</v>
      </c>
      <c r="AJ92" s="59">
        <f>0</f>
        <v>0</v>
      </c>
      <c r="AK92" s="59">
        <f>0</f>
        <v>0</v>
      </c>
      <c r="AL92" s="59">
        <f>0</f>
        <v>0</v>
      </c>
      <c r="AM92" s="59">
        <f>0</f>
        <v>0</v>
      </c>
      <c r="AN92" s="59">
        <f>0</f>
        <v>0</v>
      </c>
      <c r="AO92" s="59">
        <f>0</f>
        <v>0</v>
      </c>
      <c r="AP92" s="59">
        <f>0</f>
        <v>0</v>
      </c>
    </row>
    <row r="93" spans="1:42" ht="50.1" customHeight="1">
      <c r="A93" s="71" t="s">
        <v>812</v>
      </c>
      <c r="B93" s="78">
        <v>83</v>
      </c>
      <c r="C93" s="59">
        <f>0</f>
        <v>0</v>
      </c>
      <c r="D93" s="59">
        <f>0</f>
        <v>0</v>
      </c>
      <c r="E93" s="59">
        <f>0</f>
        <v>0</v>
      </c>
      <c r="F93" s="59">
        <f>0</f>
        <v>0</v>
      </c>
      <c r="G93" s="59">
        <f>0</f>
        <v>0</v>
      </c>
      <c r="H93" s="59">
        <f>0</f>
        <v>0</v>
      </c>
      <c r="I93" s="59">
        <f>0</f>
        <v>0</v>
      </c>
      <c r="J93" s="59">
        <f>0</f>
        <v>0</v>
      </c>
      <c r="K93" s="59">
        <f>0</f>
        <v>0</v>
      </c>
      <c r="L93" s="59">
        <f>0</f>
        <v>0</v>
      </c>
      <c r="M93" s="59">
        <f>0</f>
        <v>0</v>
      </c>
      <c r="N93" s="59">
        <f>0</f>
        <v>0</v>
      </c>
      <c r="O93" s="59">
        <f>0</f>
        <v>0</v>
      </c>
      <c r="P93" s="59">
        <f>0</f>
        <v>0</v>
      </c>
      <c r="Q93" s="59">
        <f>0</f>
        <v>0</v>
      </c>
      <c r="R93" s="59">
        <f>0</f>
        <v>0</v>
      </c>
      <c r="S93" s="59">
        <f>0</f>
        <v>0</v>
      </c>
      <c r="T93" s="59">
        <f>0</f>
        <v>0</v>
      </c>
      <c r="U93" s="59">
        <f>0</f>
        <v>0</v>
      </c>
      <c r="V93" s="59">
        <f>0</f>
        <v>0</v>
      </c>
      <c r="W93" s="59">
        <f>0</f>
        <v>0</v>
      </c>
      <c r="X93" s="59">
        <f>0</f>
        <v>0</v>
      </c>
      <c r="Y93" s="59">
        <f>0</f>
        <v>0</v>
      </c>
      <c r="Z93" s="59">
        <f>0</f>
        <v>0</v>
      </c>
      <c r="AA93" s="59">
        <f>0</f>
        <v>0</v>
      </c>
      <c r="AB93" s="59">
        <f>0</f>
        <v>0</v>
      </c>
      <c r="AC93" s="59">
        <f>0</f>
        <v>0</v>
      </c>
      <c r="AD93" s="59">
        <f>0</f>
        <v>0</v>
      </c>
      <c r="AE93" s="59">
        <f>0</f>
        <v>0</v>
      </c>
      <c r="AF93" s="59">
        <f>0</f>
        <v>0</v>
      </c>
      <c r="AG93" s="59">
        <f>0</f>
        <v>0</v>
      </c>
      <c r="AH93" s="59">
        <f>0</f>
        <v>0</v>
      </c>
      <c r="AI93" s="59">
        <f>0</f>
        <v>0</v>
      </c>
      <c r="AJ93" s="59">
        <f>0</f>
        <v>0</v>
      </c>
      <c r="AK93" s="59">
        <f>0</f>
        <v>0</v>
      </c>
      <c r="AL93" s="59">
        <f>0</f>
        <v>0</v>
      </c>
      <c r="AM93" s="59">
        <f>0</f>
        <v>0</v>
      </c>
      <c r="AN93" s="59">
        <f>0</f>
        <v>0</v>
      </c>
      <c r="AO93" s="59">
        <f>0</f>
        <v>0</v>
      </c>
      <c r="AP93" s="59">
        <f>0</f>
        <v>0</v>
      </c>
    </row>
    <row r="94" spans="1:42" ht="50.1" customHeight="1">
      <c r="A94" s="71" t="s">
        <v>813</v>
      </c>
      <c r="B94" s="78">
        <v>84</v>
      </c>
      <c r="C94" s="59">
        <f>0</f>
        <v>0</v>
      </c>
      <c r="D94" s="59">
        <f>0</f>
        <v>0</v>
      </c>
      <c r="E94" s="59">
        <f>0</f>
        <v>0</v>
      </c>
      <c r="F94" s="59">
        <f>0</f>
        <v>0</v>
      </c>
      <c r="G94" s="59">
        <f>0</f>
        <v>0</v>
      </c>
      <c r="H94" s="59">
        <f>0</f>
        <v>0</v>
      </c>
      <c r="I94" s="59">
        <f>0</f>
        <v>0</v>
      </c>
      <c r="J94" s="59">
        <f>0</f>
        <v>0</v>
      </c>
      <c r="K94" s="59">
        <f>0</f>
        <v>0</v>
      </c>
      <c r="L94" s="59">
        <f>0</f>
        <v>0</v>
      </c>
      <c r="M94" s="59">
        <f>0</f>
        <v>0</v>
      </c>
      <c r="N94" s="59">
        <f>0</f>
        <v>0</v>
      </c>
      <c r="O94" s="59">
        <f>0</f>
        <v>0</v>
      </c>
      <c r="P94" s="59">
        <f>0</f>
        <v>0</v>
      </c>
      <c r="Q94" s="59">
        <f>0</f>
        <v>0</v>
      </c>
      <c r="R94" s="59">
        <f>0</f>
        <v>0</v>
      </c>
      <c r="S94" s="59">
        <f>0</f>
        <v>0</v>
      </c>
      <c r="T94" s="59">
        <f>0</f>
        <v>0</v>
      </c>
      <c r="U94" s="59">
        <f>0</f>
        <v>0</v>
      </c>
      <c r="V94" s="59">
        <f>0</f>
        <v>0</v>
      </c>
      <c r="W94" s="59">
        <f>0</f>
        <v>0</v>
      </c>
      <c r="X94" s="59">
        <f>0</f>
        <v>0</v>
      </c>
      <c r="Y94" s="59">
        <f>0</f>
        <v>0</v>
      </c>
      <c r="Z94" s="59">
        <f>0</f>
        <v>0</v>
      </c>
      <c r="AA94" s="59">
        <f>0</f>
        <v>0</v>
      </c>
      <c r="AB94" s="59">
        <f>0</f>
        <v>0</v>
      </c>
      <c r="AC94" s="59">
        <f>0</f>
        <v>0</v>
      </c>
      <c r="AD94" s="59">
        <f>0</f>
        <v>0</v>
      </c>
      <c r="AE94" s="59">
        <f>0</f>
        <v>0</v>
      </c>
      <c r="AF94" s="59">
        <f>0</f>
        <v>0</v>
      </c>
      <c r="AG94" s="59">
        <f>0</f>
        <v>0</v>
      </c>
      <c r="AH94" s="59">
        <f>0</f>
        <v>0</v>
      </c>
      <c r="AI94" s="59">
        <f>0</f>
        <v>0</v>
      </c>
      <c r="AJ94" s="59">
        <f>0</f>
        <v>0</v>
      </c>
      <c r="AK94" s="59">
        <f>0</f>
        <v>0</v>
      </c>
      <c r="AL94" s="59">
        <f>0</f>
        <v>0</v>
      </c>
      <c r="AM94" s="59">
        <f>0</f>
        <v>0</v>
      </c>
      <c r="AN94" s="59">
        <f>0</f>
        <v>0</v>
      </c>
      <c r="AO94" s="59">
        <f>0</f>
        <v>0</v>
      </c>
      <c r="AP94" s="59">
        <f>0</f>
        <v>0</v>
      </c>
    </row>
    <row r="95" spans="1:42" ht="50.1" customHeight="1">
      <c r="A95" s="71" t="s">
        <v>105</v>
      </c>
      <c r="B95" s="78">
        <v>85</v>
      </c>
      <c r="C95" s="59">
        <f>0</f>
        <v>0</v>
      </c>
      <c r="D95" s="59">
        <f>0</f>
        <v>0</v>
      </c>
      <c r="E95" s="59">
        <f>0</f>
        <v>0</v>
      </c>
      <c r="F95" s="59">
        <f>0</f>
        <v>0</v>
      </c>
      <c r="G95" s="59">
        <f>0</f>
        <v>0</v>
      </c>
      <c r="H95" s="59">
        <f>0</f>
        <v>0</v>
      </c>
      <c r="I95" s="59">
        <f>0</f>
        <v>0</v>
      </c>
      <c r="J95" s="59">
        <f>0</f>
        <v>0</v>
      </c>
      <c r="K95" s="59">
        <f>0</f>
        <v>0</v>
      </c>
      <c r="L95" s="59">
        <f>0</f>
        <v>0</v>
      </c>
      <c r="M95" s="59">
        <f>0</f>
        <v>0</v>
      </c>
      <c r="N95" s="59">
        <f>0</f>
        <v>0</v>
      </c>
      <c r="O95" s="59">
        <f>0</f>
        <v>0</v>
      </c>
      <c r="P95" s="59">
        <f>0</f>
        <v>0</v>
      </c>
      <c r="Q95" s="59">
        <f>0</f>
        <v>0</v>
      </c>
      <c r="R95" s="59">
        <f>0</f>
        <v>0</v>
      </c>
      <c r="S95" s="59">
        <f>0</f>
        <v>0</v>
      </c>
      <c r="T95" s="59">
        <f>0</f>
        <v>0</v>
      </c>
      <c r="U95" s="59">
        <f>0</f>
        <v>0</v>
      </c>
      <c r="V95" s="59">
        <f>0</f>
        <v>0</v>
      </c>
      <c r="W95" s="59">
        <f>0</f>
        <v>0</v>
      </c>
      <c r="X95" s="59">
        <f>0</f>
        <v>0</v>
      </c>
      <c r="Y95" s="59">
        <f>0</f>
        <v>0</v>
      </c>
      <c r="Z95" s="59">
        <f>0</f>
        <v>0</v>
      </c>
      <c r="AA95" s="59">
        <f>0</f>
        <v>0</v>
      </c>
      <c r="AB95" s="59">
        <f>0</f>
        <v>0</v>
      </c>
      <c r="AC95" s="59">
        <f>0</f>
        <v>0</v>
      </c>
      <c r="AD95" s="59">
        <f>0</f>
        <v>0</v>
      </c>
      <c r="AE95" s="59">
        <f>0</f>
        <v>0</v>
      </c>
      <c r="AF95" s="59">
        <f>0</f>
        <v>0</v>
      </c>
      <c r="AG95" s="59">
        <f>0</f>
        <v>0</v>
      </c>
      <c r="AH95" s="59">
        <f>0</f>
        <v>0</v>
      </c>
      <c r="AI95" s="59">
        <f>0</f>
        <v>0</v>
      </c>
      <c r="AJ95" s="59">
        <f>0</f>
        <v>0</v>
      </c>
      <c r="AK95" s="59">
        <f>0</f>
        <v>0</v>
      </c>
      <c r="AL95" s="59">
        <f>0</f>
        <v>0</v>
      </c>
      <c r="AM95" s="59">
        <f>0</f>
        <v>0</v>
      </c>
      <c r="AN95" s="59">
        <f>0</f>
        <v>0</v>
      </c>
      <c r="AO95" s="59">
        <f>0</f>
        <v>0</v>
      </c>
      <c r="AP95" s="59">
        <f>0</f>
        <v>0</v>
      </c>
    </row>
    <row r="96" spans="1:42" ht="50.1" customHeight="1">
      <c r="A96" s="71" t="s">
        <v>106</v>
      </c>
      <c r="B96" s="78">
        <v>86</v>
      </c>
      <c r="C96" s="59">
        <f>0</f>
        <v>0</v>
      </c>
      <c r="D96" s="59">
        <f>0</f>
        <v>0</v>
      </c>
      <c r="E96" s="59">
        <f>0</f>
        <v>0</v>
      </c>
      <c r="F96" s="59">
        <f>0</f>
        <v>0</v>
      </c>
      <c r="G96" s="59">
        <f>0</f>
        <v>0</v>
      </c>
      <c r="H96" s="59">
        <f>0</f>
        <v>0</v>
      </c>
      <c r="I96" s="59">
        <f>0</f>
        <v>0</v>
      </c>
      <c r="J96" s="59">
        <f>0</f>
        <v>0</v>
      </c>
      <c r="K96" s="59">
        <f>0</f>
        <v>0</v>
      </c>
      <c r="L96" s="59">
        <f>0</f>
        <v>0</v>
      </c>
      <c r="M96" s="59">
        <f>0</f>
        <v>0</v>
      </c>
      <c r="N96" s="59">
        <f>0</f>
        <v>0</v>
      </c>
      <c r="O96" s="59">
        <f>0</f>
        <v>0</v>
      </c>
      <c r="P96" s="59">
        <f>0</f>
        <v>0</v>
      </c>
      <c r="Q96" s="59">
        <f>0</f>
        <v>0</v>
      </c>
      <c r="R96" s="59">
        <f>0</f>
        <v>0</v>
      </c>
      <c r="S96" s="59">
        <f>0</f>
        <v>0</v>
      </c>
      <c r="T96" s="59">
        <f>0</f>
        <v>0</v>
      </c>
      <c r="U96" s="59">
        <f>0</f>
        <v>0</v>
      </c>
      <c r="V96" s="59">
        <f>0</f>
        <v>0</v>
      </c>
      <c r="W96" s="59">
        <f>0</f>
        <v>0</v>
      </c>
      <c r="X96" s="59">
        <f>0</f>
        <v>0</v>
      </c>
      <c r="Y96" s="59">
        <f>0</f>
        <v>0</v>
      </c>
      <c r="Z96" s="59">
        <f>0</f>
        <v>0</v>
      </c>
      <c r="AA96" s="59">
        <f>0</f>
        <v>0</v>
      </c>
      <c r="AB96" s="59">
        <f>0</f>
        <v>0</v>
      </c>
      <c r="AC96" s="59">
        <f>0</f>
        <v>0</v>
      </c>
      <c r="AD96" s="59">
        <f>0</f>
        <v>0</v>
      </c>
      <c r="AE96" s="59">
        <f>0</f>
        <v>0</v>
      </c>
      <c r="AF96" s="59">
        <f>0</f>
        <v>0</v>
      </c>
      <c r="AG96" s="59">
        <f>0</f>
        <v>0</v>
      </c>
      <c r="AH96" s="59">
        <f>0</f>
        <v>0</v>
      </c>
      <c r="AI96" s="59">
        <f>0</f>
        <v>0</v>
      </c>
      <c r="AJ96" s="59">
        <f>0</f>
        <v>0</v>
      </c>
      <c r="AK96" s="59">
        <f>0</f>
        <v>0</v>
      </c>
      <c r="AL96" s="59">
        <f>0</f>
        <v>0</v>
      </c>
      <c r="AM96" s="59">
        <f>0</f>
        <v>0</v>
      </c>
      <c r="AN96" s="59">
        <f>0</f>
        <v>0</v>
      </c>
      <c r="AO96" s="59">
        <f>0</f>
        <v>0</v>
      </c>
      <c r="AP96" s="59">
        <f>0</f>
        <v>0</v>
      </c>
    </row>
    <row r="97" spans="1:42" ht="50.1" customHeight="1">
      <c r="A97" s="71" t="s">
        <v>107</v>
      </c>
      <c r="B97" s="78">
        <v>87</v>
      </c>
      <c r="C97" s="59">
        <f>0</f>
        <v>0</v>
      </c>
      <c r="D97" s="59">
        <f>0</f>
        <v>0</v>
      </c>
      <c r="E97" s="59">
        <f>0</f>
        <v>0</v>
      </c>
      <c r="F97" s="59">
        <f>0</f>
        <v>0</v>
      </c>
      <c r="G97" s="59">
        <f>0</f>
        <v>0</v>
      </c>
      <c r="H97" s="59">
        <f>0</f>
        <v>0</v>
      </c>
      <c r="I97" s="59">
        <f>0</f>
        <v>0</v>
      </c>
      <c r="J97" s="59">
        <f>0</f>
        <v>0</v>
      </c>
      <c r="K97" s="59">
        <f>0</f>
        <v>0</v>
      </c>
      <c r="L97" s="59">
        <f>0</f>
        <v>0</v>
      </c>
      <c r="M97" s="59">
        <f>0</f>
        <v>0</v>
      </c>
      <c r="N97" s="59">
        <f>0</f>
        <v>0</v>
      </c>
      <c r="O97" s="59">
        <f>0</f>
        <v>0</v>
      </c>
      <c r="P97" s="59">
        <f>0</f>
        <v>0</v>
      </c>
      <c r="Q97" s="59">
        <f>0</f>
        <v>0</v>
      </c>
      <c r="R97" s="59">
        <f>0</f>
        <v>0</v>
      </c>
      <c r="S97" s="59">
        <f>0</f>
        <v>0</v>
      </c>
      <c r="T97" s="59">
        <f>0</f>
        <v>0</v>
      </c>
      <c r="U97" s="59">
        <f>0</f>
        <v>0</v>
      </c>
      <c r="V97" s="59">
        <f>0</f>
        <v>0</v>
      </c>
      <c r="W97" s="59">
        <f>0</f>
        <v>0</v>
      </c>
      <c r="X97" s="59">
        <f>0</f>
        <v>0</v>
      </c>
      <c r="Y97" s="59">
        <f>0</f>
        <v>0</v>
      </c>
      <c r="Z97" s="59">
        <f>0</f>
        <v>0</v>
      </c>
      <c r="AA97" s="59">
        <f>0</f>
        <v>0</v>
      </c>
      <c r="AB97" s="59">
        <f>0</f>
        <v>0</v>
      </c>
      <c r="AC97" s="59">
        <f>0</f>
        <v>0</v>
      </c>
      <c r="AD97" s="59">
        <f>0</f>
        <v>0</v>
      </c>
      <c r="AE97" s="59">
        <f>0</f>
        <v>0</v>
      </c>
      <c r="AF97" s="59">
        <f>0</f>
        <v>0</v>
      </c>
      <c r="AG97" s="59">
        <f>0</f>
        <v>0</v>
      </c>
      <c r="AH97" s="59">
        <f>0</f>
        <v>0</v>
      </c>
      <c r="AI97" s="59">
        <f>0</f>
        <v>0</v>
      </c>
      <c r="AJ97" s="59">
        <f>0</f>
        <v>0</v>
      </c>
      <c r="AK97" s="59">
        <f>0</f>
        <v>0</v>
      </c>
      <c r="AL97" s="59">
        <f>0</f>
        <v>0</v>
      </c>
      <c r="AM97" s="59">
        <f>0</f>
        <v>0</v>
      </c>
      <c r="AN97" s="59">
        <f>0</f>
        <v>0</v>
      </c>
      <c r="AO97" s="59">
        <f>0</f>
        <v>0</v>
      </c>
      <c r="AP97" s="59">
        <f>0</f>
        <v>0</v>
      </c>
    </row>
    <row r="98" spans="1:42" ht="50.1" customHeight="1">
      <c r="A98" s="71" t="s">
        <v>814</v>
      </c>
      <c r="B98" s="78">
        <v>88</v>
      </c>
      <c r="C98" s="59">
        <f>0</f>
        <v>0</v>
      </c>
      <c r="D98" s="59">
        <f>0</f>
        <v>0</v>
      </c>
      <c r="E98" s="59">
        <f>0</f>
        <v>0</v>
      </c>
      <c r="F98" s="59">
        <f>0</f>
        <v>0</v>
      </c>
      <c r="G98" s="59">
        <f>0</f>
        <v>0</v>
      </c>
      <c r="H98" s="59">
        <f>0</f>
        <v>0</v>
      </c>
      <c r="I98" s="59">
        <f>0</f>
        <v>0</v>
      </c>
      <c r="J98" s="59">
        <f>0</f>
        <v>0</v>
      </c>
      <c r="K98" s="59">
        <f>0</f>
        <v>0</v>
      </c>
      <c r="L98" s="59">
        <f>0</f>
        <v>0</v>
      </c>
      <c r="M98" s="59">
        <f>0</f>
        <v>0</v>
      </c>
      <c r="N98" s="59">
        <f>0</f>
        <v>0</v>
      </c>
      <c r="O98" s="59">
        <f>0</f>
        <v>0</v>
      </c>
      <c r="P98" s="59">
        <f>0</f>
        <v>0</v>
      </c>
      <c r="Q98" s="59">
        <f>0</f>
        <v>0</v>
      </c>
      <c r="R98" s="59">
        <f>0</f>
        <v>0</v>
      </c>
      <c r="S98" s="59">
        <f>0</f>
        <v>0</v>
      </c>
      <c r="T98" s="59">
        <f>0</f>
        <v>0</v>
      </c>
      <c r="U98" s="59">
        <f>0</f>
        <v>0</v>
      </c>
      <c r="V98" s="59">
        <f>0</f>
        <v>0</v>
      </c>
      <c r="W98" s="59">
        <f>0</f>
        <v>0</v>
      </c>
      <c r="X98" s="59">
        <f>0</f>
        <v>0</v>
      </c>
      <c r="Y98" s="59">
        <f>0</f>
        <v>0</v>
      </c>
      <c r="Z98" s="59">
        <f>0</f>
        <v>0</v>
      </c>
      <c r="AA98" s="59">
        <f>0</f>
        <v>0</v>
      </c>
      <c r="AB98" s="59">
        <f>0</f>
        <v>0</v>
      </c>
      <c r="AC98" s="59">
        <f>0</f>
        <v>0</v>
      </c>
      <c r="AD98" s="59">
        <f>0</f>
        <v>0</v>
      </c>
      <c r="AE98" s="59">
        <f>0</f>
        <v>0</v>
      </c>
      <c r="AF98" s="59">
        <f>0</f>
        <v>0</v>
      </c>
      <c r="AG98" s="59">
        <f>0</f>
        <v>0</v>
      </c>
      <c r="AH98" s="59">
        <f>0</f>
        <v>0</v>
      </c>
      <c r="AI98" s="59">
        <f>0</f>
        <v>0</v>
      </c>
      <c r="AJ98" s="59">
        <f>0</f>
        <v>0</v>
      </c>
      <c r="AK98" s="59">
        <f>0</f>
        <v>0</v>
      </c>
      <c r="AL98" s="59">
        <f>0</f>
        <v>0</v>
      </c>
      <c r="AM98" s="59">
        <f>0</f>
        <v>0</v>
      </c>
      <c r="AN98" s="59">
        <f>0</f>
        <v>0</v>
      </c>
      <c r="AO98" s="59">
        <f>0</f>
        <v>0</v>
      </c>
      <c r="AP98" s="59">
        <f>0</f>
        <v>0</v>
      </c>
    </row>
    <row r="99" spans="1:42" ht="50.1" customHeight="1">
      <c r="A99" s="71" t="s">
        <v>108</v>
      </c>
      <c r="B99" s="78">
        <v>89</v>
      </c>
      <c r="C99" s="59">
        <f>0</f>
        <v>0</v>
      </c>
      <c r="D99" s="59">
        <f>0</f>
        <v>0</v>
      </c>
      <c r="E99" s="59">
        <f>0</f>
        <v>0</v>
      </c>
      <c r="F99" s="59">
        <f>0</f>
        <v>0</v>
      </c>
      <c r="G99" s="59">
        <f>0</f>
        <v>0</v>
      </c>
      <c r="H99" s="59">
        <f>0</f>
        <v>0</v>
      </c>
      <c r="I99" s="59">
        <f>0</f>
        <v>0</v>
      </c>
      <c r="J99" s="59">
        <f>0</f>
        <v>0</v>
      </c>
      <c r="K99" s="59">
        <f>0</f>
        <v>0</v>
      </c>
      <c r="L99" s="59">
        <f>0</f>
        <v>0</v>
      </c>
      <c r="M99" s="59">
        <f>0</f>
        <v>0</v>
      </c>
      <c r="N99" s="59">
        <f>0</f>
        <v>0</v>
      </c>
      <c r="O99" s="59">
        <f>0</f>
        <v>0</v>
      </c>
      <c r="P99" s="59">
        <f>0</f>
        <v>0</v>
      </c>
      <c r="Q99" s="59">
        <f>0</f>
        <v>0</v>
      </c>
      <c r="R99" s="59">
        <f>0</f>
        <v>0</v>
      </c>
      <c r="S99" s="59">
        <f>0</f>
        <v>0</v>
      </c>
      <c r="T99" s="59">
        <f>0</f>
        <v>0</v>
      </c>
      <c r="U99" s="59">
        <f>0</f>
        <v>0</v>
      </c>
      <c r="V99" s="59">
        <f>0</f>
        <v>0</v>
      </c>
      <c r="W99" s="59">
        <f>0</f>
        <v>0</v>
      </c>
      <c r="X99" s="59">
        <f>0</f>
        <v>0</v>
      </c>
      <c r="Y99" s="59">
        <f>0</f>
        <v>0</v>
      </c>
      <c r="Z99" s="59">
        <f>0</f>
        <v>0</v>
      </c>
      <c r="AA99" s="59">
        <f>0</f>
        <v>0</v>
      </c>
      <c r="AB99" s="59">
        <f>0</f>
        <v>0</v>
      </c>
      <c r="AC99" s="59">
        <f>0</f>
        <v>0</v>
      </c>
      <c r="AD99" s="59">
        <f>0</f>
        <v>0</v>
      </c>
      <c r="AE99" s="59">
        <f>0</f>
        <v>0</v>
      </c>
      <c r="AF99" s="59">
        <f>0</f>
        <v>0</v>
      </c>
      <c r="AG99" s="59">
        <f>0</f>
        <v>0</v>
      </c>
      <c r="AH99" s="59">
        <f>0</f>
        <v>0</v>
      </c>
      <c r="AI99" s="59">
        <f>0</f>
        <v>0</v>
      </c>
      <c r="AJ99" s="59">
        <f>0</f>
        <v>0</v>
      </c>
      <c r="AK99" s="59">
        <f>0</f>
        <v>0</v>
      </c>
      <c r="AL99" s="59">
        <f>0</f>
        <v>0</v>
      </c>
      <c r="AM99" s="59">
        <f>0</f>
        <v>0</v>
      </c>
      <c r="AN99" s="59">
        <f>0</f>
        <v>0</v>
      </c>
      <c r="AO99" s="59">
        <f>0</f>
        <v>0</v>
      </c>
      <c r="AP99" s="59">
        <f>0</f>
        <v>0</v>
      </c>
    </row>
    <row r="100" spans="1:42" ht="50.1" customHeight="1">
      <c r="A100" s="71" t="s">
        <v>109</v>
      </c>
      <c r="B100" s="78">
        <v>90</v>
      </c>
      <c r="C100" s="59">
        <f>0</f>
        <v>0</v>
      </c>
      <c r="D100" s="59">
        <f>0</f>
        <v>0</v>
      </c>
      <c r="E100" s="59">
        <f>0</f>
        <v>0</v>
      </c>
      <c r="F100" s="59">
        <f>0</f>
        <v>0</v>
      </c>
      <c r="G100" s="59">
        <f>0</f>
        <v>0</v>
      </c>
      <c r="H100" s="59">
        <f>0</f>
        <v>0</v>
      </c>
      <c r="I100" s="59">
        <f>0</f>
        <v>0</v>
      </c>
      <c r="J100" s="59">
        <f>0</f>
        <v>0</v>
      </c>
      <c r="K100" s="59">
        <f>0</f>
        <v>0</v>
      </c>
      <c r="L100" s="59">
        <f>0</f>
        <v>0</v>
      </c>
      <c r="M100" s="59">
        <f>0</f>
        <v>0</v>
      </c>
      <c r="N100" s="59">
        <f>0</f>
        <v>0</v>
      </c>
      <c r="O100" s="59">
        <f>0</f>
        <v>0</v>
      </c>
      <c r="P100" s="59">
        <f>0</f>
        <v>0</v>
      </c>
      <c r="Q100" s="59">
        <f>0</f>
        <v>0</v>
      </c>
      <c r="R100" s="59">
        <f>0</f>
        <v>0</v>
      </c>
      <c r="S100" s="59">
        <f>0</f>
        <v>0</v>
      </c>
      <c r="T100" s="59">
        <f>0</f>
        <v>0</v>
      </c>
      <c r="U100" s="59">
        <f>0</f>
        <v>0</v>
      </c>
      <c r="V100" s="59">
        <f>0</f>
        <v>0</v>
      </c>
      <c r="W100" s="59">
        <f>0</f>
        <v>0</v>
      </c>
      <c r="X100" s="59">
        <f>0</f>
        <v>0</v>
      </c>
      <c r="Y100" s="59">
        <f>0</f>
        <v>0</v>
      </c>
      <c r="Z100" s="59">
        <f>0</f>
        <v>0</v>
      </c>
      <c r="AA100" s="59">
        <f>0</f>
        <v>0</v>
      </c>
      <c r="AB100" s="59">
        <f>0</f>
        <v>0</v>
      </c>
      <c r="AC100" s="59">
        <f>0</f>
        <v>0</v>
      </c>
      <c r="AD100" s="59">
        <f>0</f>
        <v>0</v>
      </c>
      <c r="AE100" s="59">
        <f>0</f>
        <v>0</v>
      </c>
      <c r="AF100" s="59">
        <f>0</f>
        <v>0</v>
      </c>
      <c r="AG100" s="59">
        <f>0</f>
        <v>0</v>
      </c>
      <c r="AH100" s="59">
        <f>0</f>
        <v>0</v>
      </c>
      <c r="AI100" s="59">
        <f>0</f>
        <v>0</v>
      </c>
      <c r="AJ100" s="59">
        <f>0</f>
        <v>0</v>
      </c>
      <c r="AK100" s="59">
        <f>0</f>
        <v>0</v>
      </c>
      <c r="AL100" s="59">
        <f>0</f>
        <v>0</v>
      </c>
      <c r="AM100" s="59">
        <f>0</f>
        <v>0</v>
      </c>
      <c r="AN100" s="59">
        <f>0</f>
        <v>0</v>
      </c>
      <c r="AO100" s="59">
        <f>0</f>
        <v>0</v>
      </c>
      <c r="AP100" s="59">
        <f>0</f>
        <v>0</v>
      </c>
    </row>
    <row r="101" spans="1:42" ht="50.1" customHeight="1">
      <c r="A101" s="71" t="s">
        <v>110</v>
      </c>
      <c r="B101" s="78">
        <v>91</v>
      </c>
      <c r="C101" s="59">
        <f>0</f>
        <v>0</v>
      </c>
      <c r="D101" s="59">
        <f>0</f>
        <v>0</v>
      </c>
      <c r="E101" s="59">
        <f>0</f>
        <v>0</v>
      </c>
      <c r="F101" s="59">
        <f>0</f>
        <v>0</v>
      </c>
      <c r="G101" s="59">
        <f>0</f>
        <v>0</v>
      </c>
      <c r="H101" s="59">
        <f>0</f>
        <v>0</v>
      </c>
      <c r="I101" s="59">
        <f>0</f>
        <v>0</v>
      </c>
      <c r="J101" s="59">
        <f>0</f>
        <v>0</v>
      </c>
      <c r="K101" s="59">
        <f>0</f>
        <v>0</v>
      </c>
      <c r="L101" s="59">
        <f>0</f>
        <v>0</v>
      </c>
      <c r="M101" s="59">
        <f>0</f>
        <v>0</v>
      </c>
      <c r="N101" s="59">
        <f>0</f>
        <v>0</v>
      </c>
      <c r="O101" s="59">
        <f>0</f>
        <v>0</v>
      </c>
      <c r="P101" s="59">
        <f>0</f>
        <v>0</v>
      </c>
      <c r="Q101" s="59">
        <f>0</f>
        <v>0</v>
      </c>
      <c r="R101" s="59">
        <f>0</f>
        <v>0</v>
      </c>
      <c r="S101" s="59">
        <f>0</f>
        <v>0</v>
      </c>
      <c r="T101" s="59">
        <f>0</f>
        <v>0</v>
      </c>
      <c r="U101" s="59">
        <f>0</f>
        <v>0</v>
      </c>
      <c r="V101" s="59">
        <f>0</f>
        <v>0</v>
      </c>
      <c r="W101" s="59">
        <f>0</f>
        <v>0</v>
      </c>
      <c r="X101" s="59">
        <f>0</f>
        <v>0</v>
      </c>
      <c r="Y101" s="59">
        <f>0</f>
        <v>0</v>
      </c>
      <c r="Z101" s="59">
        <f>0</f>
        <v>0</v>
      </c>
      <c r="AA101" s="59">
        <f>0</f>
        <v>0</v>
      </c>
      <c r="AB101" s="59">
        <f>0</f>
        <v>0</v>
      </c>
      <c r="AC101" s="59">
        <f>0</f>
        <v>0</v>
      </c>
      <c r="AD101" s="59">
        <f>0</f>
        <v>0</v>
      </c>
      <c r="AE101" s="59">
        <f>0</f>
        <v>0</v>
      </c>
      <c r="AF101" s="59">
        <f>0</f>
        <v>0</v>
      </c>
      <c r="AG101" s="59">
        <f>0</f>
        <v>0</v>
      </c>
      <c r="AH101" s="59">
        <f>0</f>
        <v>0</v>
      </c>
      <c r="AI101" s="59">
        <f>0</f>
        <v>0</v>
      </c>
      <c r="AJ101" s="59">
        <f>0</f>
        <v>0</v>
      </c>
      <c r="AK101" s="59">
        <f>0</f>
        <v>0</v>
      </c>
      <c r="AL101" s="59">
        <f>0</f>
        <v>0</v>
      </c>
      <c r="AM101" s="59">
        <f>0</f>
        <v>0</v>
      </c>
      <c r="AN101" s="59">
        <f>0</f>
        <v>0</v>
      </c>
      <c r="AO101" s="59">
        <f>0</f>
        <v>0</v>
      </c>
      <c r="AP101" s="59">
        <f>0</f>
        <v>0</v>
      </c>
    </row>
    <row r="102" spans="1:42" ht="50.1" customHeight="1">
      <c r="A102" s="71" t="s">
        <v>111</v>
      </c>
      <c r="B102" s="78">
        <v>92</v>
      </c>
      <c r="C102" s="59">
        <f>0</f>
        <v>0</v>
      </c>
      <c r="D102" s="59">
        <f>0</f>
        <v>0</v>
      </c>
      <c r="E102" s="59">
        <f>0</f>
        <v>0</v>
      </c>
      <c r="F102" s="59">
        <f>0</f>
        <v>0</v>
      </c>
      <c r="G102" s="59">
        <f>0</f>
        <v>0</v>
      </c>
      <c r="H102" s="59">
        <f>0</f>
        <v>0</v>
      </c>
      <c r="I102" s="59">
        <f>0</f>
        <v>0</v>
      </c>
      <c r="J102" s="59">
        <f>0</f>
        <v>0</v>
      </c>
      <c r="K102" s="59">
        <f>0</f>
        <v>0</v>
      </c>
      <c r="L102" s="59">
        <f>0</f>
        <v>0</v>
      </c>
      <c r="M102" s="59">
        <f>0</f>
        <v>0</v>
      </c>
      <c r="N102" s="59">
        <f>0</f>
        <v>0</v>
      </c>
      <c r="O102" s="59">
        <f>0</f>
        <v>0</v>
      </c>
      <c r="P102" s="59">
        <f>0</f>
        <v>0</v>
      </c>
      <c r="Q102" s="59">
        <f>0</f>
        <v>0</v>
      </c>
      <c r="R102" s="59">
        <f>0</f>
        <v>0</v>
      </c>
      <c r="S102" s="59">
        <f>0</f>
        <v>0</v>
      </c>
      <c r="T102" s="59">
        <f>0</f>
        <v>0</v>
      </c>
      <c r="U102" s="59">
        <f>0</f>
        <v>0</v>
      </c>
      <c r="V102" s="59">
        <f>0</f>
        <v>0</v>
      </c>
      <c r="W102" s="59">
        <f>0</f>
        <v>0</v>
      </c>
      <c r="X102" s="59">
        <f>0</f>
        <v>0</v>
      </c>
      <c r="Y102" s="59">
        <f>0</f>
        <v>0</v>
      </c>
      <c r="Z102" s="59">
        <f>0</f>
        <v>0</v>
      </c>
      <c r="AA102" s="59">
        <f>0</f>
        <v>0</v>
      </c>
      <c r="AB102" s="59">
        <f>0</f>
        <v>0</v>
      </c>
      <c r="AC102" s="59">
        <f>0</f>
        <v>0</v>
      </c>
      <c r="AD102" s="59">
        <f>0</f>
        <v>0</v>
      </c>
      <c r="AE102" s="59">
        <f>0</f>
        <v>0</v>
      </c>
      <c r="AF102" s="59">
        <f>0</f>
        <v>0</v>
      </c>
      <c r="AG102" s="59">
        <f>0</f>
        <v>0</v>
      </c>
      <c r="AH102" s="59">
        <f>0</f>
        <v>0</v>
      </c>
      <c r="AI102" s="59">
        <f>0</f>
        <v>0</v>
      </c>
      <c r="AJ102" s="59">
        <f>0</f>
        <v>0</v>
      </c>
      <c r="AK102" s="59">
        <f>0</f>
        <v>0</v>
      </c>
      <c r="AL102" s="59">
        <f>0</f>
        <v>0</v>
      </c>
      <c r="AM102" s="59">
        <f>0</f>
        <v>0</v>
      </c>
      <c r="AN102" s="59">
        <f>0</f>
        <v>0</v>
      </c>
      <c r="AO102" s="59">
        <f>0</f>
        <v>0</v>
      </c>
      <c r="AP102" s="59">
        <f>0</f>
        <v>0</v>
      </c>
    </row>
    <row r="103" spans="1:42" ht="50.1" customHeight="1">
      <c r="A103" s="71" t="s">
        <v>112</v>
      </c>
      <c r="B103" s="78">
        <v>93</v>
      </c>
      <c r="C103" s="59">
        <f>0</f>
        <v>0</v>
      </c>
      <c r="D103" s="59">
        <f>0</f>
        <v>0</v>
      </c>
      <c r="E103" s="59">
        <f>0</f>
        <v>0</v>
      </c>
      <c r="F103" s="59">
        <f>0</f>
        <v>0</v>
      </c>
      <c r="G103" s="59">
        <f>0</f>
        <v>0</v>
      </c>
      <c r="H103" s="59">
        <f>0</f>
        <v>0</v>
      </c>
      <c r="I103" s="59">
        <f>0</f>
        <v>0</v>
      </c>
      <c r="J103" s="59">
        <f>0</f>
        <v>0</v>
      </c>
      <c r="K103" s="59">
        <f>0</f>
        <v>0</v>
      </c>
      <c r="L103" s="59">
        <f>0</f>
        <v>0</v>
      </c>
      <c r="M103" s="59">
        <f>0</f>
        <v>0</v>
      </c>
      <c r="N103" s="59">
        <f>0</f>
        <v>0</v>
      </c>
      <c r="O103" s="59">
        <f>0</f>
        <v>0</v>
      </c>
      <c r="P103" s="59">
        <f>0</f>
        <v>0</v>
      </c>
      <c r="Q103" s="59">
        <f>0</f>
        <v>0</v>
      </c>
      <c r="R103" s="59">
        <f>0</f>
        <v>0</v>
      </c>
      <c r="S103" s="59">
        <f>0</f>
        <v>0</v>
      </c>
      <c r="T103" s="59">
        <f>0</f>
        <v>0</v>
      </c>
      <c r="U103" s="59">
        <f>0</f>
        <v>0</v>
      </c>
      <c r="V103" s="59">
        <f>0</f>
        <v>0</v>
      </c>
      <c r="W103" s="59">
        <f>0</f>
        <v>0</v>
      </c>
      <c r="X103" s="59">
        <f>0</f>
        <v>0</v>
      </c>
      <c r="Y103" s="59">
        <f>0</f>
        <v>0</v>
      </c>
      <c r="Z103" s="59">
        <f>0</f>
        <v>0</v>
      </c>
      <c r="AA103" s="59">
        <f>0</f>
        <v>0</v>
      </c>
      <c r="AB103" s="59">
        <f>0</f>
        <v>0</v>
      </c>
      <c r="AC103" s="59">
        <f>0</f>
        <v>0</v>
      </c>
      <c r="AD103" s="59">
        <f>0</f>
        <v>0</v>
      </c>
      <c r="AE103" s="59">
        <f>0</f>
        <v>0</v>
      </c>
      <c r="AF103" s="59">
        <f>0</f>
        <v>0</v>
      </c>
      <c r="AG103" s="59">
        <f>0</f>
        <v>0</v>
      </c>
      <c r="AH103" s="59">
        <f>0</f>
        <v>0</v>
      </c>
      <c r="AI103" s="59">
        <f>0</f>
        <v>0</v>
      </c>
      <c r="AJ103" s="59">
        <f>0</f>
        <v>0</v>
      </c>
      <c r="AK103" s="59">
        <f>0</f>
        <v>0</v>
      </c>
      <c r="AL103" s="59">
        <f>0</f>
        <v>0</v>
      </c>
      <c r="AM103" s="59">
        <f>0</f>
        <v>0</v>
      </c>
      <c r="AN103" s="59">
        <f>0</f>
        <v>0</v>
      </c>
      <c r="AO103" s="59">
        <f>0</f>
        <v>0</v>
      </c>
      <c r="AP103" s="59">
        <f>0</f>
        <v>0</v>
      </c>
    </row>
    <row r="104" spans="1:42" ht="50.1" customHeight="1">
      <c r="A104" s="71" t="s">
        <v>113</v>
      </c>
      <c r="B104" s="78">
        <v>94</v>
      </c>
      <c r="C104" s="59">
        <f>0</f>
        <v>0</v>
      </c>
      <c r="D104" s="59">
        <f>0</f>
        <v>0</v>
      </c>
      <c r="E104" s="59">
        <f>0</f>
        <v>0</v>
      </c>
      <c r="F104" s="59">
        <f>0</f>
        <v>0</v>
      </c>
      <c r="G104" s="59">
        <f>0</f>
        <v>0</v>
      </c>
      <c r="H104" s="59">
        <f>0</f>
        <v>0</v>
      </c>
      <c r="I104" s="59">
        <f>0</f>
        <v>0</v>
      </c>
      <c r="J104" s="59">
        <f>0</f>
        <v>0</v>
      </c>
      <c r="K104" s="59">
        <f>0</f>
        <v>0</v>
      </c>
      <c r="L104" s="59">
        <f>0</f>
        <v>0</v>
      </c>
      <c r="M104" s="59">
        <f>0</f>
        <v>0</v>
      </c>
      <c r="N104" s="59">
        <f>0</f>
        <v>0</v>
      </c>
      <c r="O104" s="59">
        <f>0</f>
        <v>0</v>
      </c>
      <c r="P104" s="59">
        <f>0</f>
        <v>0</v>
      </c>
      <c r="Q104" s="59">
        <f>0</f>
        <v>0</v>
      </c>
      <c r="R104" s="59">
        <f>0</f>
        <v>0</v>
      </c>
      <c r="S104" s="59">
        <f>0</f>
        <v>0</v>
      </c>
      <c r="T104" s="59">
        <f>0</f>
        <v>0</v>
      </c>
      <c r="U104" s="59">
        <f>0</f>
        <v>0</v>
      </c>
      <c r="V104" s="59">
        <f>0</f>
        <v>0</v>
      </c>
      <c r="W104" s="59">
        <f>0</f>
        <v>0</v>
      </c>
      <c r="X104" s="59">
        <f>0</f>
        <v>0</v>
      </c>
      <c r="Y104" s="59">
        <f>0</f>
        <v>0</v>
      </c>
      <c r="Z104" s="59">
        <f>0</f>
        <v>0</v>
      </c>
      <c r="AA104" s="59">
        <f>0</f>
        <v>0</v>
      </c>
      <c r="AB104" s="59">
        <f>0</f>
        <v>0</v>
      </c>
      <c r="AC104" s="59">
        <f>0</f>
        <v>0</v>
      </c>
      <c r="AD104" s="59">
        <f>0</f>
        <v>0</v>
      </c>
      <c r="AE104" s="59">
        <f>0</f>
        <v>0</v>
      </c>
      <c r="AF104" s="59">
        <f>0</f>
        <v>0</v>
      </c>
      <c r="AG104" s="59">
        <f>0</f>
        <v>0</v>
      </c>
      <c r="AH104" s="59">
        <f>0</f>
        <v>0</v>
      </c>
      <c r="AI104" s="59">
        <f>0</f>
        <v>0</v>
      </c>
      <c r="AJ104" s="59">
        <f>0</f>
        <v>0</v>
      </c>
      <c r="AK104" s="59">
        <f>0</f>
        <v>0</v>
      </c>
      <c r="AL104" s="59">
        <f>0</f>
        <v>0</v>
      </c>
      <c r="AM104" s="59">
        <f>0</f>
        <v>0</v>
      </c>
      <c r="AN104" s="59">
        <f>0</f>
        <v>0</v>
      </c>
      <c r="AO104" s="59">
        <f>0</f>
        <v>0</v>
      </c>
      <c r="AP104" s="59">
        <f>0</f>
        <v>0</v>
      </c>
    </row>
    <row r="105" spans="1:42" ht="50.1" customHeight="1">
      <c r="A105" s="71" t="s">
        <v>815</v>
      </c>
      <c r="B105" s="78">
        <v>95</v>
      </c>
      <c r="C105" s="59">
        <f>4</f>
        <v>4</v>
      </c>
      <c r="D105" s="59">
        <f>0</f>
        <v>0</v>
      </c>
      <c r="E105" s="59">
        <f>4</f>
        <v>4</v>
      </c>
      <c r="F105" s="59">
        <f>0</f>
        <v>0</v>
      </c>
      <c r="G105" s="59">
        <f>0</f>
        <v>0</v>
      </c>
      <c r="H105" s="59">
        <f>0</f>
        <v>0</v>
      </c>
      <c r="I105" s="59">
        <f>0</f>
        <v>0</v>
      </c>
      <c r="J105" s="59">
        <f>0</f>
        <v>0</v>
      </c>
      <c r="K105" s="59">
        <f>0</f>
        <v>0</v>
      </c>
      <c r="L105" s="59">
        <f>0</f>
        <v>0</v>
      </c>
      <c r="M105" s="59">
        <f>0</f>
        <v>0</v>
      </c>
      <c r="N105" s="59">
        <f>2</f>
        <v>2</v>
      </c>
      <c r="O105" s="59">
        <f>0</f>
        <v>0</v>
      </c>
      <c r="P105" s="59">
        <f>1</f>
        <v>1</v>
      </c>
      <c r="Q105" s="59">
        <f>0</f>
        <v>0</v>
      </c>
      <c r="R105" s="59">
        <f>0</f>
        <v>0</v>
      </c>
      <c r="S105" s="59">
        <f>1</f>
        <v>1</v>
      </c>
      <c r="T105" s="59">
        <f>0</f>
        <v>0</v>
      </c>
      <c r="U105" s="59">
        <f>1</f>
        <v>1</v>
      </c>
      <c r="V105" s="59">
        <f>0</f>
        <v>0</v>
      </c>
      <c r="W105" s="59">
        <f>1</f>
        <v>1</v>
      </c>
      <c r="X105" s="59">
        <f>0</f>
        <v>0</v>
      </c>
      <c r="Y105" s="59">
        <f>0</f>
        <v>0</v>
      </c>
      <c r="Z105" s="59">
        <f>0</f>
        <v>0</v>
      </c>
      <c r="AA105" s="59">
        <f>0</f>
        <v>0</v>
      </c>
      <c r="AB105" s="59">
        <f>2</f>
        <v>2</v>
      </c>
      <c r="AC105" s="59">
        <f>0</f>
        <v>0</v>
      </c>
      <c r="AD105" s="59">
        <f>1</f>
        <v>1</v>
      </c>
      <c r="AE105" s="59">
        <f>1</f>
        <v>1</v>
      </c>
      <c r="AF105" s="59">
        <f>0</f>
        <v>0</v>
      </c>
      <c r="AG105" s="59">
        <f>2</f>
        <v>2</v>
      </c>
      <c r="AH105" s="59">
        <f>0</f>
        <v>0</v>
      </c>
      <c r="AI105" s="59">
        <f>0</f>
        <v>0</v>
      </c>
      <c r="AJ105" s="59">
        <f>0</f>
        <v>0</v>
      </c>
      <c r="AK105" s="59">
        <f>0</f>
        <v>0</v>
      </c>
      <c r="AL105" s="59">
        <f>0</f>
        <v>0</v>
      </c>
      <c r="AM105" s="59">
        <f>0</f>
        <v>0</v>
      </c>
      <c r="AN105" s="59">
        <f>2</f>
        <v>2</v>
      </c>
      <c r="AO105" s="59">
        <f>0</f>
        <v>0</v>
      </c>
      <c r="AP105" s="59">
        <f>0</f>
        <v>0</v>
      </c>
    </row>
    <row r="106" spans="1:42" ht="50.1" customHeight="1">
      <c r="A106" s="71" t="s">
        <v>114</v>
      </c>
      <c r="B106" s="78">
        <v>96</v>
      </c>
      <c r="C106" s="59">
        <f>0</f>
        <v>0</v>
      </c>
      <c r="D106" s="59">
        <f>0</f>
        <v>0</v>
      </c>
      <c r="E106" s="59">
        <f>0</f>
        <v>0</v>
      </c>
      <c r="F106" s="59">
        <f>0</f>
        <v>0</v>
      </c>
      <c r="G106" s="59">
        <f>0</f>
        <v>0</v>
      </c>
      <c r="H106" s="59">
        <f>0</f>
        <v>0</v>
      </c>
      <c r="I106" s="59">
        <f>0</f>
        <v>0</v>
      </c>
      <c r="J106" s="59">
        <f>0</f>
        <v>0</v>
      </c>
      <c r="K106" s="59">
        <f>0</f>
        <v>0</v>
      </c>
      <c r="L106" s="59">
        <f>0</f>
        <v>0</v>
      </c>
      <c r="M106" s="59">
        <f>0</f>
        <v>0</v>
      </c>
      <c r="N106" s="59">
        <f>0</f>
        <v>0</v>
      </c>
      <c r="O106" s="59">
        <f>0</f>
        <v>0</v>
      </c>
      <c r="P106" s="59">
        <f>0</f>
        <v>0</v>
      </c>
      <c r="Q106" s="59">
        <f>0</f>
        <v>0</v>
      </c>
      <c r="R106" s="59">
        <f>0</f>
        <v>0</v>
      </c>
      <c r="S106" s="59">
        <f>0</f>
        <v>0</v>
      </c>
      <c r="T106" s="59">
        <f>0</f>
        <v>0</v>
      </c>
      <c r="U106" s="59">
        <f>0</f>
        <v>0</v>
      </c>
      <c r="V106" s="59">
        <f>0</f>
        <v>0</v>
      </c>
      <c r="W106" s="59">
        <f>0</f>
        <v>0</v>
      </c>
      <c r="X106" s="59">
        <f>0</f>
        <v>0</v>
      </c>
      <c r="Y106" s="59">
        <f>0</f>
        <v>0</v>
      </c>
      <c r="Z106" s="59">
        <f>0</f>
        <v>0</v>
      </c>
      <c r="AA106" s="59">
        <f>0</f>
        <v>0</v>
      </c>
      <c r="AB106" s="59">
        <f>0</f>
        <v>0</v>
      </c>
      <c r="AC106" s="59">
        <f>0</f>
        <v>0</v>
      </c>
      <c r="AD106" s="59">
        <f>0</f>
        <v>0</v>
      </c>
      <c r="AE106" s="59">
        <f>0</f>
        <v>0</v>
      </c>
      <c r="AF106" s="59">
        <f>0</f>
        <v>0</v>
      </c>
      <c r="AG106" s="59">
        <f>0</f>
        <v>0</v>
      </c>
      <c r="AH106" s="59">
        <f>0</f>
        <v>0</v>
      </c>
      <c r="AI106" s="59">
        <f>0</f>
        <v>0</v>
      </c>
      <c r="AJ106" s="59">
        <f>0</f>
        <v>0</v>
      </c>
      <c r="AK106" s="59">
        <f>0</f>
        <v>0</v>
      </c>
      <c r="AL106" s="59">
        <f>0</f>
        <v>0</v>
      </c>
      <c r="AM106" s="59">
        <f>0</f>
        <v>0</v>
      </c>
      <c r="AN106" s="59">
        <f>0</f>
        <v>0</v>
      </c>
      <c r="AO106" s="59">
        <f>0</f>
        <v>0</v>
      </c>
      <c r="AP106" s="59">
        <f>0</f>
        <v>0</v>
      </c>
    </row>
    <row r="107" spans="1:42" ht="50.1" customHeight="1">
      <c r="A107" s="71" t="s">
        <v>816</v>
      </c>
      <c r="B107" s="78">
        <v>97</v>
      </c>
      <c r="C107" s="59">
        <f>0</f>
        <v>0</v>
      </c>
      <c r="D107" s="59">
        <f>0</f>
        <v>0</v>
      </c>
      <c r="E107" s="59">
        <f>0</f>
        <v>0</v>
      </c>
      <c r="F107" s="59">
        <f>0</f>
        <v>0</v>
      </c>
      <c r="G107" s="59">
        <f>0</f>
        <v>0</v>
      </c>
      <c r="H107" s="59">
        <f>0</f>
        <v>0</v>
      </c>
      <c r="I107" s="59">
        <f>0</f>
        <v>0</v>
      </c>
      <c r="J107" s="59">
        <f>0</f>
        <v>0</v>
      </c>
      <c r="K107" s="59">
        <f>0</f>
        <v>0</v>
      </c>
      <c r="L107" s="59">
        <f>0</f>
        <v>0</v>
      </c>
      <c r="M107" s="59">
        <f>0</f>
        <v>0</v>
      </c>
      <c r="N107" s="59">
        <f>0</f>
        <v>0</v>
      </c>
      <c r="O107" s="59">
        <f>0</f>
        <v>0</v>
      </c>
      <c r="P107" s="59">
        <f>0</f>
        <v>0</v>
      </c>
      <c r="Q107" s="59">
        <f>0</f>
        <v>0</v>
      </c>
      <c r="R107" s="59">
        <f>0</f>
        <v>0</v>
      </c>
      <c r="S107" s="59">
        <f>0</f>
        <v>0</v>
      </c>
      <c r="T107" s="59">
        <f>0</f>
        <v>0</v>
      </c>
      <c r="U107" s="59">
        <f>0</f>
        <v>0</v>
      </c>
      <c r="V107" s="59">
        <f>0</f>
        <v>0</v>
      </c>
      <c r="W107" s="59">
        <f>0</f>
        <v>0</v>
      </c>
      <c r="X107" s="59">
        <f>0</f>
        <v>0</v>
      </c>
      <c r="Y107" s="59">
        <f>0</f>
        <v>0</v>
      </c>
      <c r="Z107" s="59">
        <f>0</f>
        <v>0</v>
      </c>
      <c r="AA107" s="59">
        <f>0</f>
        <v>0</v>
      </c>
      <c r="AB107" s="59">
        <f>0</f>
        <v>0</v>
      </c>
      <c r="AC107" s="59">
        <f>0</f>
        <v>0</v>
      </c>
      <c r="AD107" s="59">
        <f>0</f>
        <v>0</v>
      </c>
      <c r="AE107" s="59">
        <f>0</f>
        <v>0</v>
      </c>
      <c r="AF107" s="59">
        <f>0</f>
        <v>0</v>
      </c>
      <c r="AG107" s="59">
        <f>0</f>
        <v>0</v>
      </c>
      <c r="AH107" s="59">
        <f>0</f>
        <v>0</v>
      </c>
      <c r="AI107" s="59">
        <f>0</f>
        <v>0</v>
      </c>
      <c r="AJ107" s="59">
        <f>0</f>
        <v>0</v>
      </c>
      <c r="AK107" s="59">
        <f>0</f>
        <v>0</v>
      </c>
      <c r="AL107" s="59">
        <f>0</f>
        <v>0</v>
      </c>
      <c r="AM107" s="59">
        <f>0</f>
        <v>0</v>
      </c>
      <c r="AN107" s="59">
        <f>0</f>
        <v>0</v>
      </c>
      <c r="AO107" s="59">
        <f>0</f>
        <v>0</v>
      </c>
      <c r="AP107" s="59">
        <f>0</f>
        <v>0</v>
      </c>
    </row>
    <row r="108" spans="1:42" ht="50.1" customHeight="1">
      <c r="A108" s="71" t="s">
        <v>817</v>
      </c>
      <c r="B108" s="78">
        <v>98</v>
      </c>
      <c r="C108" s="59">
        <f>0</f>
        <v>0</v>
      </c>
      <c r="D108" s="59">
        <f>0</f>
        <v>0</v>
      </c>
      <c r="E108" s="59">
        <f>0</f>
        <v>0</v>
      </c>
      <c r="F108" s="59">
        <f>0</f>
        <v>0</v>
      </c>
      <c r="G108" s="59">
        <f>0</f>
        <v>0</v>
      </c>
      <c r="H108" s="59">
        <f>0</f>
        <v>0</v>
      </c>
      <c r="I108" s="59">
        <f>0</f>
        <v>0</v>
      </c>
      <c r="J108" s="59">
        <f>0</f>
        <v>0</v>
      </c>
      <c r="K108" s="59">
        <f>0</f>
        <v>0</v>
      </c>
      <c r="L108" s="59">
        <f>0</f>
        <v>0</v>
      </c>
      <c r="M108" s="59">
        <f>0</f>
        <v>0</v>
      </c>
      <c r="N108" s="59">
        <f>0</f>
        <v>0</v>
      </c>
      <c r="O108" s="59">
        <f>0</f>
        <v>0</v>
      </c>
      <c r="P108" s="59">
        <f>0</f>
        <v>0</v>
      </c>
      <c r="Q108" s="59">
        <f>0</f>
        <v>0</v>
      </c>
      <c r="R108" s="59">
        <f>0</f>
        <v>0</v>
      </c>
      <c r="S108" s="59">
        <f>0</f>
        <v>0</v>
      </c>
      <c r="T108" s="59">
        <f>0</f>
        <v>0</v>
      </c>
      <c r="U108" s="59">
        <f>0</f>
        <v>0</v>
      </c>
      <c r="V108" s="59">
        <f>0</f>
        <v>0</v>
      </c>
      <c r="W108" s="59">
        <f>0</f>
        <v>0</v>
      </c>
      <c r="X108" s="59">
        <f>0</f>
        <v>0</v>
      </c>
      <c r="Y108" s="59">
        <f>0</f>
        <v>0</v>
      </c>
      <c r="Z108" s="59">
        <f>0</f>
        <v>0</v>
      </c>
      <c r="AA108" s="59">
        <f>0</f>
        <v>0</v>
      </c>
      <c r="AB108" s="59">
        <f>0</f>
        <v>0</v>
      </c>
      <c r="AC108" s="59">
        <f>0</f>
        <v>0</v>
      </c>
      <c r="AD108" s="59">
        <f>0</f>
        <v>0</v>
      </c>
      <c r="AE108" s="59">
        <f>0</f>
        <v>0</v>
      </c>
      <c r="AF108" s="59">
        <f>0</f>
        <v>0</v>
      </c>
      <c r="AG108" s="59">
        <f>0</f>
        <v>0</v>
      </c>
      <c r="AH108" s="59">
        <f>0</f>
        <v>0</v>
      </c>
      <c r="AI108" s="59">
        <f>0</f>
        <v>0</v>
      </c>
      <c r="AJ108" s="59">
        <f>0</f>
        <v>0</v>
      </c>
      <c r="AK108" s="59">
        <f>0</f>
        <v>0</v>
      </c>
      <c r="AL108" s="59">
        <f>0</f>
        <v>0</v>
      </c>
      <c r="AM108" s="59">
        <f>0</f>
        <v>0</v>
      </c>
      <c r="AN108" s="59">
        <f>0</f>
        <v>0</v>
      </c>
      <c r="AO108" s="59">
        <f>0</f>
        <v>0</v>
      </c>
      <c r="AP108" s="59">
        <f>0</f>
        <v>0</v>
      </c>
    </row>
    <row r="109" spans="1:42" ht="50.1" customHeight="1">
      <c r="A109" s="71" t="s">
        <v>818</v>
      </c>
      <c r="B109" s="78">
        <v>99</v>
      </c>
      <c r="C109" s="59">
        <f>0</f>
        <v>0</v>
      </c>
      <c r="D109" s="59">
        <f>0</f>
        <v>0</v>
      </c>
      <c r="E109" s="59">
        <f>0</f>
        <v>0</v>
      </c>
      <c r="F109" s="59">
        <f>0</f>
        <v>0</v>
      </c>
      <c r="G109" s="59">
        <f>0</f>
        <v>0</v>
      </c>
      <c r="H109" s="59">
        <f>0</f>
        <v>0</v>
      </c>
      <c r="I109" s="59">
        <f>0</f>
        <v>0</v>
      </c>
      <c r="J109" s="59">
        <f>0</f>
        <v>0</v>
      </c>
      <c r="K109" s="59">
        <f>0</f>
        <v>0</v>
      </c>
      <c r="L109" s="59">
        <f>0</f>
        <v>0</v>
      </c>
      <c r="M109" s="59">
        <f>0</f>
        <v>0</v>
      </c>
      <c r="N109" s="59">
        <f>0</f>
        <v>0</v>
      </c>
      <c r="O109" s="59">
        <f>0</f>
        <v>0</v>
      </c>
      <c r="P109" s="59">
        <f>0</f>
        <v>0</v>
      </c>
      <c r="Q109" s="59">
        <f>0</f>
        <v>0</v>
      </c>
      <c r="R109" s="59">
        <f>0</f>
        <v>0</v>
      </c>
      <c r="S109" s="59">
        <f>0</f>
        <v>0</v>
      </c>
      <c r="T109" s="59">
        <f>0</f>
        <v>0</v>
      </c>
      <c r="U109" s="59">
        <f>0</f>
        <v>0</v>
      </c>
      <c r="V109" s="59">
        <f>0</f>
        <v>0</v>
      </c>
      <c r="W109" s="59">
        <f>0</f>
        <v>0</v>
      </c>
      <c r="X109" s="59">
        <f>0</f>
        <v>0</v>
      </c>
      <c r="Y109" s="59">
        <f>0</f>
        <v>0</v>
      </c>
      <c r="Z109" s="59">
        <f>0</f>
        <v>0</v>
      </c>
      <c r="AA109" s="59">
        <f>0</f>
        <v>0</v>
      </c>
      <c r="AB109" s="59">
        <f>0</f>
        <v>0</v>
      </c>
      <c r="AC109" s="59">
        <f>0</f>
        <v>0</v>
      </c>
      <c r="AD109" s="59">
        <f>0</f>
        <v>0</v>
      </c>
      <c r="AE109" s="59">
        <f>0</f>
        <v>0</v>
      </c>
      <c r="AF109" s="59">
        <f>0</f>
        <v>0</v>
      </c>
      <c r="AG109" s="59">
        <f>0</f>
        <v>0</v>
      </c>
      <c r="AH109" s="59">
        <f>0</f>
        <v>0</v>
      </c>
      <c r="AI109" s="59">
        <f>0</f>
        <v>0</v>
      </c>
      <c r="AJ109" s="59">
        <f>0</f>
        <v>0</v>
      </c>
      <c r="AK109" s="59">
        <f>0</f>
        <v>0</v>
      </c>
      <c r="AL109" s="59">
        <f>0</f>
        <v>0</v>
      </c>
      <c r="AM109" s="59">
        <f>0</f>
        <v>0</v>
      </c>
      <c r="AN109" s="59">
        <f>0</f>
        <v>0</v>
      </c>
      <c r="AO109" s="59">
        <f>0</f>
        <v>0</v>
      </c>
      <c r="AP109" s="59">
        <f>0</f>
        <v>0</v>
      </c>
    </row>
    <row r="110" spans="1:42" ht="50.1" customHeight="1">
      <c r="A110" s="71" t="s">
        <v>819</v>
      </c>
      <c r="B110" s="78">
        <v>100</v>
      </c>
      <c r="C110" s="59">
        <f>0</f>
        <v>0</v>
      </c>
      <c r="D110" s="59">
        <f>0</f>
        <v>0</v>
      </c>
      <c r="E110" s="59">
        <f>0</f>
        <v>0</v>
      </c>
      <c r="F110" s="59">
        <f>0</f>
        <v>0</v>
      </c>
      <c r="G110" s="59">
        <f>0</f>
        <v>0</v>
      </c>
      <c r="H110" s="59">
        <f>0</f>
        <v>0</v>
      </c>
      <c r="I110" s="59">
        <f>0</f>
        <v>0</v>
      </c>
      <c r="J110" s="59">
        <f>0</f>
        <v>0</v>
      </c>
      <c r="K110" s="59">
        <f>0</f>
        <v>0</v>
      </c>
      <c r="L110" s="59">
        <f>0</f>
        <v>0</v>
      </c>
      <c r="M110" s="59">
        <f>0</f>
        <v>0</v>
      </c>
      <c r="N110" s="59">
        <f>0</f>
        <v>0</v>
      </c>
      <c r="O110" s="59">
        <f>0</f>
        <v>0</v>
      </c>
      <c r="P110" s="59">
        <f>0</f>
        <v>0</v>
      </c>
      <c r="Q110" s="59">
        <f>0</f>
        <v>0</v>
      </c>
      <c r="R110" s="59">
        <f>0</f>
        <v>0</v>
      </c>
      <c r="S110" s="59">
        <f>0</f>
        <v>0</v>
      </c>
      <c r="T110" s="59">
        <f>0</f>
        <v>0</v>
      </c>
      <c r="U110" s="59">
        <f>0</f>
        <v>0</v>
      </c>
      <c r="V110" s="59">
        <f>0</f>
        <v>0</v>
      </c>
      <c r="W110" s="59">
        <f>0</f>
        <v>0</v>
      </c>
      <c r="X110" s="59">
        <f>0</f>
        <v>0</v>
      </c>
      <c r="Y110" s="59">
        <f>0</f>
        <v>0</v>
      </c>
      <c r="Z110" s="59">
        <f>0</f>
        <v>0</v>
      </c>
      <c r="AA110" s="59">
        <f>0</f>
        <v>0</v>
      </c>
      <c r="AB110" s="59">
        <f>0</f>
        <v>0</v>
      </c>
      <c r="AC110" s="59">
        <f>0</f>
        <v>0</v>
      </c>
      <c r="AD110" s="59">
        <f>0</f>
        <v>0</v>
      </c>
      <c r="AE110" s="59">
        <f>0</f>
        <v>0</v>
      </c>
      <c r="AF110" s="59">
        <f>0</f>
        <v>0</v>
      </c>
      <c r="AG110" s="59">
        <f>0</f>
        <v>0</v>
      </c>
      <c r="AH110" s="59">
        <f>0</f>
        <v>0</v>
      </c>
      <c r="AI110" s="59">
        <f>0</f>
        <v>0</v>
      </c>
      <c r="AJ110" s="59">
        <f>0</f>
        <v>0</v>
      </c>
      <c r="AK110" s="59">
        <f>0</f>
        <v>0</v>
      </c>
      <c r="AL110" s="59">
        <f>0</f>
        <v>0</v>
      </c>
      <c r="AM110" s="59">
        <f>0</f>
        <v>0</v>
      </c>
      <c r="AN110" s="59">
        <f>0</f>
        <v>0</v>
      </c>
      <c r="AO110" s="59">
        <f>0</f>
        <v>0</v>
      </c>
      <c r="AP110" s="59">
        <f>0</f>
        <v>0</v>
      </c>
    </row>
    <row r="111" spans="1:42" ht="50.1" customHeight="1">
      <c r="A111" s="71" t="s">
        <v>820</v>
      </c>
      <c r="B111" s="78">
        <v>101</v>
      </c>
      <c r="C111" s="59">
        <f>0</f>
        <v>0</v>
      </c>
      <c r="D111" s="59">
        <f>0</f>
        <v>0</v>
      </c>
      <c r="E111" s="59">
        <f>0</f>
        <v>0</v>
      </c>
      <c r="F111" s="59">
        <f>0</f>
        <v>0</v>
      </c>
      <c r="G111" s="59">
        <f>0</f>
        <v>0</v>
      </c>
      <c r="H111" s="59">
        <f>0</f>
        <v>0</v>
      </c>
      <c r="I111" s="59">
        <f>0</f>
        <v>0</v>
      </c>
      <c r="J111" s="59">
        <f>0</f>
        <v>0</v>
      </c>
      <c r="K111" s="59">
        <f>0</f>
        <v>0</v>
      </c>
      <c r="L111" s="59">
        <f>0</f>
        <v>0</v>
      </c>
      <c r="M111" s="59">
        <f>0</f>
        <v>0</v>
      </c>
      <c r="N111" s="59">
        <f>0</f>
        <v>0</v>
      </c>
      <c r="O111" s="59">
        <f>0</f>
        <v>0</v>
      </c>
      <c r="P111" s="59">
        <f>0</f>
        <v>0</v>
      </c>
      <c r="Q111" s="59">
        <f>0</f>
        <v>0</v>
      </c>
      <c r="R111" s="59">
        <f>0</f>
        <v>0</v>
      </c>
      <c r="S111" s="59">
        <f>0</f>
        <v>0</v>
      </c>
      <c r="T111" s="59">
        <f>0</f>
        <v>0</v>
      </c>
      <c r="U111" s="59">
        <f>0</f>
        <v>0</v>
      </c>
      <c r="V111" s="59">
        <f>0</f>
        <v>0</v>
      </c>
      <c r="W111" s="59">
        <f>0</f>
        <v>0</v>
      </c>
      <c r="X111" s="59">
        <f>0</f>
        <v>0</v>
      </c>
      <c r="Y111" s="59">
        <f>0</f>
        <v>0</v>
      </c>
      <c r="Z111" s="59">
        <f>0</f>
        <v>0</v>
      </c>
      <c r="AA111" s="59">
        <f>0</f>
        <v>0</v>
      </c>
      <c r="AB111" s="59">
        <f>0</f>
        <v>0</v>
      </c>
      <c r="AC111" s="59">
        <f>0</f>
        <v>0</v>
      </c>
      <c r="AD111" s="59">
        <f>0</f>
        <v>0</v>
      </c>
      <c r="AE111" s="59">
        <f>0</f>
        <v>0</v>
      </c>
      <c r="AF111" s="59">
        <f>0</f>
        <v>0</v>
      </c>
      <c r="AG111" s="59">
        <f>0</f>
        <v>0</v>
      </c>
      <c r="AH111" s="59">
        <f>0</f>
        <v>0</v>
      </c>
      <c r="AI111" s="59">
        <f>0</f>
        <v>0</v>
      </c>
      <c r="AJ111" s="59">
        <f>0</f>
        <v>0</v>
      </c>
      <c r="AK111" s="59">
        <f>0</f>
        <v>0</v>
      </c>
      <c r="AL111" s="59">
        <f>0</f>
        <v>0</v>
      </c>
      <c r="AM111" s="59">
        <f>0</f>
        <v>0</v>
      </c>
      <c r="AN111" s="59">
        <f>0</f>
        <v>0</v>
      </c>
      <c r="AO111" s="59">
        <f>0</f>
        <v>0</v>
      </c>
      <c r="AP111" s="59">
        <f>0</f>
        <v>0</v>
      </c>
    </row>
    <row r="112" spans="1:42" ht="50.1" customHeight="1">
      <c r="A112" s="71" t="s">
        <v>821</v>
      </c>
      <c r="B112" s="78">
        <v>102</v>
      </c>
      <c r="C112" s="59">
        <f>0</f>
        <v>0</v>
      </c>
      <c r="D112" s="59">
        <f>0</f>
        <v>0</v>
      </c>
      <c r="E112" s="59">
        <f>0</f>
        <v>0</v>
      </c>
      <c r="F112" s="59">
        <f>0</f>
        <v>0</v>
      </c>
      <c r="G112" s="59">
        <f>0</f>
        <v>0</v>
      </c>
      <c r="H112" s="59">
        <f>0</f>
        <v>0</v>
      </c>
      <c r="I112" s="59">
        <f>0</f>
        <v>0</v>
      </c>
      <c r="J112" s="59">
        <f>0</f>
        <v>0</v>
      </c>
      <c r="K112" s="59">
        <f>0</f>
        <v>0</v>
      </c>
      <c r="L112" s="59">
        <f>0</f>
        <v>0</v>
      </c>
      <c r="M112" s="59">
        <f>0</f>
        <v>0</v>
      </c>
      <c r="N112" s="59">
        <f>0</f>
        <v>0</v>
      </c>
      <c r="O112" s="59">
        <f>0</f>
        <v>0</v>
      </c>
      <c r="P112" s="59">
        <f>0</f>
        <v>0</v>
      </c>
      <c r="Q112" s="59">
        <f>0</f>
        <v>0</v>
      </c>
      <c r="R112" s="59">
        <f>0</f>
        <v>0</v>
      </c>
      <c r="S112" s="59">
        <f>0</f>
        <v>0</v>
      </c>
      <c r="T112" s="59">
        <f>0</f>
        <v>0</v>
      </c>
      <c r="U112" s="59">
        <f>0</f>
        <v>0</v>
      </c>
      <c r="V112" s="59">
        <f>0</f>
        <v>0</v>
      </c>
      <c r="W112" s="59">
        <f>0</f>
        <v>0</v>
      </c>
      <c r="X112" s="59">
        <f>0</f>
        <v>0</v>
      </c>
      <c r="Y112" s="59">
        <f>0</f>
        <v>0</v>
      </c>
      <c r="Z112" s="59">
        <f>0</f>
        <v>0</v>
      </c>
      <c r="AA112" s="59">
        <f>0</f>
        <v>0</v>
      </c>
      <c r="AB112" s="59">
        <f>0</f>
        <v>0</v>
      </c>
      <c r="AC112" s="59">
        <f>0</f>
        <v>0</v>
      </c>
      <c r="AD112" s="59">
        <f>0</f>
        <v>0</v>
      </c>
      <c r="AE112" s="59">
        <f>0</f>
        <v>0</v>
      </c>
      <c r="AF112" s="59">
        <f>0</f>
        <v>0</v>
      </c>
      <c r="AG112" s="59">
        <f>0</f>
        <v>0</v>
      </c>
      <c r="AH112" s="59">
        <f>0</f>
        <v>0</v>
      </c>
      <c r="AI112" s="59">
        <f>0</f>
        <v>0</v>
      </c>
      <c r="AJ112" s="59">
        <f>0</f>
        <v>0</v>
      </c>
      <c r="AK112" s="59">
        <f>0</f>
        <v>0</v>
      </c>
      <c r="AL112" s="59">
        <f>0</f>
        <v>0</v>
      </c>
      <c r="AM112" s="59">
        <f>0</f>
        <v>0</v>
      </c>
      <c r="AN112" s="59">
        <f>0</f>
        <v>0</v>
      </c>
      <c r="AO112" s="59">
        <f>0</f>
        <v>0</v>
      </c>
      <c r="AP112" s="59">
        <f>0</f>
        <v>0</v>
      </c>
    </row>
    <row r="113" spans="1:42" ht="50.1" customHeight="1">
      <c r="A113" s="71" t="s">
        <v>822</v>
      </c>
      <c r="B113" s="78">
        <v>103</v>
      </c>
      <c r="C113" s="59">
        <f>0</f>
        <v>0</v>
      </c>
      <c r="D113" s="59">
        <f>0</f>
        <v>0</v>
      </c>
      <c r="E113" s="59">
        <f>0</f>
        <v>0</v>
      </c>
      <c r="F113" s="59">
        <f>0</f>
        <v>0</v>
      </c>
      <c r="G113" s="59">
        <f>0</f>
        <v>0</v>
      </c>
      <c r="H113" s="59">
        <f>0</f>
        <v>0</v>
      </c>
      <c r="I113" s="59">
        <f>0</f>
        <v>0</v>
      </c>
      <c r="J113" s="59">
        <f>0</f>
        <v>0</v>
      </c>
      <c r="K113" s="59">
        <f>0</f>
        <v>0</v>
      </c>
      <c r="L113" s="59">
        <f>0</f>
        <v>0</v>
      </c>
      <c r="M113" s="59">
        <f>0</f>
        <v>0</v>
      </c>
      <c r="N113" s="59">
        <f>0</f>
        <v>0</v>
      </c>
      <c r="O113" s="59">
        <f>0</f>
        <v>0</v>
      </c>
      <c r="P113" s="59">
        <f>0</f>
        <v>0</v>
      </c>
      <c r="Q113" s="59">
        <f>0</f>
        <v>0</v>
      </c>
      <c r="R113" s="59">
        <f>0</f>
        <v>0</v>
      </c>
      <c r="S113" s="59">
        <f>0</f>
        <v>0</v>
      </c>
      <c r="T113" s="59">
        <f>0</f>
        <v>0</v>
      </c>
      <c r="U113" s="59">
        <f>0</f>
        <v>0</v>
      </c>
      <c r="V113" s="59">
        <f>0</f>
        <v>0</v>
      </c>
      <c r="W113" s="59">
        <f>0</f>
        <v>0</v>
      </c>
      <c r="X113" s="59">
        <f>0</f>
        <v>0</v>
      </c>
      <c r="Y113" s="59">
        <f>0</f>
        <v>0</v>
      </c>
      <c r="Z113" s="59">
        <f>0</f>
        <v>0</v>
      </c>
      <c r="AA113" s="59">
        <f>0</f>
        <v>0</v>
      </c>
      <c r="AB113" s="59">
        <f>0</f>
        <v>0</v>
      </c>
      <c r="AC113" s="59">
        <f>0</f>
        <v>0</v>
      </c>
      <c r="AD113" s="59">
        <f>0</f>
        <v>0</v>
      </c>
      <c r="AE113" s="59">
        <f>0</f>
        <v>0</v>
      </c>
      <c r="AF113" s="59">
        <f>0</f>
        <v>0</v>
      </c>
      <c r="AG113" s="59">
        <f>0</f>
        <v>0</v>
      </c>
      <c r="AH113" s="59">
        <f>0</f>
        <v>0</v>
      </c>
      <c r="AI113" s="59">
        <f>0</f>
        <v>0</v>
      </c>
      <c r="AJ113" s="59">
        <f>0</f>
        <v>0</v>
      </c>
      <c r="AK113" s="59">
        <f>0</f>
        <v>0</v>
      </c>
      <c r="AL113" s="59">
        <f>0</f>
        <v>0</v>
      </c>
      <c r="AM113" s="59">
        <f>0</f>
        <v>0</v>
      </c>
      <c r="AN113" s="59">
        <f>0</f>
        <v>0</v>
      </c>
      <c r="AO113" s="59">
        <f>0</f>
        <v>0</v>
      </c>
      <c r="AP113" s="59">
        <f>0</f>
        <v>0</v>
      </c>
    </row>
    <row r="114" spans="1:42" ht="50.1" customHeight="1">
      <c r="A114" s="71" t="s">
        <v>823</v>
      </c>
      <c r="B114" s="78">
        <v>104</v>
      </c>
      <c r="C114" s="59">
        <f>0</f>
        <v>0</v>
      </c>
      <c r="D114" s="59">
        <f>0</f>
        <v>0</v>
      </c>
      <c r="E114" s="59">
        <f>0</f>
        <v>0</v>
      </c>
      <c r="F114" s="59">
        <f>0</f>
        <v>0</v>
      </c>
      <c r="G114" s="59">
        <f>0</f>
        <v>0</v>
      </c>
      <c r="H114" s="59">
        <f>0</f>
        <v>0</v>
      </c>
      <c r="I114" s="59">
        <f>0</f>
        <v>0</v>
      </c>
      <c r="J114" s="59">
        <f>0</f>
        <v>0</v>
      </c>
      <c r="K114" s="59">
        <f>0</f>
        <v>0</v>
      </c>
      <c r="L114" s="59">
        <f>0</f>
        <v>0</v>
      </c>
      <c r="M114" s="59">
        <f>0</f>
        <v>0</v>
      </c>
      <c r="N114" s="59">
        <f>0</f>
        <v>0</v>
      </c>
      <c r="O114" s="59">
        <f>0</f>
        <v>0</v>
      </c>
      <c r="P114" s="59">
        <f>0</f>
        <v>0</v>
      </c>
      <c r="Q114" s="59">
        <f>0</f>
        <v>0</v>
      </c>
      <c r="R114" s="59">
        <f>0</f>
        <v>0</v>
      </c>
      <c r="S114" s="59">
        <f>0</f>
        <v>0</v>
      </c>
      <c r="T114" s="59">
        <f>0</f>
        <v>0</v>
      </c>
      <c r="U114" s="59">
        <f>0</f>
        <v>0</v>
      </c>
      <c r="V114" s="59">
        <f>0</f>
        <v>0</v>
      </c>
      <c r="W114" s="59">
        <f>0</f>
        <v>0</v>
      </c>
      <c r="X114" s="59">
        <f>0</f>
        <v>0</v>
      </c>
      <c r="Y114" s="59">
        <f>0</f>
        <v>0</v>
      </c>
      <c r="Z114" s="59">
        <f>0</f>
        <v>0</v>
      </c>
      <c r="AA114" s="59">
        <f>0</f>
        <v>0</v>
      </c>
      <c r="AB114" s="59">
        <f>0</f>
        <v>0</v>
      </c>
      <c r="AC114" s="59">
        <f>0</f>
        <v>0</v>
      </c>
      <c r="AD114" s="59">
        <f>0</f>
        <v>0</v>
      </c>
      <c r="AE114" s="59">
        <f>0</f>
        <v>0</v>
      </c>
      <c r="AF114" s="59">
        <f>0</f>
        <v>0</v>
      </c>
      <c r="AG114" s="59">
        <f>0</f>
        <v>0</v>
      </c>
      <c r="AH114" s="59">
        <f>0</f>
        <v>0</v>
      </c>
      <c r="AI114" s="59">
        <f>0</f>
        <v>0</v>
      </c>
      <c r="AJ114" s="59">
        <f>0</f>
        <v>0</v>
      </c>
      <c r="AK114" s="59">
        <f>0</f>
        <v>0</v>
      </c>
      <c r="AL114" s="59">
        <f>0</f>
        <v>0</v>
      </c>
      <c r="AM114" s="59">
        <f>0</f>
        <v>0</v>
      </c>
      <c r="AN114" s="59">
        <f>0</f>
        <v>0</v>
      </c>
      <c r="AO114" s="59">
        <f>0</f>
        <v>0</v>
      </c>
      <c r="AP114" s="59">
        <f>0</f>
        <v>0</v>
      </c>
    </row>
    <row r="115" spans="1:42" ht="50.1" customHeight="1">
      <c r="A115" s="71" t="s">
        <v>824</v>
      </c>
      <c r="B115" s="78">
        <v>105</v>
      </c>
      <c r="C115" s="59">
        <f>0</f>
        <v>0</v>
      </c>
      <c r="D115" s="59">
        <f>0</f>
        <v>0</v>
      </c>
      <c r="E115" s="59">
        <f>0</f>
        <v>0</v>
      </c>
      <c r="F115" s="59">
        <f>0</f>
        <v>0</v>
      </c>
      <c r="G115" s="59">
        <f>0</f>
        <v>0</v>
      </c>
      <c r="H115" s="59">
        <f>0</f>
        <v>0</v>
      </c>
      <c r="I115" s="59">
        <f>0</f>
        <v>0</v>
      </c>
      <c r="J115" s="59">
        <f>0</f>
        <v>0</v>
      </c>
      <c r="K115" s="59">
        <f>0</f>
        <v>0</v>
      </c>
      <c r="L115" s="59">
        <f>0</f>
        <v>0</v>
      </c>
      <c r="M115" s="59">
        <f>0</f>
        <v>0</v>
      </c>
      <c r="N115" s="59">
        <f>0</f>
        <v>0</v>
      </c>
      <c r="O115" s="59">
        <f>0</f>
        <v>0</v>
      </c>
      <c r="P115" s="59">
        <f>0</f>
        <v>0</v>
      </c>
      <c r="Q115" s="59">
        <f>0</f>
        <v>0</v>
      </c>
      <c r="R115" s="59">
        <f>0</f>
        <v>0</v>
      </c>
      <c r="S115" s="59">
        <f>0</f>
        <v>0</v>
      </c>
      <c r="T115" s="59">
        <f>0</f>
        <v>0</v>
      </c>
      <c r="U115" s="59">
        <f>0</f>
        <v>0</v>
      </c>
      <c r="V115" s="59">
        <f>0</f>
        <v>0</v>
      </c>
      <c r="W115" s="59">
        <f>0</f>
        <v>0</v>
      </c>
      <c r="X115" s="59">
        <f>0</f>
        <v>0</v>
      </c>
      <c r="Y115" s="59">
        <f>0</f>
        <v>0</v>
      </c>
      <c r="Z115" s="59">
        <f>0</f>
        <v>0</v>
      </c>
      <c r="AA115" s="59">
        <f>0</f>
        <v>0</v>
      </c>
      <c r="AB115" s="59">
        <f>0</f>
        <v>0</v>
      </c>
      <c r="AC115" s="59">
        <f>0</f>
        <v>0</v>
      </c>
      <c r="AD115" s="59">
        <f>0</f>
        <v>0</v>
      </c>
      <c r="AE115" s="59">
        <f>0</f>
        <v>0</v>
      </c>
      <c r="AF115" s="59">
        <f>0</f>
        <v>0</v>
      </c>
      <c r="AG115" s="59">
        <f>0</f>
        <v>0</v>
      </c>
      <c r="AH115" s="59">
        <f>0</f>
        <v>0</v>
      </c>
      <c r="AI115" s="59">
        <f>0</f>
        <v>0</v>
      </c>
      <c r="AJ115" s="59">
        <f>0</f>
        <v>0</v>
      </c>
      <c r="AK115" s="59">
        <f>0</f>
        <v>0</v>
      </c>
      <c r="AL115" s="59">
        <f>0</f>
        <v>0</v>
      </c>
      <c r="AM115" s="59">
        <f>0</f>
        <v>0</v>
      </c>
      <c r="AN115" s="59">
        <f>0</f>
        <v>0</v>
      </c>
      <c r="AO115" s="59">
        <f>0</f>
        <v>0</v>
      </c>
      <c r="AP115" s="59">
        <f>0</f>
        <v>0</v>
      </c>
    </row>
    <row r="116" spans="1:42" ht="50.1" customHeight="1">
      <c r="A116" s="71" t="s">
        <v>825</v>
      </c>
      <c r="B116" s="78">
        <v>106</v>
      </c>
      <c r="C116" s="59">
        <f>0</f>
        <v>0</v>
      </c>
      <c r="D116" s="59">
        <f>0</f>
        <v>0</v>
      </c>
      <c r="E116" s="59">
        <f>0</f>
        <v>0</v>
      </c>
      <c r="F116" s="59">
        <f>0</f>
        <v>0</v>
      </c>
      <c r="G116" s="59">
        <f>0</f>
        <v>0</v>
      </c>
      <c r="H116" s="59">
        <f>0</f>
        <v>0</v>
      </c>
      <c r="I116" s="59">
        <f>0</f>
        <v>0</v>
      </c>
      <c r="J116" s="59">
        <f>0</f>
        <v>0</v>
      </c>
      <c r="K116" s="59">
        <f>0</f>
        <v>0</v>
      </c>
      <c r="L116" s="59">
        <f>0</f>
        <v>0</v>
      </c>
      <c r="M116" s="59">
        <f>0</f>
        <v>0</v>
      </c>
      <c r="N116" s="59">
        <f>0</f>
        <v>0</v>
      </c>
      <c r="O116" s="59">
        <f>0</f>
        <v>0</v>
      </c>
      <c r="P116" s="59">
        <f>0</f>
        <v>0</v>
      </c>
      <c r="Q116" s="59">
        <f>0</f>
        <v>0</v>
      </c>
      <c r="R116" s="59">
        <f>0</f>
        <v>0</v>
      </c>
      <c r="S116" s="59">
        <f>0</f>
        <v>0</v>
      </c>
      <c r="T116" s="59">
        <f>0</f>
        <v>0</v>
      </c>
      <c r="U116" s="59">
        <f>0</f>
        <v>0</v>
      </c>
      <c r="V116" s="59">
        <f>0</f>
        <v>0</v>
      </c>
      <c r="W116" s="59">
        <f>0</f>
        <v>0</v>
      </c>
      <c r="X116" s="59">
        <f>0</f>
        <v>0</v>
      </c>
      <c r="Y116" s="59">
        <f>0</f>
        <v>0</v>
      </c>
      <c r="Z116" s="59">
        <f>0</f>
        <v>0</v>
      </c>
      <c r="AA116" s="59">
        <f>0</f>
        <v>0</v>
      </c>
      <c r="AB116" s="59">
        <f>0</f>
        <v>0</v>
      </c>
      <c r="AC116" s="59">
        <f>0</f>
        <v>0</v>
      </c>
      <c r="AD116" s="59">
        <f>0</f>
        <v>0</v>
      </c>
      <c r="AE116" s="59">
        <f>0</f>
        <v>0</v>
      </c>
      <c r="AF116" s="59">
        <f>0</f>
        <v>0</v>
      </c>
      <c r="AG116" s="59">
        <f>0</f>
        <v>0</v>
      </c>
      <c r="AH116" s="59">
        <f>0</f>
        <v>0</v>
      </c>
      <c r="AI116" s="59">
        <f>0</f>
        <v>0</v>
      </c>
      <c r="AJ116" s="59">
        <f>0</f>
        <v>0</v>
      </c>
      <c r="AK116" s="59">
        <f>0</f>
        <v>0</v>
      </c>
      <c r="AL116" s="59">
        <f>0</f>
        <v>0</v>
      </c>
      <c r="AM116" s="59">
        <f>0</f>
        <v>0</v>
      </c>
      <c r="AN116" s="59">
        <f>0</f>
        <v>0</v>
      </c>
      <c r="AO116" s="59">
        <f>0</f>
        <v>0</v>
      </c>
      <c r="AP116" s="59">
        <f>0</f>
        <v>0</v>
      </c>
    </row>
    <row r="117" spans="1:42" ht="50.1" customHeight="1">
      <c r="A117" s="71" t="s">
        <v>826</v>
      </c>
      <c r="B117" s="78">
        <v>107</v>
      </c>
      <c r="C117" s="59">
        <f>0</f>
        <v>0</v>
      </c>
      <c r="D117" s="59">
        <f>0</f>
        <v>0</v>
      </c>
      <c r="E117" s="59">
        <f>0</f>
        <v>0</v>
      </c>
      <c r="F117" s="59">
        <f>0</f>
        <v>0</v>
      </c>
      <c r="G117" s="59">
        <f>0</f>
        <v>0</v>
      </c>
      <c r="H117" s="59">
        <f>0</f>
        <v>0</v>
      </c>
      <c r="I117" s="59">
        <f>0</f>
        <v>0</v>
      </c>
      <c r="J117" s="59">
        <f>0</f>
        <v>0</v>
      </c>
      <c r="K117" s="59">
        <f>0</f>
        <v>0</v>
      </c>
      <c r="L117" s="59">
        <f>0</f>
        <v>0</v>
      </c>
      <c r="M117" s="59">
        <f>0</f>
        <v>0</v>
      </c>
      <c r="N117" s="59">
        <f>0</f>
        <v>0</v>
      </c>
      <c r="O117" s="59">
        <f>0</f>
        <v>0</v>
      </c>
      <c r="P117" s="59">
        <f>0</f>
        <v>0</v>
      </c>
      <c r="Q117" s="59">
        <f>0</f>
        <v>0</v>
      </c>
      <c r="R117" s="59">
        <f>0</f>
        <v>0</v>
      </c>
      <c r="S117" s="59">
        <f>0</f>
        <v>0</v>
      </c>
      <c r="T117" s="59">
        <f>0</f>
        <v>0</v>
      </c>
      <c r="U117" s="59">
        <f>0</f>
        <v>0</v>
      </c>
      <c r="V117" s="59">
        <f>0</f>
        <v>0</v>
      </c>
      <c r="W117" s="59">
        <f>0</f>
        <v>0</v>
      </c>
      <c r="X117" s="59">
        <f>0</f>
        <v>0</v>
      </c>
      <c r="Y117" s="59">
        <f>0</f>
        <v>0</v>
      </c>
      <c r="Z117" s="59">
        <f>0</f>
        <v>0</v>
      </c>
      <c r="AA117" s="59">
        <f>0</f>
        <v>0</v>
      </c>
      <c r="AB117" s="59">
        <f>0</f>
        <v>0</v>
      </c>
      <c r="AC117" s="59">
        <f>0</f>
        <v>0</v>
      </c>
      <c r="AD117" s="59">
        <f>0</f>
        <v>0</v>
      </c>
      <c r="AE117" s="59">
        <f>0</f>
        <v>0</v>
      </c>
      <c r="AF117" s="59">
        <f>0</f>
        <v>0</v>
      </c>
      <c r="AG117" s="59">
        <f>0</f>
        <v>0</v>
      </c>
      <c r="AH117" s="59">
        <f>0</f>
        <v>0</v>
      </c>
      <c r="AI117" s="59">
        <f>0</f>
        <v>0</v>
      </c>
      <c r="AJ117" s="59">
        <f>0</f>
        <v>0</v>
      </c>
      <c r="AK117" s="59">
        <f>0</f>
        <v>0</v>
      </c>
      <c r="AL117" s="59">
        <f>0</f>
        <v>0</v>
      </c>
      <c r="AM117" s="59">
        <f>0</f>
        <v>0</v>
      </c>
      <c r="AN117" s="59">
        <f>0</f>
        <v>0</v>
      </c>
      <c r="AO117" s="59">
        <f>0</f>
        <v>0</v>
      </c>
      <c r="AP117" s="59">
        <f>0</f>
        <v>0</v>
      </c>
    </row>
    <row r="118" spans="1:42" ht="50.1" customHeight="1">
      <c r="A118" s="71" t="s">
        <v>827</v>
      </c>
      <c r="B118" s="78">
        <v>108</v>
      </c>
      <c r="C118" s="59">
        <f>0</f>
        <v>0</v>
      </c>
      <c r="D118" s="59">
        <f>0</f>
        <v>0</v>
      </c>
      <c r="E118" s="59">
        <f>0</f>
        <v>0</v>
      </c>
      <c r="F118" s="59">
        <f>0</f>
        <v>0</v>
      </c>
      <c r="G118" s="59">
        <f>0</f>
        <v>0</v>
      </c>
      <c r="H118" s="59">
        <f>0</f>
        <v>0</v>
      </c>
      <c r="I118" s="59">
        <f>0</f>
        <v>0</v>
      </c>
      <c r="J118" s="59">
        <f>0</f>
        <v>0</v>
      </c>
      <c r="K118" s="59">
        <f>0</f>
        <v>0</v>
      </c>
      <c r="L118" s="59">
        <f>0</f>
        <v>0</v>
      </c>
      <c r="M118" s="59">
        <f>0</f>
        <v>0</v>
      </c>
      <c r="N118" s="59">
        <f>0</f>
        <v>0</v>
      </c>
      <c r="O118" s="59">
        <f>0</f>
        <v>0</v>
      </c>
      <c r="P118" s="59">
        <f>0</f>
        <v>0</v>
      </c>
      <c r="Q118" s="59">
        <f>0</f>
        <v>0</v>
      </c>
      <c r="R118" s="59">
        <f>0</f>
        <v>0</v>
      </c>
      <c r="S118" s="59">
        <f>0</f>
        <v>0</v>
      </c>
      <c r="T118" s="59">
        <f>0</f>
        <v>0</v>
      </c>
      <c r="U118" s="59">
        <f>0</f>
        <v>0</v>
      </c>
      <c r="V118" s="59">
        <f>0</f>
        <v>0</v>
      </c>
      <c r="W118" s="59">
        <f>0</f>
        <v>0</v>
      </c>
      <c r="X118" s="59">
        <f>0</f>
        <v>0</v>
      </c>
      <c r="Y118" s="59">
        <f>0</f>
        <v>0</v>
      </c>
      <c r="Z118" s="59">
        <f>0</f>
        <v>0</v>
      </c>
      <c r="AA118" s="59">
        <f>0</f>
        <v>0</v>
      </c>
      <c r="AB118" s="59">
        <f>0</f>
        <v>0</v>
      </c>
      <c r="AC118" s="59">
        <f>0</f>
        <v>0</v>
      </c>
      <c r="AD118" s="59">
        <f>0</f>
        <v>0</v>
      </c>
      <c r="AE118" s="59">
        <f>0</f>
        <v>0</v>
      </c>
      <c r="AF118" s="59">
        <f>0</f>
        <v>0</v>
      </c>
      <c r="AG118" s="59">
        <f>0</f>
        <v>0</v>
      </c>
      <c r="AH118" s="59">
        <f>0</f>
        <v>0</v>
      </c>
      <c r="AI118" s="59">
        <f>0</f>
        <v>0</v>
      </c>
      <c r="AJ118" s="59">
        <f>0</f>
        <v>0</v>
      </c>
      <c r="AK118" s="59">
        <f>0</f>
        <v>0</v>
      </c>
      <c r="AL118" s="59">
        <f>0</f>
        <v>0</v>
      </c>
      <c r="AM118" s="59">
        <f>0</f>
        <v>0</v>
      </c>
      <c r="AN118" s="59">
        <f>0</f>
        <v>0</v>
      </c>
      <c r="AO118" s="59">
        <f>0</f>
        <v>0</v>
      </c>
      <c r="AP118" s="59">
        <f>0</f>
        <v>0</v>
      </c>
    </row>
    <row r="119" spans="1:42" ht="50.1" customHeight="1">
      <c r="A119" s="71" t="s">
        <v>828</v>
      </c>
      <c r="B119" s="78">
        <v>109</v>
      </c>
      <c r="C119" s="59">
        <f>0</f>
        <v>0</v>
      </c>
      <c r="D119" s="59">
        <f>0</f>
        <v>0</v>
      </c>
      <c r="E119" s="59">
        <f>0</f>
        <v>0</v>
      </c>
      <c r="F119" s="59">
        <f>0</f>
        <v>0</v>
      </c>
      <c r="G119" s="59">
        <f>0</f>
        <v>0</v>
      </c>
      <c r="H119" s="59">
        <f>0</f>
        <v>0</v>
      </c>
      <c r="I119" s="59">
        <f>0</f>
        <v>0</v>
      </c>
      <c r="J119" s="59">
        <f>0</f>
        <v>0</v>
      </c>
      <c r="K119" s="59">
        <f>0</f>
        <v>0</v>
      </c>
      <c r="L119" s="59">
        <f>0</f>
        <v>0</v>
      </c>
      <c r="M119" s="59">
        <f>0</f>
        <v>0</v>
      </c>
      <c r="N119" s="59">
        <f>0</f>
        <v>0</v>
      </c>
      <c r="O119" s="59">
        <f>0</f>
        <v>0</v>
      </c>
      <c r="P119" s="59">
        <f>0</f>
        <v>0</v>
      </c>
      <c r="Q119" s="59">
        <f>0</f>
        <v>0</v>
      </c>
      <c r="R119" s="59">
        <f>0</f>
        <v>0</v>
      </c>
      <c r="S119" s="59">
        <f>0</f>
        <v>0</v>
      </c>
      <c r="T119" s="59">
        <f>0</f>
        <v>0</v>
      </c>
      <c r="U119" s="59">
        <f>0</f>
        <v>0</v>
      </c>
      <c r="V119" s="59">
        <f>0</f>
        <v>0</v>
      </c>
      <c r="W119" s="59">
        <f>0</f>
        <v>0</v>
      </c>
      <c r="X119" s="59">
        <f>0</f>
        <v>0</v>
      </c>
      <c r="Y119" s="59">
        <f>0</f>
        <v>0</v>
      </c>
      <c r="Z119" s="59">
        <f>0</f>
        <v>0</v>
      </c>
      <c r="AA119" s="59">
        <f>0</f>
        <v>0</v>
      </c>
      <c r="AB119" s="59">
        <f>0</f>
        <v>0</v>
      </c>
      <c r="AC119" s="59">
        <f>0</f>
        <v>0</v>
      </c>
      <c r="AD119" s="59">
        <f>0</f>
        <v>0</v>
      </c>
      <c r="AE119" s="59">
        <f>0</f>
        <v>0</v>
      </c>
      <c r="AF119" s="59">
        <f>0</f>
        <v>0</v>
      </c>
      <c r="AG119" s="59">
        <f>0</f>
        <v>0</v>
      </c>
      <c r="AH119" s="59">
        <f>0</f>
        <v>0</v>
      </c>
      <c r="AI119" s="59">
        <f>0</f>
        <v>0</v>
      </c>
      <c r="AJ119" s="59">
        <f>0</f>
        <v>0</v>
      </c>
      <c r="AK119" s="59">
        <f>0</f>
        <v>0</v>
      </c>
      <c r="AL119" s="59">
        <f>0</f>
        <v>0</v>
      </c>
      <c r="AM119" s="59">
        <f>0</f>
        <v>0</v>
      </c>
      <c r="AN119" s="59">
        <f>0</f>
        <v>0</v>
      </c>
      <c r="AO119" s="59">
        <f>0</f>
        <v>0</v>
      </c>
      <c r="AP119" s="59">
        <f>0</f>
        <v>0</v>
      </c>
    </row>
    <row r="120" spans="1:42" ht="50.1" customHeight="1">
      <c r="A120" s="71" t="s">
        <v>829</v>
      </c>
      <c r="B120" s="78">
        <v>110</v>
      </c>
      <c r="C120" s="59">
        <f>0</f>
        <v>0</v>
      </c>
      <c r="D120" s="59">
        <f>0</f>
        <v>0</v>
      </c>
      <c r="E120" s="59">
        <f>0</f>
        <v>0</v>
      </c>
      <c r="F120" s="59">
        <f>0</f>
        <v>0</v>
      </c>
      <c r="G120" s="59">
        <f>0</f>
        <v>0</v>
      </c>
      <c r="H120" s="59">
        <f>0</f>
        <v>0</v>
      </c>
      <c r="I120" s="59">
        <f>0</f>
        <v>0</v>
      </c>
      <c r="J120" s="59">
        <f>0</f>
        <v>0</v>
      </c>
      <c r="K120" s="59">
        <f>0</f>
        <v>0</v>
      </c>
      <c r="L120" s="59">
        <f>0</f>
        <v>0</v>
      </c>
      <c r="M120" s="59">
        <f>0</f>
        <v>0</v>
      </c>
      <c r="N120" s="59">
        <f>0</f>
        <v>0</v>
      </c>
      <c r="O120" s="59">
        <f>0</f>
        <v>0</v>
      </c>
      <c r="P120" s="59">
        <f>0</f>
        <v>0</v>
      </c>
      <c r="Q120" s="59">
        <f>0</f>
        <v>0</v>
      </c>
      <c r="R120" s="59">
        <f>0</f>
        <v>0</v>
      </c>
      <c r="S120" s="59">
        <f>0</f>
        <v>0</v>
      </c>
      <c r="T120" s="59">
        <f>0</f>
        <v>0</v>
      </c>
      <c r="U120" s="59">
        <f>0</f>
        <v>0</v>
      </c>
      <c r="V120" s="59">
        <f>0</f>
        <v>0</v>
      </c>
      <c r="W120" s="59">
        <f>0</f>
        <v>0</v>
      </c>
      <c r="X120" s="59">
        <f>0</f>
        <v>0</v>
      </c>
      <c r="Y120" s="59">
        <f>0</f>
        <v>0</v>
      </c>
      <c r="Z120" s="59">
        <f>0</f>
        <v>0</v>
      </c>
      <c r="AA120" s="59">
        <f>0</f>
        <v>0</v>
      </c>
      <c r="AB120" s="59">
        <f>0</f>
        <v>0</v>
      </c>
      <c r="AC120" s="59">
        <f>0</f>
        <v>0</v>
      </c>
      <c r="AD120" s="59">
        <f>0</f>
        <v>0</v>
      </c>
      <c r="AE120" s="59">
        <f>0</f>
        <v>0</v>
      </c>
      <c r="AF120" s="59">
        <f>0</f>
        <v>0</v>
      </c>
      <c r="AG120" s="59">
        <f>0</f>
        <v>0</v>
      </c>
      <c r="AH120" s="59">
        <f>0</f>
        <v>0</v>
      </c>
      <c r="AI120" s="59">
        <f>0</f>
        <v>0</v>
      </c>
      <c r="AJ120" s="59">
        <f>0</f>
        <v>0</v>
      </c>
      <c r="AK120" s="59">
        <f>0</f>
        <v>0</v>
      </c>
      <c r="AL120" s="59">
        <f>0</f>
        <v>0</v>
      </c>
      <c r="AM120" s="59">
        <f>0</f>
        <v>0</v>
      </c>
      <c r="AN120" s="59">
        <f>0</f>
        <v>0</v>
      </c>
      <c r="AO120" s="59">
        <f>0</f>
        <v>0</v>
      </c>
      <c r="AP120" s="59">
        <f>0</f>
        <v>0</v>
      </c>
    </row>
    <row r="121" spans="1:42" ht="50.1" customHeight="1">
      <c r="A121" s="71" t="s">
        <v>830</v>
      </c>
      <c r="B121" s="78">
        <v>111</v>
      </c>
      <c r="C121" s="59">
        <f>0</f>
        <v>0</v>
      </c>
      <c r="D121" s="59">
        <f>0</f>
        <v>0</v>
      </c>
      <c r="E121" s="59">
        <f>0</f>
        <v>0</v>
      </c>
      <c r="F121" s="59">
        <f>0</f>
        <v>0</v>
      </c>
      <c r="G121" s="59">
        <f>0</f>
        <v>0</v>
      </c>
      <c r="H121" s="59">
        <f>0</f>
        <v>0</v>
      </c>
      <c r="I121" s="59">
        <f>0</f>
        <v>0</v>
      </c>
      <c r="J121" s="59">
        <f>0</f>
        <v>0</v>
      </c>
      <c r="K121" s="59">
        <f>0</f>
        <v>0</v>
      </c>
      <c r="L121" s="59">
        <f>0</f>
        <v>0</v>
      </c>
      <c r="M121" s="59">
        <f>0</f>
        <v>0</v>
      </c>
      <c r="N121" s="59">
        <f>0</f>
        <v>0</v>
      </c>
      <c r="O121" s="59">
        <f>0</f>
        <v>0</v>
      </c>
      <c r="P121" s="59">
        <f>0</f>
        <v>0</v>
      </c>
      <c r="Q121" s="59">
        <f>0</f>
        <v>0</v>
      </c>
      <c r="R121" s="59">
        <f>0</f>
        <v>0</v>
      </c>
      <c r="S121" s="59">
        <f>0</f>
        <v>0</v>
      </c>
      <c r="T121" s="59">
        <f>0</f>
        <v>0</v>
      </c>
      <c r="U121" s="59">
        <f>0</f>
        <v>0</v>
      </c>
      <c r="V121" s="59">
        <f>0</f>
        <v>0</v>
      </c>
      <c r="W121" s="59">
        <f>0</f>
        <v>0</v>
      </c>
      <c r="X121" s="59">
        <f>0</f>
        <v>0</v>
      </c>
      <c r="Y121" s="59">
        <f>0</f>
        <v>0</v>
      </c>
      <c r="Z121" s="59">
        <f>0</f>
        <v>0</v>
      </c>
      <c r="AA121" s="59">
        <f>0</f>
        <v>0</v>
      </c>
      <c r="AB121" s="59">
        <f>0</f>
        <v>0</v>
      </c>
      <c r="AC121" s="59">
        <f>0</f>
        <v>0</v>
      </c>
      <c r="AD121" s="59">
        <f>0</f>
        <v>0</v>
      </c>
      <c r="AE121" s="59">
        <f>0</f>
        <v>0</v>
      </c>
      <c r="AF121" s="59">
        <f>0</f>
        <v>0</v>
      </c>
      <c r="AG121" s="59">
        <f>0</f>
        <v>0</v>
      </c>
      <c r="AH121" s="59">
        <f>0</f>
        <v>0</v>
      </c>
      <c r="AI121" s="59">
        <f>0</f>
        <v>0</v>
      </c>
      <c r="AJ121" s="59">
        <f>0</f>
        <v>0</v>
      </c>
      <c r="AK121" s="59">
        <f>0</f>
        <v>0</v>
      </c>
      <c r="AL121" s="59">
        <f>0</f>
        <v>0</v>
      </c>
      <c r="AM121" s="59">
        <f>0</f>
        <v>0</v>
      </c>
      <c r="AN121" s="59">
        <f>0</f>
        <v>0</v>
      </c>
      <c r="AO121" s="59">
        <f>0</f>
        <v>0</v>
      </c>
      <c r="AP121" s="59">
        <f>0</f>
        <v>0</v>
      </c>
    </row>
    <row r="122" spans="1:42" ht="50.1" customHeight="1">
      <c r="A122" s="71" t="s">
        <v>831</v>
      </c>
      <c r="B122" s="78">
        <v>112</v>
      </c>
      <c r="C122" s="59">
        <f>0</f>
        <v>0</v>
      </c>
      <c r="D122" s="59">
        <f>0</f>
        <v>0</v>
      </c>
      <c r="E122" s="59">
        <f>0</f>
        <v>0</v>
      </c>
      <c r="F122" s="59">
        <f>0</f>
        <v>0</v>
      </c>
      <c r="G122" s="59">
        <f>0</f>
        <v>0</v>
      </c>
      <c r="H122" s="59">
        <f>0</f>
        <v>0</v>
      </c>
      <c r="I122" s="59">
        <f>0</f>
        <v>0</v>
      </c>
      <c r="J122" s="59">
        <f>0</f>
        <v>0</v>
      </c>
      <c r="K122" s="59">
        <f>0</f>
        <v>0</v>
      </c>
      <c r="L122" s="59">
        <f>0</f>
        <v>0</v>
      </c>
      <c r="M122" s="59">
        <f>0</f>
        <v>0</v>
      </c>
      <c r="N122" s="59">
        <f>0</f>
        <v>0</v>
      </c>
      <c r="O122" s="59">
        <f>0</f>
        <v>0</v>
      </c>
      <c r="P122" s="59">
        <f>0</f>
        <v>0</v>
      </c>
      <c r="Q122" s="59">
        <f>0</f>
        <v>0</v>
      </c>
      <c r="R122" s="59">
        <f>0</f>
        <v>0</v>
      </c>
      <c r="S122" s="59">
        <f>0</f>
        <v>0</v>
      </c>
      <c r="T122" s="59">
        <f>0</f>
        <v>0</v>
      </c>
      <c r="U122" s="59">
        <f>0</f>
        <v>0</v>
      </c>
      <c r="V122" s="59">
        <f>0</f>
        <v>0</v>
      </c>
      <c r="W122" s="59">
        <f>0</f>
        <v>0</v>
      </c>
      <c r="X122" s="59">
        <f>0</f>
        <v>0</v>
      </c>
      <c r="Y122" s="59">
        <f>0</f>
        <v>0</v>
      </c>
      <c r="Z122" s="59">
        <f>0</f>
        <v>0</v>
      </c>
      <c r="AA122" s="59">
        <f>0</f>
        <v>0</v>
      </c>
      <c r="AB122" s="59">
        <f>0</f>
        <v>0</v>
      </c>
      <c r="AC122" s="59">
        <f>0</f>
        <v>0</v>
      </c>
      <c r="AD122" s="59">
        <f>0</f>
        <v>0</v>
      </c>
      <c r="AE122" s="59">
        <f>0</f>
        <v>0</v>
      </c>
      <c r="AF122" s="59">
        <f>0</f>
        <v>0</v>
      </c>
      <c r="AG122" s="59">
        <f>0</f>
        <v>0</v>
      </c>
      <c r="AH122" s="59">
        <f>0</f>
        <v>0</v>
      </c>
      <c r="AI122" s="59">
        <f>0</f>
        <v>0</v>
      </c>
      <c r="AJ122" s="59">
        <f>0</f>
        <v>0</v>
      </c>
      <c r="AK122" s="59">
        <f>0</f>
        <v>0</v>
      </c>
      <c r="AL122" s="59">
        <f>0</f>
        <v>0</v>
      </c>
      <c r="AM122" s="59">
        <f>0</f>
        <v>0</v>
      </c>
      <c r="AN122" s="59">
        <f>0</f>
        <v>0</v>
      </c>
      <c r="AO122" s="59">
        <f>0</f>
        <v>0</v>
      </c>
      <c r="AP122" s="59">
        <f>0</f>
        <v>0</v>
      </c>
    </row>
    <row r="123" spans="1:42" ht="50.1" customHeight="1">
      <c r="A123" s="71" t="s">
        <v>832</v>
      </c>
      <c r="B123" s="78">
        <v>113</v>
      </c>
      <c r="C123" s="59">
        <f>0</f>
        <v>0</v>
      </c>
      <c r="D123" s="59">
        <f>0</f>
        <v>0</v>
      </c>
      <c r="E123" s="59">
        <f>0</f>
        <v>0</v>
      </c>
      <c r="F123" s="59">
        <f>0</f>
        <v>0</v>
      </c>
      <c r="G123" s="59">
        <f>0</f>
        <v>0</v>
      </c>
      <c r="H123" s="59">
        <f>0</f>
        <v>0</v>
      </c>
      <c r="I123" s="59">
        <f>0</f>
        <v>0</v>
      </c>
      <c r="J123" s="59">
        <f>0</f>
        <v>0</v>
      </c>
      <c r="K123" s="59">
        <f>0</f>
        <v>0</v>
      </c>
      <c r="L123" s="59">
        <f>0</f>
        <v>0</v>
      </c>
      <c r="M123" s="59">
        <f>0</f>
        <v>0</v>
      </c>
      <c r="N123" s="59">
        <f>0</f>
        <v>0</v>
      </c>
      <c r="O123" s="59">
        <f>0</f>
        <v>0</v>
      </c>
      <c r="P123" s="59">
        <f>0</f>
        <v>0</v>
      </c>
      <c r="Q123" s="59">
        <f>0</f>
        <v>0</v>
      </c>
      <c r="R123" s="59">
        <f>0</f>
        <v>0</v>
      </c>
      <c r="S123" s="59">
        <f>0</f>
        <v>0</v>
      </c>
      <c r="T123" s="59">
        <f>0</f>
        <v>0</v>
      </c>
      <c r="U123" s="59">
        <f>0</f>
        <v>0</v>
      </c>
      <c r="V123" s="59">
        <f>0</f>
        <v>0</v>
      </c>
      <c r="W123" s="59">
        <f>0</f>
        <v>0</v>
      </c>
      <c r="X123" s="59">
        <f>0</f>
        <v>0</v>
      </c>
      <c r="Y123" s="59">
        <f>0</f>
        <v>0</v>
      </c>
      <c r="Z123" s="59">
        <f>0</f>
        <v>0</v>
      </c>
      <c r="AA123" s="59">
        <f>0</f>
        <v>0</v>
      </c>
      <c r="AB123" s="59">
        <f>0</f>
        <v>0</v>
      </c>
      <c r="AC123" s="59">
        <f>0</f>
        <v>0</v>
      </c>
      <c r="AD123" s="59">
        <f>0</f>
        <v>0</v>
      </c>
      <c r="AE123" s="59">
        <f>0</f>
        <v>0</v>
      </c>
      <c r="AF123" s="59">
        <f>0</f>
        <v>0</v>
      </c>
      <c r="AG123" s="59">
        <f>0</f>
        <v>0</v>
      </c>
      <c r="AH123" s="59">
        <f>0</f>
        <v>0</v>
      </c>
      <c r="AI123" s="59">
        <f>0</f>
        <v>0</v>
      </c>
      <c r="AJ123" s="59">
        <f>0</f>
        <v>0</v>
      </c>
      <c r="AK123" s="59">
        <f>0</f>
        <v>0</v>
      </c>
      <c r="AL123" s="59">
        <f>0</f>
        <v>0</v>
      </c>
      <c r="AM123" s="59">
        <f>0</f>
        <v>0</v>
      </c>
      <c r="AN123" s="59">
        <f>0</f>
        <v>0</v>
      </c>
      <c r="AO123" s="59">
        <f>0</f>
        <v>0</v>
      </c>
      <c r="AP123" s="59">
        <f>0</f>
        <v>0</v>
      </c>
    </row>
    <row r="124" spans="1:42" ht="50.1" customHeight="1">
      <c r="A124" s="71" t="s">
        <v>833</v>
      </c>
      <c r="B124" s="78">
        <v>114</v>
      </c>
      <c r="C124" s="59">
        <f>0</f>
        <v>0</v>
      </c>
      <c r="D124" s="59">
        <f>0</f>
        <v>0</v>
      </c>
      <c r="E124" s="59">
        <f>0</f>
        <v>0</v>
      </c>
      <c r="F124" s="59">
        <f>0</f>
        <v>0</v>
      </c>
      <c r="G124" s="59">
        <f>0</f>
        <v>0</v>
      </c>
      <c r="H124" s="59">
        <f>0</f>
        <v>0</v>
      </c>
      <c r="I124" s="59">
        <f>0</f>
        <v>0</v>
      </c>
      <c r="J124" s="59">
        <f>0</f>
        <v>0</v>
      </c>
      <c r="K124" s="59">
        <f>0</f>
        <v>0</v>
      </c>
      <c r="L124" s="59">
        <f>0</f>
        <v>0</v>
      </c>
      <c r="M124" s="59">
        <f>0</f>
        <v>0</v>
      </c>
      <c r="N124" s="59">
        <f>0</f>
        <v>0</v>
      </c>
      <c r="O124" s="59">
        <f>0</f>
        <v>0</v>
      </c>
      <c r="P124" s="59">
        <f>0</f>
        <v>0</v>
      </c>
      <c r="Q124" s="59">
        <f>0</f>
        <v>0</v>
      </c>
      <c r="R124" s="59">
        <f>0</f>
        <v>0</v>
      </c>
      <c r="S124" s="59">
        <f>0</f>
        <v>0</v>
      </c>
      <c r="T124" s="59">
        <f>0</f>
        <v>0</v>
      </c>
      <c r="U124" s="59">
        <f>0</f>
        <v>0</v>
      </c>
      <c r="V124" s="59">
        <f>0</f>
        <v>0</v>
      </c>
      <c r="W124" s="59">
        <f>0</f>
        <v>0</v>
      </c>
      <c r="X124" s="59">
        <f>0</f>
        <v>0</v>
      </c>
      <c r="Y124" s="59">
        <f>0</f>
        <v>0</v>
      </c>
      <c r="Z124" s="59">
        <f>0</f>
        <v>0</v>
      </c>
      <c r="AA124" s="59">
        <f>0</f>
        <v>0</v>
      </c>
      <c r="AB124" s="59">
        <f>0</f>
        <v>0</v>
      </c>
      <c r="AC124" s="59">
        <f>0</f>
        <v>0</v>
      </c>
      <c r="AD124" s="59">
        <f>0</f>
        <v>0</v>
      </c>
      <c r="AE124" s="59">
        <f>0</f>
        <v>0</v>
      </c>
      <c r="AF124" s="59">
        <f>0</f>
        <v>0</v>
      </c>
      <c r="AG124" s="59">
        <f>0</f>
        <v>0</v>
      </c>
      <c r="AH124" s="59">
        <f>0</f>
        <v>0</v>
      </c>
      <c r="AI124" s="59">
        <f>0</f>
        <v>0</v>
      </c>
      <c r="AJ124" s="59">
        <f>0</f>
        <v>0</v>
      </c>
      <c r="AK124" s="59">
        <f>0</f>
        <v>0</v>
      </c>
      <c r="AL124" s="59">
        <f>0</f>
        <v>0</v>
      </c>
      <c r="AM124" s="59">
        <f>0</f>
        <v>0</v>
      </c>
      <c r="AN124" s="59">
        <f>0</f>
        <v>0</v>
      </c>
      <c r="AO124" s="59">
        <f>0</f>
        <v>0</v>
      </c>
      <c r="AP124" s="59">
        <f>0</f>
        <v>0</v>
      </c>
    </row>
    <row r="125" spans="1:42" ht="50.1" customHeight="1">
      <c r="A125" s="71" t="s">
        <v>834</v>
      </c>
      <c r="B125" s="78">
        <v>115</v>
      </c>
      <c r="C125" s="59">
        <f>0</f>
        <v>0</v>
      </c>
      <c r="D125" s="59">
        <f>0</f>
        <v>0</v>
      </c>
      <c r="E125" s="59">
        <f>0</f>
        <v>0</v>
      </c>
      <c r="F125" s="59">
        <f>0</f>
        <v>0</v>
      </c>
      <c r="G125" s="59">
        <f>0</f>
        <v>0</v>
      </c>
      <c r="H125" s="59">
        <f>0</f>
        <v>0</v>
      </c>
      <c r="I125" s="59">
        <f>0</f>
        <v>0</v>
      </c>
      <c r="J125" s="59">
        <f>0</f>
        <v>0</v>
      </c>
      <c r="K125" s="59">
        <f>0</f>
        <v>0</v>
      </c>
      <c r="L125" s="59">
        <f>0</f>
        <v>0</v>
      </c>
      <c r="M125" s="59">
        <f>0</f>
        <v>0</v>
      </c>
      <c r="N125" s="59">
        <f>0</f>
        <v>0</v>
      </c>
      <c r="O125" s="59">
        <f>0</f>
        <v>0</v>
      </c>
      <c r="P125" s="59">
        <f>0</f>
        <v>0</v>
      </c>
      <c r="Q125" s="59">
        <f>0</f>
        <v>0</v>
      </c>
      <c r="R125" s="59">
        <f>0</f>
        <v>0</v>
      </c>
      <c r="S125" s="59">
        <f>0</f>
        <v>0</v>
      </c>
      <c r="T125" s="59">
        <f>0</f>
        <v>0</v>
      </c>
      <c r="U125" s="59">
        <f>0</f>
        <v>0</v>
      </c>
      <c r="V125" s="59">
        <f>0</f>
        <v>0</v>
      </c>
      <c r="W125" s="59">
        <f>0</f>
        <v>0</v>
      </c>
      <c r="X125" s="59">
        <f>0</f>
        <v>0</v>
      </c>
      <c r="Y125" s="59">
        <f>0</f>
        <v>0</v>
      </c>
      <c r="Z125" s="59">
        <f>0</f>
        <v>0</v>
      </c>
      <c r="AA125" s="59">
        <f>0</f>
        <v>0</v>
      </c>
      <c r="AB125" s="59">
        <f>0</f>
        <v>0</v>
      </c>
      <c r="AC125" s="59">
        <f>0</f>
        <v>0</v>
      </c>
      <c r="AD125" s="59">
        <f>0</f>
        <v>0</v>
      </c>
      <c r="AE125" s="59">
        <f>0</f>
        <v>0</v>
      </c>
      <c r="AF125" s="59">
        <f>0</f>
        <v>0</v>
      </c>
      <c r="AG125" s="59">
        <f>0</f>
        <v>0</v>
      </c>
      <c r="AH125" s="59">
        <f>0</f>
        <v>0</v>
      </c>
      <c r="AI125" s="59">
        <f>0</f>
        <v>0</v>
      </c>
      <c r="AJ125" s="59">
        <f>0</f>
        <v>0</v>
      </c>
      <c r="AK125" s="59">
        <f>0</f>
        <v>0</v>
      </c>
      <c r="AL125" s="59">
        <f>0</f>
        <v>0</v>
      </c>
      <c r="AM125" s="59">
        <f>0</f>
        <v>0</v>
      </c>
      <c r="AN125" s="59">
        <f>0</f>
        <v>0</v>
      </c>
      <c r="AO125" s="59">
        <f>0</f>
        <v>0</v>
      </c>
      <c r="AP125" s="59">
        <f>0</f>
        <v>0</v>
      </c>
    </row>
    <row r="126" spans="1:42" ht="50.1" customHeight="1">
      <c r="A126" s="71" t="s">
        <v>115</v>
      </c>
      <c r="B126" s="78">
        <v>116</v>
      </c>
      <c r="C126" s="59">
        <f>0</f>
        <v>0</v>
      </c>
      <c r="D126" s="59">
        <f>0</f>
        <v>0</v>
      </c>
      <c r="E126" s="59">
        <f>0</f>
        <v>0</v>
      </c>
      <c r="F126" s="59">
        <f>0</f>
        <v>0</v>
      </c>
      <c r="G126" s="59">
        <f>0</f>
        <v>0</v>
      </c>
      <c r="H126" s="59">
        <f>0</f>
        <v>0</v>
      </c>
      <c r="I126" s="59">
        <f>0</f>
        <v>0</v>
      </c>
      <c r="J126" s="59">
        <f>0</f>
        <v>0</v>
      </c>
      <c r="K126" s="59">
        <f>0</f>
        <v>0</v>
      </c>
      <c r="L126" s="59">
        <f>0</f>
        <v>0</v>
      </c>
      <c r="M126" s="59">
        <f>0</f>
        <v>0</v>
      </c>
      <c r="N126" s="59">
        <f>0</f>
        <v>0</v>
      </c>
      <c r="O126" s="59">
        <f>0</f>
        <v>0</v>
      </c>
      <c r="P126" s="59">
        <f>0</f>
        <v>0</v>
      </c>
      <c r="Q126" s="59">
        <f>0</f>
        <v>0</v>
      </c>
      <c r="R126" s="59">
        <f>0</f>
        <v>0</v>
      </c>
      <c r="S126" s="59">
        <f>0</f>
        <v>0</v>
      </c>
      <c r="T126" s="59">
        <f>0</f>
        <v>0</v>
      </c>
      <c r="U126" s="59">
        <f>0</f>
        <v>0</v>
      </c>
      <c r="V126" s="59">
        <f>0</f>
        <v>0</v>
      </c>
      <c r="W126" s="59">
        <f>0</f>
        <v>0</v>
      </c>
      <c r="X126" s="59">
        <f>0</f>
        <v>0</v>
      </c>
      <c r="Y126" s="59">
        <f>0</f>
        <v>0</v>
      </c>
      <c r="Z126" s="59">
        <f>0</f>
        <v>0</v>
      </c>
      <c r="AA126" s="59">
        <f>0</f>
        <v>0</v>
      </c>
      <c r="AB126" s="59">
        <f>0</f>
        <v>0</v>
      </c>
      <c r="AC126" s="59">
        <f>0</f>
        <v>0</v>
      </c>
      <c r="AD126" s="59">
        <f>0</f>
        <v>0</v>
      </c>
      <c r="AE126" s="59">
        <f>0</f>
        <v>0</v>
      </c>
      <c r="AF126" s="59">
        <f>0</f>
        <v>0</v>
      </c>
      <c r="AG126" s="59">
        <f>0</f>
        <v>0</v>
      </c>
      <c r="AH126" s="59">
        <f>0</f>
        <v>0</v>
      </c>
      <c r="AI126" s="59">
        <f>0</f>
        <v>0</v>
      </c>
      <c r="AJ126" s="59">
        <f>0</f>
        <v>0</v>
      </c>
      <c r="AK126" s="59">
        <f>0</f>
        <v>0</v>
      </c>
      <c r="AL126" s="59">
        <f>0</f>
        <v>0</v>
      </c>
      <c r="AM126" s="59">
        <f>0</f>
        <v>0</v>
      </c>
      <c r="AN126" s="59">
        <f>0</f>
        <v>0</v>
      </c>
      <c r="AO126" s="59">
        <f>0</f>
        <v>0</v>
      </c>
      <c r="AP126" s="59">
        <f>0</f>
        <v>0</v>
      </c>
    </row>
    <row r="127" spans="1:42" ht="50.1" customHeight="1">
      <c r="A127" s="71" t="s">
        <v>988</v>
      </c>
      <c r="B127" s="78">
        <v>117</v>
      </c>
      <c r="C127" s="59">
        <f>0</f>
        <v>0</v>
      </c>
      <c r="D127" s="59">
        <f>0</f>
        <v>0</v>
      </c>
      <c r="E127" s="59">
        <f>0</f>
        <v>0</v>
      </c>
      <c r="F127" s="59">
        <f>0</f>
        <v>0</v>
      </c>
      <c r="G127" s="59">
        <f>0</f>
        <v>0</v>
      </c>
      <c r="H127" s="59">
        <f>0</f>
        <v>0</v>
      </c>
      <c r="I127" s="59">
        <f>0</f>
        <v>0</v>
      </c>
      <c r="J127" s="59">
        <f>0</f>
        <v>0</v>
      </c>
      <c r="K127" s="59">
        <f>0</f>
        <v>0</v>
      </c>
      <c r="L127" s="59">
        <f>0</f>
        <v>0</v>
      </c>
      <c r="M127" s="59">
        <f>0</f>
        <v>0</v>
      </c>
      <c r="N127" s="59">
        <f>0</f>
        <v>0</v>
      </c>
      <c r="O127" s="59">
        <f>0</f>
        <v>0</v>
      </c>
      <c r="P127" s="59">
        <f>0</f>
        <v>0</v>
      </c>
      <c r="Q127" s="59">
        <f>0</f>
        <v>0</v>
      </c>
      <c r="R127" s="59">
        <f>0</f>
        <v>0</v>
      </c>
      <c r="S127" s="59">
        <f>0</f>
        <v>0</v>
      </c>
      <c r="T127" s="59">
        <f>0</f>
        <v>0</v>
      </c>
      <c r="U127" s="59">
        <f>0</f>
        <v>0</v>
      </c>
      <c r="V127" s="59">
        <f>0</f>
        <v>0</v>
      </c>
      <c r="W127" s="59">
        <f>0</f>
        <v>0</v>
      </c>
      <c r="X127" s="59">
        <f>0</f>
        <v>0</v>
      </c>
      <c r="Y127" s="59">
        <f>0</f>
        <v>0</v>
      </c>
      <c r="Z127" s="59">
        <f>0</f>
        <v>0</v>
      </c>
      <c r="AA127" s="59">
        <f>0</f>
        <v>0</v>
      </c>
      <c r="AB127" s="59">
        <f>0</f>
        <v>0</v>
      </c>
      <c r="AC127" s="59">
        <f>0</f>
        <v>0</v>
      </c>
      <c r="AD127" s="59">
        <f>0</f>
        <v>0</v>
      </c>
      <c r="AE127" s="59">
        <f>0</f>
        <v>0</v>
      </c>
      <c r="AF127" s="59">
        <f>0</f>
        <v>0</v>
      </c>
      <c r="AG127" s="59">
        <f>0</f>
        <v>0</v>
      </c>
      <c r="AH127" s="59">
        <f>0</f>
        <v>0</v>
      </c>
      <c r="AI127" s="59">
        <f>0</f>
        <v>0</v>
      </c>
      <c r="AJ127" s="59">
        <f>0</f>
        <v>0</v>
      </c>
      <c r="AK127" s="59">
        <f>0</f>
        <v>0</v>
      </c>
      <c r="AL127" s="59">
        <f>0</f>
        <v>0</v>
      </c>
      <c r="AM127" s="59">
        <f>0</f>
        <v>0</v>
      </c>
      <c r="AN127" s="59">
        <f>0</f>
        <v>0</v>
      </c>
      <c r="AO127" s="59">
        <f>0</f>
        <v>0</v>
      </c>
      <c r="AP127" s="59">
        <f>0</f>
        <v>0</v>
      </c>
    </row>
    <row r="128" spans="1:42" ht="50.1" customHeight="1">
      <c r="A128" s="71" t="s">
        <v>116</v>
      </c>
      <c r="B128" s="78">
        <v>118</v>
      </c>
      <c r="C128" s="59">
        <f>6</f>
        <v>6</v>
      </c>
      <c r="D128" s="59">
        <f>0</f>
        <v>0</v>
      </c>
      <c r="E128" s="59">
        <f>6</f>
        <v>6</v>
      </c>
      <c r="F128" s="59">
        <f>0</f>
        <v>0</v>
      </c>
      <c r="G128" s="59">
        <f>0</f>
        <v>0</v>
      </c>
      <c r="H128" s="59">
        <f>0</f>
        <v>0</v>
      </c>
      <c r="I128" s="59">
        <f>0</f>
        <v>0</v>
      </c>
      <c r="J128" s="59">
        <f>0</f>
        <v>0</v>
      </c>
      <c r="K128" s="59">
        <f>0</f>
        <v>0</v>
      </c>
      <c r="L128" s="59">
        <f>0</f>
        <v>0</v>
      </c>
      <c r="M128" s="59">
        <f>0</f>
        <v>0</v>
      </c>
      <c r="N128" s="59">
        <f>1</f>
        <v>1</v>
      </c>
      <c r="O128" s="59">
        <f>0</f>
        <v>0</v>
      </c>
      <c r="P128" s="59">
        <f>0</f>
        <v>0</v>
      </c>
      <c r="Q128" s="59">
        <f>0</f>
        <v>0</v>
      </c>
      <c r="R128" s="59">
        <f>0</f>
        <v>0</v>
      </c>
      <c r="S128" s="59">
        <f>0</f>
        <v>0</v>
      </c>
      <c r="T128" s="59">
        <f>0</f>
        <v>0</v>
      </c>
      <c r="U128" s="59">
        <f>1</f>
        <v>1</v>
      </c>
      <c r="V128" s="59">
        <f>0</f>
        <v>0</v>
      </c>
      <c r="W128" s="59">
        <f>0</f>
        <v>0</v>
      </c>
      <c r="X128" s="59">
        <f>1</f>
        <v>1</v>
      </c>
      <c r="Y128" s="59">
        <f>0</f>
        <v>0</v>
      </c>
      <c r="Z128" s="59">
        <f>0</f>
        <v>0</v>
      </c>
      <c r="AA128" s="59">
        <f>0</f>
        <v>0</v>
      </c>
      <c r="AB128" s="59">
        <f>0</f>
        <v>0</v>
      </c>
      <c r="AC128" s="59">
        <f>0</f>
        <v>0</v>
      </c>
      <c r="AD128" s="59">
        <f>0</f>
        <v>0</v>
      </c>
      <c r="AE128" s="59">
        <f>0</f>
        <v>0</v>
      </c>
      <c r="AF128" s="59">
        <f>0</f>
        <v>0</v>
      </c>
      <c r="AG128" s="59">
        <f>0</f>
        <v>0</v>
      </c>
      <c r="AH128" s="59">
        <f>0</f>
        <v>0</v>
      </c>
      <c r="AI128" s="59">
        <f>0</f>
        <v>0</v>
      </c>
      <c r="AJ128" s="59">
        <f>0</f>
        <v>0</v>
      </c>
      <c r="AK128" s="59">
        <f>0</f>
        <v>0</v>
      </c>
      <c r="AL128" s="59">
        <f>0</f>
        <v>0</v>
      </c>
      <c r="AM128" s="59">
        <f>0</f>
        <v>0</v>
      </c>
      <c r="AN128" s="59">
        <f>1</f>
        <v>1</v>
      </c>
      <c r="AO128" s="59">
        <f>0</f>
        <v>0</v>
      </c>
      <c r="AP128" s="59">
        <f>0</f>
        <v>0</v>
      </c>
    </row>
    <row r="129" spans="1:42" ht="50.1" customHeight="1">
      <c r="A129" s="71" t="s">
        <v>117</v>
      </c>
      <c r="B129" s="78">
        <v>119</v>
      </c>
      <c r="C129" s="59">
        <f>0</f>
        <v>0</v>
      </c>
      <c r="D129" s="59">
        <f>0</f>
        <v>0</v>
      </c>
      <c r="E129" s="59">
        <f>0</f>
        <v>0</v>
      </c>
      <c r="F129" s="59">
        <f>0</f>
        <v>0</v>
      </c>
      <c r="G129" s="59">
        <f>0</f>
        <v>0</v>
      </c>
      <c r="H129" s="59">
        <f>0</f>
        <v>0</v>
      </c>
      <c r="I129" s="59">
        <f>0</f>
        <v>0</v>
      </c>
      <c r="J129" s="59">
        <f>0</f>
        <v>0</v>
      </c>
      <c r="K129" s="59">
        <f>0</f>
        <v>0</v>
      </c>
      <c r="L129" s="59">
        <f>0</f>
        <v>0</v>
      </c>
      <c r="M129" s="59">
        <f>0</f>
        <v>0</v>
      </c>
      <c r="N129" s="59">
        <f>0</f>
        <v>0</v>
      </c>
      <c r="O129" s="59">
        <f>0</f>
        <v>0</v>
      </c>
      <c r="P129" s="59">
        <f>0</f>
        <v>0</v>
      </c>
      <c r="Q129" s="59">
        <f>0</f>
        <v>0</v>
      </c>
      <c r="R129" s="59">
        <f>0</f>
        <v>0</v>
      </c>
      <c r="S129" s="59">
        <f>0</f>
        <v>0</v>
      </c>
      <c r="T129" s="59">
        <f>0</f>
        <v>0</v>
      </c>
      <c r="U129" s="59">
        <f>0</f>
        <v>0</v>
      </c>
      <c r="V129" s="59">
        <f>0</f>
        <v>0</v>
      </c>
      <c r="W129" s="59">
        <f>0</f>
        <v>0</v>
      </c>
      <c r="X129" s="59">
        <f>0</f>
        <v>0</v>
      </c>
      <c r="Y129" s="59">
        <f>0</f>
        <v>0</v>
      </c>
      <c r="Z129" s="59">
        <f>0</f>
        <v>0</v>
      </c>
      <c r="AA129" s="59">
        <f>0</f>
        <v>0</v>
      </c>
      <c r="AB129" s="59">
        <f>0</f>
        <v>0</v>
      </c>
      <c r="AC129" s="59">
        <f>0</f>
        <v>0</v>
      </c>
      <c r="AD129" s="59">
        <f>0</f>
        <v>0</v>
      </c>
      <c r="AE129" s="59">
        <f>0</f>
        <v>0</v>
      </c>
      <c r="AF129" s="59">
        <f>0</f>
        <v>0</v>
      </c>
      <c r="AG129" s="59">
        <f>0</f>
        <v>0</v>
      </c>
      <c r="AH129" s="59">
        <f>0</f>
        <v>0</v>
      </c>
      <c r="AI129" s="59">
        <f>0</f>
        <v>0</v>
      </c>
      <c r="AJ129" s="59">
        <f>0</f>
        <v>0</v>
      </c>
      <c r="AK129" s="59">
        <f>0</f>
        <v>0</v>
      </c>
      <c r="AL129" s="59">
        <f>0</f>
        <v>0</v>
      </c>
      <c r="AM129" s="59">
        <f>0</f>
        <v>0</v>
      </c>
      <c r="AN129" s="59">
        <f>0</f>
        <v>0</v>
      </c>
      <c r="AO129" s="59">
        <f>0</f>
        <v>0</v>
      </c>
      <c r="AP129" s="59">
        <f>0</f>
        <v>0</v>
      </c>
    </row>
    <row r="130" spans="1:42" ht="50.1" customHeight="1">
      <c r="A130" s="71" t="s">
        <v>118</v>
      </c>
      <c r="B130" s="78">
        <v>120</v>
      </c>
      <c r="C130" s="59">
        <f>0</f>
        <v>0</v>
      </c>
      <c r="D130" s="59">
        <f>0</f>
        <v>0</v>
      </c>
      <c r="E130" s="59">
        <f>0</f>
        <v>0</v>
      </c>
      <c r="F130" s="59">
        <f>0</f>
        <v>0</v>
      </c>
      <c r="G130" s="59">
        <f>0</f>
        <v>0</v>
      </c>
      <c r="H130" s="59">
        <f>0</f>
        <v>0</v>
      </c>
      <c r="I130" s="59">
        <f>0</f>
        <v>0</v>
      </c>
      <c r="J130" s="59">
        <f>0</f>
        <v>0</v>
      </c>
      <c r="K130" s="59">
        <f>0</f>
        <v>0</v>
      </c>
      <c r="L130" s="59">
        <f>0</f>
        <v>0</v>
      </c>
      <c r="M130" s="59">
        <f>0</f>
        <v>0</v>
      </c>
      <c r="N130" s="59">
        <f>0</f>
        <v>0</v>
      </c>
      <c r="O130" s="59">
        <f>0</f>
        <v>0</v>
      </c>
      <c r="P130" s="59">
        <f>0</f>
        <v>0</v>
      </c>
      <c r="Q130" s="59">
        <f>0</f>
        <v>0</v>
      </c>
      <c r="R130" s="59">
        <f>0</f>
        <v>0</v>
      </c>
      <c r="S130" s="59">
        <f>0</f>
        <v>0</v>
      </c>
      <c r="T130" s="59">
        <f>0</f>
        <v>0</v>
      </c>
      <c r="U130" s="59">
        <f>0</f>
        <v>0</v>
      </c>
      <c r="V130" s="59">
        <f>0</f>
        <v>0</v>
      </c>
      <c r="W130" s="59">
        <f>0</f>
        <v>0</v>
      </c>
      <c r="X130" s="59">
        <f>0</f>
        <v>0</v>
      </c>
      <c r="Y130" s="59">
        <f>0</f>
        <v>0</v>
      </c>
      <c r="Z130" s="59">
        <f>0</f>
        <v>0</v>
      </c>
      <c r="AA130" s="59">
        <f>0</f>
        <v>0</v>
      </c>
      <c r="AB130" s="59">
        <f>0</f>
        <v>0</v>
      </c>
      <c r="AC130" s="59">
        <f>0</f>
        <v>0</v>
      </c>
      <c r="AD130" s="59">
        <f>0</f>
        <v>0</v>
      </c>
      <c r="AE130" s="59">
        <f>0</f>
        <v>0</v>
      </c>
      <c r="AF130" s="59">
        <f>0</f>
        <v>0</v>
      </c>
      <c r="AG130" s="59">
        <f>0</f>
        <v>0</v>
      </c>
      <c r="AH130" s="59">
        <f>0</f>
        <v>0</v>
      </c>
      <c r="AI130" s="59">
        <f>0</f>
        <v>0</v>
      </c>
      <c r="AJ130" s="59">
        <f>0</f>
        <v>0</v>
      </c>
      <c r="AK130" s="59">
        <f>0</f>
        <v>0</v>
      </c>
      <c r="AL130" s="59">
        <f>0</f>
        <v>0</v>
      </c>
      <c r="AM130" s="59">
        <f>0</f>
        <v>0</v>
      </c>
      <c r="AN130" s="59">
        <f>0</f>
        <v>0</v>
      </c>
      <c r="AO130" s="59">
        <f>0</f>
        <v>0</v>
      </c>
      <c r="AP130" s="59">
        <f>0</f>
        <v>0</v>
      </c>
    </row>
    <row r="131" spans="1:42" ht="50.1" customHeight="1">
      <c r="A131" s="71" t="s">
        <v>119</v>
      </c>
      <c r="B131" s="78">
        <v>121</v>
      </c>
      <c r="C131" s="59">
        <f>1</f>
        <v>1</v>
      </c>
      <c r="D131" s="59">
        <f>0</f>
        <v>0</v>
      </c>
      <c r="E131" s="59">
        <f>1</f>
        <v>1</v>
      </c>
      <c r="F131" s="59">
        <f>0</f>
        <v>0</v>
      </c>
      <c r="G131" s="59">
        <f>0</f>
        <v>0</v>
      </c>
      <c r="H131" s="59">
        <f>0</f>
        <v>0</v>
      </c>
      <c r="I131" s="59">
        <f>0</f>
        <v>0</v>
      </c>
      <c r="J131" s="59">
        <f>0</f>
        <v>0</v>
      </c>
      <c r="K131" s="59">
        <f>0</f>
        <v>0</v>
      </c>
      <c r="L131" s="59">
        <f>0</f>
        <v>0</v>
      </c>
      <c r="M131" s="59">
        <f>0</f>
        <v>0</v>
      </c>
      <c r="N131" s="59">
        <f>0</f>
        <v>0</v>
      </c>
      <c r="O131" s="59">
        <f>0</f>
        <v>0</v>
      </c>
      <c r="P131" s="59">
        <f>0</f>
        <v>0</v>
      </c>
      <c r="Q131" s="59">
        <f>0</f>
        <v>0</v>
      </c>
      <c r="R131" s="59">
        <f>0</f>
        <v>0</v>
      </c>
      <c r="S131" s="59">
        <f>0</f>
        <v>0</v>
      </c>
      <c r="T131" s="59">
        <f>0</f>
        <v>0</v>
      </c>
      <c r="U131" s="59">
        <f>0</f>
        <v>0</v>
      </c>
      <c r="V131" s="59">
        <f>0</f>
        <v>0</v>
      </c>
      <c r="W131" s="59">
        <f>0</f>
        <v>0</v>
      </c>
      <c r="X131" s="59">
        <f>0</f>
        <v>0</v>
      </c>
      <c r="Y131" s="59">
        <f>0</f>
        <v>0</v>
      </c>
      <c r="Z131" s="59">
        <f>0</f>
        <v>0</v>
      </c>
      <c r="AA131" s="59">
        <f>0</f>
        <v>0</v>
      </c>
      <c r="AB131" s="59">
        <f>0</f>
        <v>0</v>
      </c>
      <c r="AC131" s="59">
        <f>0</f>
        <v>0</v>
      </c>
      <c r="AD131" s="59">
        <f>0</f>
        <v>0</v>
      </c>
      <c r="AE131" s="59">
        <f>0</f>
        <v>0</v>
      </c>
      <c r="AF131" s="59">
        <f>0</f>
        <v>0</v>
      </c>
      <c r="AG131" s="59">
        <f>0</f>
        <v>0</v>
      </c>
      <c r="AH131" s="59">
        <f>0</f>
        <v>0</v>
      </c>
      <c r="AI131" s="59">
        <f>0</f>
        <v>0</v>
      </c>
      <c r="AJ131" s="59">
        <f>0</f>
        <v>0</v>
      </c>
      <c r="AK131" s="59">
        <f>0</f>
        <v>0</v>
      </c>
      <c r="AL131" s="59">
        <f>0</f>
        <v>0</v>
      </c>
      <c r="AM131" s="59">
        <f>0</f>
        <v>0</v>
      </c>
      <c r="AN131" s="59">
        <f>0</f>
        <v>0</v>
      </c>
      <c r="AO131" s="59">
        <f>0</f>
        <v>0</v>
      </c>
      <c r="AP131" s="59">
        <f>0</f>
        <v>0</v>
      </c>
    </row>
    <row r="132" spans="1:42" ht="50.1" customHeight="1">
      <c r="A132" s="71" t="s">
        <v>120</v>
      </c>
      <c r="B132" s="78">
        <v>122</v>
      </c>
      <c r="C132" s="59">
        <f>0</f>
        <v>0</v>
      </c>
      <c r="D132" s="59">
        <f>0</f>
        <v>0</v>
      </c>
      <c r="E132" s="59">
        <f>0</f>
        <v>0</v>
      </c>
      <c r="F132" s="59">
        <f>0</f>
        <v>0</v>
      </c>
      <c r="G132" s="59">
        <f>0</f>
        <v>0</v>
      </c>
      <c r="H132" s="59">
        <f>0</f>
        <v>0</v>
      </c>
      <c r="I132" s="59">
        <f>0</f>
        <v>0</v>
      </c>
      <c r="J132" s="59">
        <f>0</f>
        <v>0</v>
      </c>
      <c r="K132" s="59">
        <f>0</f>
        <v>0</v>
      </c>
      <c r="L132" s="59">
        <f>0</f>
        <v>0</v>
      </c>
      <c r="M132" s="59">
        <f>0</f>
        <v>0</v>
      </c>
      <c r="N132" s="59">
        <f>0</f>
        <v>0</v>
      </c>
      <c r="O132" s="59">
        <f>0</f>
        <v>0</v>
      </c>
      <c r="P132" s="59">
        <f>0</f>
        <v>0</v>
      </c>
      <c r="Q132" s="59">
        <f>0</f>
        <v>0</v>
      </c>
      <c r="R132" s="59">
        <f>0</f>
        <v>0</v>
      </c>
      <c r="S132" s="59">
        <f>0</f>
        <v>0</v>
      </c>
      <c r="T132" s="59">
        <f>0</f>
        <v>0</v>
      </c>
      <c r="U132" s="59">
        <f>0</f>
        <v>0</v>
      </c>
      <c r="V132" s="59">
        <f>0</f>
        <v>0</v>
      </c>
      <c r="W132" s="59">
        <f>0</f>
        <v>0</v>
      </c>
      <c r="X132" s="59">
        <f>0</f>
        <v>0</v>
      </c>
      <c r="Y132" s="59">
        <f>0</f>
        <v>0</v>
      </c>
      <c r="Z132" s="59">
        <f>0</f>
        <v>0</v>
      </c>
      <c r="AA132" s="59">
        <f>0</f>
        <v>0</v>
      </c>
      <c r="AB132" s="59">
        <f>0</f>
        <v>0</v>
      </c>
      <c r="AC132" s="59">
        <f>0</f>
        <v>0</v>
      </c>
      <c r="AD132" s="59">
        <f>0</f>
        <v>0</v>
      </c>
      <c r="AE132" s="59">
        <f>0</f>
        <v>0</v>
      </c>
      <c r="AF132" s="59">
        <f>0</f>
        <v>0</v>
      </c>
      <c r="AG132" s="59">
        <f>0</f>
        <v>0</v>
      </c>
      <c r="AH132" s="59">
        <f>0</f>
        <v>0</v>
      </c>
      <c r="AI132" s="59">
        <f>0</f>
        <v>0</v>
      </c>
      <c r="AJ132" s="59">
        <f>0</f>
        <v>0</v>
      </c>
      <c r="AK132" s="59">
        <f>0</f>
        <v>0</v>
      </c>
      <c r="AL132" s="59">
        <f>0</f>
        <v>0</v>
      </c>
      <c r="AM132" s="59">
        <f>0</f>
        <v>0</v>
      </c>
      <c r="AN132" s="59">
        <f>0</f>
        <v>0</v>
      </c>
      <c r="AO132" s="59">
        <f>0</f>
        <v>0</v>
      </c>
      <c r="AP132" s="59">
        <f>0</f>
        <v>0</v>
      </c>
    </row>
    <row r="133" spans="1:42" ht="50.1" customHeight="1">
      <c r="A133" s="71" t="s">
        <v>835</v>
      </c>
      <c r="B133" s="78">
        <v>123</v>
      </c>
      <c r="C133" s="59">
        <f>0</f>
        <v>0</v>
      </c>
      <c r="D133" s="59">
        <f>0</f>
        <v>0</v>
      </c>
      <c r="E133" s="59">
        <f>0</f>
        <v>0</v>
      </c>
      <c r="F133" s="59">
        <f>0</f>
        <v>0</v>
      </c>
      <c r="G133" s="59">
        <f>0</f>
        <v>0</v>
      </c>
      <c r="H133" s="59">
        <f>0</f>
        <v>0</v>
      </c>
      <c r="I133" s="59">
        <f>0</f>
        <v>0</v>
      </c>
      <c r="J133" s="59">
        <f>0</f>
        <v>0</v>
      </c>
      <c r="K133" s="59">
        <f>0</f>
        <v>0</v>
      </c>
      <c r="L133" s="59">
        <f>0</f>
        <v>0</v>
      </c>
      <c r="M133" s="59">
        <f>0</f>
        <v>0</v>
      </c>
      <c r="N133" s="59">
        <f>0</f>
        <v>0</v>
      </c>
      <c r="O133" s="59">
        <f>0</f>
        <v>0</v>
      </c>
      <c r="P133" s="59">
        <f>0</f>
        <v>0</v>
      </c>
      <c r="Q133" s="59">
        <f>0</f>
        <v>0</v>
      </c>
      <c r="R133" s="59">
        <f>0</f>
        <v>0</v>
      </c>
      <c r="S133" s="59">
        <f>0</f>
        <v>0</v>
      </c>
      <c r="T133" s="59">
        <f>0</f>
        <v>0</v>
      </c>
      <c r="U133" s="59">
        <f>0</f>
        <v>0</v>
      </c>
      <c r="V133" s="59">
        <f>0</f>
        <v>0</v>
      </c>
      <c r="W133" s="59">
        <f>0</f>
        <v>0</v>
      </c>
      <c r="X133" s="59">
        <f>0</f>
        <v>0</v>
      </c>
      <c r="Y133" s="59">
        <f>0</f>
        <v>0</v>
      </c>
      <c r="Z133" s="59">
        <f>0</f>
        <v>0</v>
      </c>
      <c r="AA133" s="59">
        <f>0</f>
        <v>0</v>
      </c>
      <c r="AB133" s="59">
        <f>0</f>
        <v>0</v>
      </c>
      <c r="AC133" s="59">
        <f>0</f>
        <v>0</v>
      </c>
      <c r="AD133" s="59">
        <f>0</f>
        <v>0</v>
      </c>
      <c r="AE133" s="59">
        <f>0</f>
        <v>0</v>
      </c>
      <c r="AF133" s="59">
        <f>0</f>
        <v>0</v>
      </c>
      <c r="AG133" s="59">
        <f>0</f>
        <v>0</v>
      </c>
      <c r="AH133" s="59">
        <f>0</f>
        <v>0</v>
      </c>
      <c r="AI133" s="59">
        <f>0</f>
        <v>0</v>
      </c>
      <c r="AJ133" s="59">
        <f>0</f>
        <v>0</v>
      </c>
      <c r="AK133" s="59">
        <f>0</f>
        <v>0</v>
      </c>
      <c r="AL133" s="59">
        <f>0</f>
        <v>0</v>
      </c>
      <c r="AM133" s="59">
        <f>0</f>
        <v>0</v>
      </c>
      <c r="AN133" s="59">
        <f>0</f>
        <v>0</v>
      </c>
      <c r="AO133" s="59">
        <f>0</f>
        <v>0</v>
      </c>
      <c r="AP133" s="59">
        <f>0</f>
        <v>0</v>
      </c>
    </row>
    <row r="134" spans="1:42" ht="50.1" customHeight="1">
      <c r="A134" s="71" t="s">
        <v>121</v>
      </c>
      <c r="B134" s="78">
        <v>124</v>
      </c>
      <c r="C134" s="59">
        <f>0</f>
        <v>0</v>
      </c>
      <c r="D134" s="59">
        <f>0</f>
        <v>0</v>
      </c>
      <c r="E134" s="59">
        <f>0</f>
        <v>0</v>
      </c>
      <c r="F134" s="59">
        <f>0</f>
        <v>0</v>
      </c>
      <c r="G134" s="59">
        <f>0</f>
        <v>0</v>
      </c>
      <c r="H134" s="59">
        <f>0</f>
        <v>0</v>
      </c>
      <c r="I134" s="59">
        <f>0</f>
        <v>0</v>
      </c>
      <c r="J134" s="59">
        <f>0</f>
        <v>0</v>
      </c>
      <c r="K134" s="59">
        <f>0</f>
        <v>0</v>
      </c>
      <c r="L134" s="59">
        <f>0</f>
        <v>0</v>
      </c>
      <c r="M134" s="59">
        <f>0</f>
        <v>0</v>
      </c>
      <c r="N134" s="59">
        <f>0</f>
        <v>0</v>
      </c>
      <c r="O134" s="59">
        <f>0</f>
        <v>0</v>
      </c>
      <c r="P134" s="59">
        <f>0</f>
        <v>0</v>
      </c>
      <c r="Q134" s="59">
        <f>0</f>
        <v>0</v>
      </c>
      <c r="R134" s="59">
        <f>0</f>
        <v>0</v>
      </c>
      <c r="S134" s="59">
        <f>0</f>
        <v>0</v>
      </c>
      <c r="T134" s="59">
        <f>0</f>
        <v>0</v>
      </c>
      <c r="U134" s="59">
        <f>0</f>
        <v>0</v>
      </c>
      <c r="V134" s="59">
        <f>0</f>
        <v>0</v>
      </c>
      <c r="W134" s="59">
        <f>0</f>
        <v>0</v>
      </c>
      <c r="X134" s="59">
        <f>0</f>
        <v>0</v>
      </c>
      <c r="Y134" s="59">
        <f>0</f>
        <v>0</v>
      </c>
      <c r="Z134" s="59">
        <f>0</f>
        <v>0</v>
      </c>
      <c r="AA134" s="59">
        <f>0</f>
        <v>0</v>
      </c>
      <c r="AB134" s="59">
        <f>0</f>
        <v>0</v>
      </c>
      <c r="AC134" s="59">
        <f>0</f>
        <v>0</v>
      </c>
      <c r="AD134" s="59">
        <f>0</f>
        <v>0</v>
      </c>
      <c r="AE134" s="59">
        <f>0</f>
        <v>0</v>
      </c>
      <c r="AF134" s="59">
        <f>0</f>
        <v>0</v>
      </c>
      <c r="AG134" s="59">
        <f>0</f>
        <v>0</v>
      </c>
      <c r="AH134" s="59">
        <f>0</f>
        <v>0</v>
      </c>
      <c r="AI134" s="59">
        <f>0</f>
        <v>0</v>
      </c>
      <c r="AJ134" s="59">
        <f>0</f>
        <v>0</v>
      </c>
      <c r="AK134" s="59">
        <f>0</f>
        <v>0</v>
      </c>
      <c r="AL134" s="59">
        <f>0</f>
        <v>0</v>
      </c>
      <c r="AM134" s="59">
        <f>0</f>
        <v>0</v>
      </c>
      <c r="AN134" s="59">
        <f>0</f>
        <v>0</v>
      </c>
      <c r="AO134" s="59">
        <f>0</f>
        <v>0</v>
      </c>
      <c r="AP134" s="59">
        <f>0</f>
        <v>0</v>
      </c>
    </row>
    <row r="135" spans="1:42" ht="50.1" customHeight="1">
      <c r="A135" s="71" t="s">
        <v>122</v>
      </c>
      <c r="B135" s="78">
        <v>125</v>
      </c>
      <c r="C135" s="59">
        <f>7</f>
        <v>7</v>
      </c>
      <c r="D135" s="59">
        <f>0</f>
        <v>0</v>
      </c>
      <c r="E135" s="59">
        <f>7</f>
        <v>7</v>
      </c>
      <c r="F135" s="59">
        <f>0</f>
        <v>0</v>
      </c>
      <c r="G135" s="59">
        <f>0</f>
        <v>0</v>
      </c>
      <c r="H135" s="59">
        <f>1</f>
        <v>1</v>
      </c>
      <c r="I135" s="59">
        <f>0</f>
        <v>0</v>
      </c>
      <c r="J135" s="59">
        <f>0</f>
        <v>0</v>
      </c>
      <c r="K135" s="59">
        <f>0</f>
        <v>0</v>
      </c>
      <c r="L135" s="59">
        <f>0</f>
        <v>0</v>
      </c>
      <c r="M135" s="59">
        <f>0</f>
        <v>0</v>
      </c>
      <c r="N135" s="59">
        <f>0</f>
        <v>0</v>
      </c>
      <c r="O135" s="59">
        <f>0</f>
        <v>0</v>
      </c>
      <c r="P135" s="59">
        <f>0</f>
        <v>0</v>
      </c>
      <c r="Q135" s="59">
        <f>0</f>
        <v>0</v>
      </c>
      <c r="R135" s="59">
        <f>0</f>
        <v>0</v>
      </c>
      <c r="S135" s="59">
        <f>0</f>
        <v>0</v>
      </c>
      <c r="T135" s="59">
        <f>0</f>
        <v>0</v>
      </c>
      <c r="U135" s="59">
        <f>0</f>
        <v>0</v>
      </c>
      <c r="V135" s="59">
        <f>0</f>
        <v>0</v>
      </c>
      <c r="W135" s="59">
        <f>0</f>
        <v>0</v>
      </c>
      <c r="X135" s="59">
        <f>0</f>
        <v>0</v>
      </c>
      <c r="Y135" s="59">
        <f>0</f>
        <v>0</v>
      </c>
      <c r="Z135" s="59">
        <f>0</f>
        <v>0</v>
      </c>
      <c r="AA135" s="59">
        <f>0</f>
        <v>0</v>
      </c>
      <c r="AB135" s="59">
        <f>0</f>
        <v>0</v>
      </c>
      <c r="AC135" s="59">
        <f>0</f>
        <v>0</v>
      </c>
      <c r="AD135" s="59">
        <f>0</f>
        <v>0</v>
      </c>
      <c r="AE135" s="59">
        <f>0</f>
        <v>0</v>
      </c>
      <c r="AF135" s="59">
        <f>0</f>
        <v>0</v>
      </c>
      <c r="AG135" s="59">
        <f>0</f>
        <v>0</v>
      </c>
      <c r="AH135" s="59">
        <f>0</f>
        <v>0</v>
      </c>
      <c r="AI135" s="59">
        <f>0</f>
        <v>0</v>
      </c>
      <c r="AJ135" s="59">
        <f>0</f>
        <v>0</v>
      </c>
      <c r="AK135" s="59">
        <f>0</f>
        <v>0</v>
      </c>
      <c r="AL135" s="59">
        <f>1</f>
        <v>1</v>
      </c>
      <c r="AM135" s="59">
        <f>0</f>
        <v>0</v>
      </c>
      <c r="AN135" s="59">
        <f>0</f>
        <v>0</v>
      </c>
      <c r="AO135" s="59">
        <f>0</f>
        <v>0</v>
      </c>
      <c r="AP135" s="59">
        <f>0</f>
        <v>0</v>
      </c>
    </row>
    <row r="136" spans="1:42" ht="50.1" customHeight="1">
      <c r="A136" s="71" t="s">
        <v>123</v>
      </c>
      <c r="B136" s="78">
        <v>126</v>
      </c>
      <c r="C136" s="59">
        <f>2</f>
        <v>2</v>
      </c>
      <c r="D136" s="59">
        <f>0</f>
        <v>0</v>
      </c>
      <c r="E136" s="59">
        <f>2</f>
        <v>2</v>
      </c>
      <c r="F136" s="59">
        <f>0</f>
        <v>0</v>
      </c>
      <c r="G136" s="59">
        <f>0</f>
        <v>0</v>
      </c>
      <c r="H136" s="59">
        <f>0</f>
        <v>0</v>
      </c>
      <c r="I136" s="59">
        <f>0</f>
        <v>0</v>
      </c>
      <c r="J136" s="59">
        <f>0</f>
        <v>0</v>
      </c>
      <c r="K136" s="59">
        <f>0</f>
        <v>0</v>
      </c>
      <c r="L136" s="59">
        <f>0</f>
        <v>0</v>
      </c>
      <c r="M136" s="59">
        <f>0</f>
        <v>0</v>
      </c>
      <c r="N136" s="59">
        <f>0</f>
        <v>0</v>
      </c>
      <c r="O136" s="59">
        <f>0</f>
        <v>0</v>
      </c>
      <c r="P136" s="59">
        <f>0</f>
        <v>0</v>
      </c>
      <c r="Q136" s="59">
        <f>0</f>
        <v>0</v>
      </c>
      <c r="R136" s="59">
        <f>0</f>
        <v>0</v>
      </c>
      <c r="S136" s="59">
        <f>0</f>
        <v>0</v>
      </c>
      <c r="T136" s="59">
        <f>0</f>
        <v>0</v>
      </c>
      <c r="U136" s="59">
        <f>0</f>
        <v>0</v>
      </c>
      <c r="V136" s="59">
        <f>0</f>
        <v>0</v>
      </c>
      <c r="W136" s="59">
        <f>0</f>
        <v>0</v>
      </c>
      <c r="X136" s="59">
        <f>0</f>
        <v>0</v>
      </c>
      <c r="Y136" s="59">
        <f>0</f>
        <v>0</v>
      </c>
      <c r="Z136" s="59">
        <f>0</f>
        <v>0</v>
      </c>
      <c r="AA136" s="59">
        <f>0</f>
        <v>0</v>
      </c>
      <c r="AB136" s="59">
        <f>0</f>
        <v>0</v>
      </c>
      <c r="AC136" s="59">
        <f>0</f>
        <v>0</v>
      </c>
      <c r="AD136" s="59">
        <f>0</f>
        <v>0</v>
      </c>
      <c r="AE136" s="59">
        <f>0</f>
        <v>0</v>
      </c>
      <c r="AF136" s="59">
        <f>0</f>
        <v>0</v>
      </c>
      <c r="AG136" s="59">
        <f>0</f>
        <v>0</v>
      </c>
      <c r="AH136" s="59">
        <f>0</f>
        <v>0</v>
      </c>
      <c r="AI136" s="59">
        <f>0</f>
        <v>0</v>
      </c>
      <c r="AJ136" s="59">
        <f>0</f>
        <v>0</v>
      </c>
      <c r="AK136" s="59">
        <f>0</f>
        <v>0</v>
      </c>
      <c r="AL136" s="59">
        <f>0</f>
        <v>0</v>
      </c>
      <c r="AM136" s="59">
        <f>0</f>
        <v>0</v>
      </c>
      <c r="AN136" s="59">
        <f>0</f>
        <v>0</v>
      </c>
      <c r="AO136" s="59">
        <f>0</f>
        <v>0</v>
      </c>
      <c r="AP136" s="59">
        <f>0</f>
        <v>0</v>
      </c>
    </row>
    <row r="137" spans="1:42" ht="50.1" customHeight="1">
      <c r="A137" s="71" t="s">
        <v>124</v>
      </c>
      <c r="B137" s="78">
        <v>127</v>
      </c>
      <c r="C137" s="59">
        <f>0</f>
        <v>0</v>
      </c>
      <c r="D137" s="59">
        <f>0</f>
        <v>0</v>
      </c>
      <c r="E137" s="59">
        <f>0</f>
        <v>0</v>
      </c>
      <c r="F137" s="59">
        <f>0</f>
        <v>0</v>
      </c>
      <c r="G137" s="59">
        <f>0</f>
        <v>0</v>
      </c>
      <c r="H137" s="59">
        <f>0</f>
        <v>0</v>
      </c>
      <c r="I137" s="59">
        <f>0</f>
        <v>0</v>
      </c>
      <c r="J137" s="59">
        <f>0</f>
        <v>0</v>
      </c>
      <c r="K137" s="59">
        <f>0</f>
        <v>0</v>
      </c>
      <c r="L137" s="59">
        <f>0</f>
        <v>0</v>
      </c>
      <c r="M137" s="59">
        <f>0</f>
        <v>0</v>
      </c>
      <c r="N137" s="59">
        <f>0</f>
        <v>0</v>
      </c>
      <c r="O137" s="59">
        <f>0</f>
        <v>0</v>
      </c>
      <c r="P137" s="59">
        <f>0</f>
        <v>0</v>
      </c>
      <c r="Q137" s="59">
        <f>0</f>
        <v>0</v>
      </c>
      <c r="R137" s="59">
        <f>0</f>
        <v>0</v>
      </c>
      <c r="S137" s="59">
        <f>0</f>
        <v>0</v>
      </c>
      <c r="T137" s="59">
        <f>0</f>
        <v>0</v>
      </c>
      <c r="U137" s="59">
        <f>0</f>
        <v>0</v>
      </c>
      <c r="V137" s="59">
        <f>0</f>
        <v>0</v>
      </c>
      <c r="W137" s="59">
        <f>0</f>
        <v>0</v>
      </c>
      <c r="X137" s="59">
        <f>0</f>
        <v>0</v>
      </c>
      <c r="Y137" s="59">
        <f>0</f>
        <v>0</v>
      </c>
      <c r="Z137" s="59">
        <f>0</f>
        <v>0</v>
      </c>
      <c r="AA137" s="59">
        <f>0</f>
        <v>0</v>
      </c>
      <c r="AB137" s="59">
        <f>0</f>
        <v>0</v>
      </c>
      <c r="AC137" s="59">
        <f>0</f>
        <v>0</v>
      </c>
      <c r="AD137" s="59">
        <f>0</f>
        <v>0</v>
      </c>
      <c r="AE137" s="59">
        <f>0</f>
        <v>0</v>
      </c>
      <c r="AF137" s="59">
        <f>0</f>
        <v>0</v>
      </c>
      <c r="AG137" s="59">
        <f>0</f>
        <v>0</v>
      </c>
      <c r="AH137" s="59">
        <f>0</f>
        <v>0</v>
      </c>
      <c r="AI137" s="59">
        <f>0</f>
        <v>0</v>
      </c>
      <c r="AJ137" s="59">
        <f>0</f>
        <v>0</v>
      </c>
      <c r="AK137" s="59">
        <f>0</f>
        <v>0</v>
      </c>
      <c r="AL137" s="59">
        <f>0</f>
        <v>0</v>
      </c>
      <c r="AM137" s="59">
        <f>0</f>
        <v>0</v>
      </c>
      <c r="AN137" s="59">
        <f>0</f>
        <v>0</v>
      </c>
      <c r="AO137" s="59">
        <f>0</f>
        <v>0</v>
      </c>
      <c r="AP137" s="59">
        <f>0</f>
        <v>0</v>
      </c>
    </row>
    <row r="138" spans="1:42" ht="50.1" customHeight="1">
      <c r="A138" s="71">
        <v>140</v>
      </c>
      <c r="B138" s="78">
        <v>128</v>
      </c>
      <c r="C138" s="59">
        <f>0</f>
        <v>0</v>
      </c>
      <c r="D138" s="59">
        <f>0</f>
        <v>0</v>
      </c>
      <c r="E138" s="59">
        <f>0</f>
        <v>0</v>
      </c>
      <c r="F138" s="59">
        <f>0</f>
        <v>0</v>
      </c>
      <c r="G138" s="59">
        <f>0</f>
        <v>0</v>
      </c>
      <c r="H138" s="59">
        <f>0</f>
        <v>0</v>
      </c>
      <c r="I138" s="59">
        <f>0</f>
        <v>0</v>
      </c>
      <c r="J138" s="59">
        <f>0</f>
        <v>0</v>
      </c>
      <c r="K138" s="59">
        <f>0</f>
        <v>0</v>
      </c>
      <c r="L138" s="59">
        <f>0</f>
        <v>0</v>
      </c>
      <c r="M138" s="59">
        <f>0</f>
        <v>0</v>
      </c>
      <c r="N138" s="59">
        <f>0</f>
        <v>0</v>
      </c>
      <c r="O138" s="59">
        <f>0</f>
        <v>0</v>
      </c>
      <c r="P138" s="59">
        <f>0</f>
        <v>0</v>
      </c>
      <c r="Q138" s="59">
        <f>0</f>
        <v>0</v>
      </c>
      <c r="R138" s="59">
        <f>0</f>
        <v>0</v>
      </c>
      <c r="S138" s="59">
        <f>0</f>
        <v>0</v>
      </c>
      <c r="T138" s="59">
        <f>0</f>
        <v>0</v>
      </c>
      <c r="U138" s="59">
        <f>0</f>
        <v>0</v>
      </c>
      <c r="V138" s="59">
        <f>0</f>
        <v>0</v>
      </c>
      <c r="W138" s="59">
        <f>0</f>
        <v>0</v>
      </c>
      <c r="X138" s="59">
        <f>0</f>
        <v>0</v>
      </c>
      <c r="Y138" s="59">
        <f>0</f>
        <v>0</v>
      </c>
      <c r="Z138" s="59">
        <f>0</f>
        <v>0</v>
      </c>
      <c r="AA138" s="59">
        <f>0</f>
        <v>0</v>
      </c>
      <c r="AB138" s="59">
        <f>0</f>
        <v>0</v>
      </c>
      <c r="AC138" s="59">
        <f>0</f>
        <v>0</v>
      </c>
      <c r="AD138" s="59">
        <f>0</f>
        <v>0</v>
      </c>
      <c r="AE138" s="59">
        <f>0</f>
        <v>0</v>
      </c>
      <c r="AF138" s="59">
        <f>0</f>
        <v>0</v>
      </c>
      <c r="AG138" s="59">
        <f>0</f>
        <v>0</v>
      </c>
      <c r="AH138" s="59">
        <f>0</f>
        <v>0</v>
      </c>
      <c r="AI138" s="59">
        <f>0</f>
        <v>0</v>
      </c>
      <c r="AJ138" s="59">
        <f>0</f>
        <v>0</v>
      </c>
      <c r="AK138" s="59">
        <f>0</f>
        <v>0</v>
      </c>
      <c r="AL138" s="59">
        <f>0</f>
        <v>0</v>
      </c>
      <c r="AM138" s="59">
        <f>0</f>
        <v>0</v>
      </c>
      <c r="AN138" s="59">
        <f>0</f>
        <v>0</v>
      </c>
      <c r="AO138" s="59">
        <f>0</f>
        <v>0</v>
      </c>
      <c r="AP138" s="59">
        <f>0</f>
        <v>0</v>
      </c>
    </row>
    <row r="139" spans="1:42" ht="50.1" customHeight="1">
      <c r="A139" s="71" t="s">
        <v>989</v>
      </c>
      <c r="B139" s="78">
        <v>129</v>
      </c>
      <c r="C139" s="59">
        <f>0</f>
        <v>0</v>
      </c>
      <c r="D139" s="59">
        <f>0</f>
        <v>0</v>
      </c>
      <c r="E139" s="59">
        <f>0</f>
        <v>0</v>
      </c>
      <c r="F139" s="59">
        <f>0</f>
        <v>0</v>
      </c>
      <c r="G139" s="59">
        <f>0</f>
        <v>0</v>
      </c>
      <c r="H139" s="59">
        <f>0</f>
        <v>0</v>
      </c>
      <c r="I139" s="59">
        <f>0</f>
        <v>0</v>
      </c>
      <c r="J139" s="59">
        <f>0</f>
        <v>0</v>
      </c>
      <c r="K139" s="59">
        <f>0</f>
        <v>0</v>
      </c>
      <c r="L139" s="59">
        <f>0</f>
        <v>0</v>
      </c>
      <c r="M139" s="59">
        <f>0</f>
        <v>0</v>
      </c>
      <c r="N139" s="59">
        <f>0</f>
        <v>0</v>
      </c>
      <c r="O139" s="59">
        <f>0</f>
        <v>0</v>
      </c>
      <c r="P139" s="59">
        <f>0</f>
        <v>0</v>
      </c>
      <c r="Q139" s="59">
        <f>0</f>
        <v>0</v>
      </c>
      <c r="R139" s="59">
        <f>0</f>
        <v>0</v>
      </c>
      <c r="S139" s="59">
        <f>0</f>
        <v>0</v>
      </c>
      <c r="T139" s="59">
        <f>0</f>
        <v>0</v>
      </c>
      <c r="U139" s="59">
        <f>0</f>
        <v>0</v>
      </c>
      <c r="V139" s="59">
        <f>0</f>
        <v>0</v>
      </c>
      <c r="W139" s="59">
        <f>0</f>
        <v>0</v>
      </c>
      <c r="X139" s="59">
        <f>0</f>
        <v>0</v>
      </c>
      <c r="Y139" s="59">
        <f>0</f>
        <v>0</v>
      </c>
      <c r="Z139" s="59">
        <f>0</f>
        <v>0</v>
      </c>
      <c r="AA139" s="59">
        <f>0</f>
        <v>0</v>
      </c>
      <c r="AB139" s="59">
        <f>0</f>
        <v>0</v>
      </c>
      <c r="AC139" s="59">
        <f>0</f>
        <v>0</v>
      </c>
      <c r="AD139" s="59">
        <f>0</f>
        <v>0</v>
      </c>
      <c r="AE139" s="59">
        <f>0</f>
        <v>0</v>
      </c>
      <c r="AF139" s="59">
        <f>0</f>
        <v>0</v>
      </c>
      <c r="AG139" s="59">
        <f>0</f>
        <v>0</v>
      </c>
      <c r="AH139" s="59">
        <f>0</f>
        <v>0</v>
      </c>
      <c r="AI139" s="59">
        <f>0</f>
        <v>0</v>
      </c>
      <c r="AJ139" s="59">
        <f>0</f>
        <v>0</v>
      </c>
      <c r="AK139" s="59">
        <f>0</f>
        <v>0</v>
      </c>
      <c r="AL139" s="59">
        <f>0</f>
        <v>0</v>
      </c>
      <c r="AM139" s="59">
        <f>0</f>
        <v>0</v>
      </c>
      <c r="AN139" s="59">
        <f>0</f>
        <v>0</v>
      </c>
      <c r="AO139" s="59">
        <f>0</f>
        <v>0</v>
      </c>
      <c r="AP139" s="59">
        <f>0</f>
        <v>0</v>
      </c>
    </row>
    <row r="140" spans="1:42" ht="50.1" customHeight="1">
      <c r="A140" s="71" t="s">
        <v>125</v>
      </c>
      <c r="B140" s="78">
        <v>130</v>
      </c>
      <c r="C140" s="59">
        <f>0</f>
        <v>0</v>
      </c>
      <c r="D140" s="59">
        <f>0</f>
        <v>0</v>
      </c>
      <c r="E140" s="59">
        <f>0</f>
        <v>0</v>
      </c>
      <c r="F140" s="59">
        <f>0</f>
        <v>0</v>
      </c>
      <c r="G140" s="59">
        <f>0</f>
        <v>0</v>
      </c>
      <c r="H140" s="59">
        <f>0</f>
        <v>0</v>
      </c>
      <c r="I140" s="59">
        <f>0</f>
        <v>0</v>
      </c>
      <c r="J140" s="59">
        <f>0</f>
        <v>0</v>
      </c>
      <c r="K140" s="59">
        <f>0</f>
        <v>0</v>
      </c>
      <c r="L140" s="59">
        <f>0</f>
        <v>0</v>
      </c>
      <c r="M140" s="59">
        <f>0</f>
        <v>0</v>
      </c>
      <c r="N140" s="59">
        <f>0</f>
        <v>0</v>
      </c>
      <c r="O140" s="59">
        <f>0</f>
        <v>0</v>
      </c>
      <c r="P140" s="59">
        <f>0</f>
        <v>0</v>
      </c>
      <c r="Q140" s="59">
        <f>0</f>
        <v>0</v>
      </c>
      <c r="R140" s="59">
        <f>0</f>
        <v>0</v>
      </c>
      <c r="S140" s="59">
        <f>0</f>
        <v>0</v>
      </c>
      <c r="T140" s="59">
        <f>0</f>
        <v>0</v>
      </c>
      <c r="U140" s="59">
        <f>0</f>
        <v>0</v>
      </c>
      <c r="V140" s="59">
        <f>0</f>
        <v>0</v>
      </c>
      <c r="W140" s="59">
        <f>0</f>
        <v>0</v>
      </c>
      <c r="X140" s="59">
        <f>0</f>
        <v>0</v>
      </c>
      <c r="Y140" s="59">
        <f>0</f>
        <v>0</v>
      </c>
      <c r="Z140" s="59">
        <f>0</f>
        <v>0</v>
      </c>
      <c r="AA140" s="59">
        <f>0</f>
        <v>0</v>
      </c>
      <c r="AB140" s="59">
        <f>0</f>
        <v>0</v>
      </c>
      <c r="AC140" s="59">
        <f>0</f>
        <v>0</v>
      </c>
      <c r="AD140" s="59">
        <f>0</f>
        <v>0</v>
      </c>
      <c r="AE140" s="59">
        <f>0</f>
        <v>0</v>
      </c>
      <c r="AF140" s="59">
        <f>0</f>
        <v>0</v>
      </c>
      <c r="AG140" s="59">
        <f>0</f>
        <v>0</v>
      </c>
      <c r="AH140" s="59">
        <f>0</f>
        <v>0</v>
      </c>
      <c r="AI140" s="59">
        <f>0</f>
        <v>0</v>
      </c>
      <c r="AJ140" s="59">
        <f>0</f>
        <v>0</v>
      </c>
      <c r="AK140" s="59">
        <f>0</f>
        <v>0</v>
      </c>
      <c r="AL140" s="59">
        <f>0</f>
        <v>0</v>
      </c>
      <c r="AM140" s="59">
        <f>0</f>
        <v>0</v>
      </c>
      <c r="AN140" s="59">
        <f>0</f>
        <v>0</v>
      </c>
      <c r="AO140" s="59">
        <f>0</f>
        <v>0</v>
      </c>
      <c r="AP140" s="59">
        <f>0</f>
        <v>0</v>
      </c>
    </row>
    <row r="141" spans="1:42" ht="50.1" customHeight="1">
      <c r="A141" s="71" t="s">
        <v>990</v>
      </c>
      <c r="B141" s="78">
        <v>131</v>
      </c>
      <c r="C141" s="59">
        <f>0</f>
        <v>0</v>
      </c>
      <c r="D141" s="59">
        <f>0</f>
        <v>0</v>
      </c>
      <c r="E141" s="59">
        <f>0</f>
        <v>0</v>
      </c>
      <c r="F141" s="59">
        <f>0</f>
        <v>0</v>
      </c>
      <c r="G141" s="59">
        <f>0</f>
        <v>0</v>
      </c>
      <c r="H141" s="59">
        <f>0</f>
        <v>0</v>
      </c>
      <c r="I141" s="59">
        <f>0</f>
        <v>0</v>
      </c>
      <c r="J141" s="59">
        <f>0</f>
        <v>0</v>
      </c>
      <c r="K141" s="59">
        <f>0</f>
        <v>0</v>
      </c>
      <c r="L141" s="59">
        <f>0</f>
        <v>0</v>
      </c>
      <c r="M141" s="59">
        <f>0</f>
        <v>0</v>
      </c>
      <c r="N141" s="59">
        <f>0</f>
        <v>0</v>
      </c>
      <c r="O141" s="59">
        <f>0</f>
        <v>0</v>
      </c>
      <c r="P141" s="59">
        <f>0</f>
        <v>0</v>
      </c>
      <c r="Q141" s="59">
        <f>0</f>
        <v>0</v>
      </c>
      <c r="R141" s="59">
        <f>0</f>
        <v>0</v>
      </c>
      <c r="S141" s="59">
        <f>0</f>
        <v>0</v>
      </c>
      <c r="T141" s="59">
        <f>0</f>
        <v>0</v>
      </c>
      <c r="U141" s="59">
        <f>0</f>
        <v>0</v>
      </c>
      <c r="V141" s="59">
        <f>0</f>
        <v>0</v>
      </c>
      <c r="W141" s="59">
        <f>0</f>
        <v>0</v>
      </c>
      <c r="X141" s="59">
        <f>0</f>
        <v>0</v>
      </c>
      <c r="Y141" s="59">
        <f>0</f>
        <v>0</v>
      </c>
      <c r="Z141" s="59">
        <f>0</f>
        <v>0</v>
      </c>
      <c r="AA141" s="59">
        <f>0</f>
        <v>0</v>
      </c>
      <c r="AB141" s="59">
        <f>0</f>
        <v>0</v>
      </c>
      <c r="AC141" s="59">
        <f>0</f>
        <v>0</v>
      </c>
      <c r="AD141" s="59">
        <f>0</f>
        <v>0</v>
      </c>
      <c r="AE141" s="59">
        <f>0</f>
        <v>0</v>
      </c>
      <c r="AF141" s="59">
        <f>0</f>
        <v>0</v>
      </c>
      <c r="AG141" s="59">
        <f>0</f>
        <v>0</v>
      </c>
      <c r="AH141" s="59">
        <f>0</f>
        <v>0</v>
      </c>
      <c r="AI141" s="59">
        <f>0</f>
        <v>0</v>
      </c>
      <c r="AJ141" s="59">
        <f>0</f>
        <v>0</v>
      </c>
      <c r="AK141" s="59">
        <f>0</f>
        <v>0</v>
      </c>
      <c r="AL141" s="59">
        <f>0</f>
        <v>0</v>
      </c>
      <c r="AM141" s="59">
        <f>0</f>
        <v>0</v>
      </c>
      <c r="AN141" s="59">
        <f>0</f>
        <v>0</v>
      </c>
      <c r="AO141" s="59">
        <f>0</f>
        <v>0</v>
      </c>
      <c r="AP141" s="59">
        <f>0</f>
        <v>0</v>
      </c>
    </row>
    <row r="142" spans="1:42" ht="50.1" customHeight="1">
      <c r="A142" s="71" t="s">
        <v>126</v>
      </c>
      <c r="B142" s="78">
        <v>132</v>
      </c>
      <c r="C142" s="59">
        <f>0</f>
        <v>0</v>
      </c>
      <c r="D142" s="59">
        <f>0</f>
        <v>0</v>
      </c>
      <c r="E142" s="59">
        <f>0</f>
        <v>0</v>
      </c>
      <c r="F142" s="59">
        <f>0</f>
        <v>0</v>
      </c>
      <c r="G142" s="59">
        <f>0</f>
        <v>0</v>
      </c>
      <c r="H142" s="59">
        <f>0</f>
        <v>0</v>
      </c>
      <c r="I142" s="59">
        <f>0</f>
        <v>0</v>
      </c>
      <c r="J142" s="59">
        <f>0</f>
        <v>0</v>
      </c>
      <c r="K142" s="59">
        <f>0</f>
        <v>0</v>
      </c>
      <c r="L142" s="59">
        <f>0</f>
        <v>0</v>
      </c>
      <c r="M142" s="59">
        <f>0</f>
        <v>0</v>
      </c>
      <c r="N142" s="59">
        <f>0</f>
        <v>0</v>
      </c>
      <c r="O142" s="59">
        <f>0</f>
        <v>0</v>
      </c>
      <c r="P142" s="59">
        <f>0</f>
        <v>0</v>
      </c>
      <c r="Q142" s="59">
        <f>0</f>
        <v>0</v>
      </c>
      <c r="R142" s="59">
        <f>0</f>
        <v>0</v>
      </c>
      <c r="S142" s="59">
        <f>0</f>
        <v>0</v>
      </c>
      <c r="T142" s="59">
        <f>0</f>
        <v>0</v>
      </c>
      <c r="U142" s="59">
        <f>0</f>
        <v>0</v>
      </c>
      <c r="V142" s="59">
        <f>0</f>
        <v>0</v>
      </c>
      <c r="W142" s="59">
        <f>0</f>
        <v>0</v>
      </c>
      <c r="X142" s="59">
        <f>0</f>
        <v>0</v>
      </c>
      <c r="Y142" s="59">
        <f>0</f>
        <v>0</v>
      </c>
      <c r="Z142" s="59">
        <f>0</f>
        <v>0</v>
      </c>
      <c r="AA142" s="59">
        <f>0</f>
        <v>0</v>
      </c>
      <c r="AB142" s="59">
        <f>0</f>
        <v>0</v>
      </c>
      <c r="AC142" s="59">
        <f>0</f>
        <v>0</v>
      </c>
      <c r="AD142" s="59">
        <f>0</f>
        <v>0</v>
      </c>
      <c r="AE142" s="59">
        <f>0</f>
        <v>0</v>
      </c>
      <c r="AF142" s="59">
        <f>0</f>
        <v>0</v>
      </c>
      <c r="AG142" s="59">
        <f>0</f>
        <v>0</v>
      </c>
      <c r="AH142" s="59">
        <f>0</f>
        <v>0</v>
      </c>
      <c r="AI142" s="59">
        <f>0</f>
        <v>0</v>
      </c>
      <c r="AJ142" s="59">
        <f>0</f>
        <v>0</v>
      </c>
      <c r="AK142" s="59">
        <f>0</f>
        <v>0</v>
      </c>
      <c r="AL142" s="59">
        <f>0</f>
        <v>0</v>
      </c>
      <c r="AM142" s="59">
        <f>0</f>
        <v>0</v>
      </c>
      <c r="AN142" s="59">
        <f>0</f>
        <v>0</v>
      </c>
      <c r="AO142" s="59">
        <f>0</f>
        <v>0</v>
      </c>
      <c r="AP142" s="59">
        <f>0</f>
        <v>0</v>
      </c>
    </row>
    <row r="143" spans="1:42" ht="50.1" customHeight="1">
      <c r="A143" s="71" t="s">
        <v>127</v>
      </c>
      <c r="B143" s="78">
        <v>133</v>
      </c>
      <c r="C143" s="59">
        <f>0</f>
        <v>0</v>
      </c>
      <c r="D143" s="59">
        <f>0</f>
        <v>0</v>
      </c>
      <c r="E143" s="59">
        <f>0</f>
        <v>0</v>
      </c>
      <c r="F143" s="59">
        <f>0</f>
        <v>0</v>
      </c>
      <c r="G143" s="59">
        <f>0</f>
        <v>0</v>
      </c>
      <c r="H143" s="59">
        <f>0</f>
        <v>0</v>
      </c>
      <c r="I143" s="59">
        <f>0</f>
        <v>0</v>
      </c>
      <c r="J143" s="59">
        <f>0</f>
        <v>0</v>
      </c>
      <c r="K143" s="59">
        <f>0</f>
        <v>0</v>
      </c>
      <c r="L143" s="59">
        <f>0</f>
        <v>0</v>
      </c>
      <c r="M143" s="59">
        <f>0</f>
        <v>0</v>
      </c>
      <c r="N143" s="59">
        <f>0</f>
        <v>0</v>
      </c>
      <c r="O143" s="59">
        <f>0</f>
        <v>0</v>
      </c>
      <c r="P143" s="59">
        <f>0</f>
        <v>0</v>
      </c>
      <c r="Q143" s="59">
        <f>0</f>
        <v>0</v>
      </c>
      <c r="R143" s="59">
        <f>0</f>
        <v>0</v>
      </c>
      <c r="S143" s="59">
        <f>0</f>
        <v>0</v>
      </c>
      <c r="T143" s="59">
        <f>0</f>
        <v>0</v>
      </c>
      <c r="U143" s="59">
        <f>0</f>
        <v>0</v>
      </c>
      <c r="V143" s="59">
        <f>0</f>
        <v>0</v>
      </c>
      <c r="W143" s="59">
        <f>0</f>
        <v>0</v>
      </c>
      <c r="X143" s="59">
        <f>0</f>
        <v>0</v>
      </c>
      <c r="Y143" s="59">
        <f>0</f>
        <v>0</v>
      </c>
      <c r="Z143" s="59">
        <f>0</f>
        <v>0</v>
      </c>
      <c r="AA143" s="59">
        <f>0</f>
        <v>0</v>
      </c>
      <c r="AB143" s="59">
        <f>0</f>
        <v>0</v>
      </c>
      <c r="AC143" s="59">
        <f>0</f>
        <v>0</v>
      </c>
      <c r="AD143" s="59">
        <f>0</f>
        <v>0</v>
      </c>
      <c r="AE143" s="59">
        <f>0</f>
        <v>0</v>
      </c>
      <c r="AF143" s="59">
        <f>0</f>
        <v>0</v>
      </c>
      <c r="AG143" s="59">
        <f>0</f>
        <v>0</v>
      </c>
      <c r="AH143" s="59">
        <f>0</f>
        <v>0</v>
      </c>
      <c r="AI143" s="59">
        <f>0</f>
        <v>0</v>
      </c>
      <c r="AJ143" s="59">
        <f>0</f>
        <v>0</v>
      </c>
      <c r="AK143" s="59">
        <f>0</f>
        <v>0</v>
      </c>
      <c r="AL143" s="59">
        <f>0</f>
        <v>0</v>
      </c>
      <c r="AM143" s="59">
        <f>0</f>
        <v>0</v>
      </c>
      <c r="AN143" s="59">
        <f>0</f>
        <v>0</v>
      </c>
      <c r="AO143" s="59">
        <f>0</f>
        <v>0</v>
      </c>
      <c r="AP143" s="59">
        <f>0</f>
        <v>0</v>
      </c>
    </row>
    <row r="144" spans="1:42" ht="50.1" customHeight="1">
      <c r="A144" s="71" t="s">
        <v>991</v>
      </c>
      <c r="B144" s="78">
        <v>134</v>
      </c>
      <c r="C144" s="59">
        <f>0</f>
        <v>0</v>
      </c>
      <c r="D144" s="59">
        <f>0</f>
        <v>0</v>
      </c>
      <c r="E144" s="59">
        <f>0</f>
        <v>0</v>
      </c>
      <c r="F144" s="59">
        <f>0</f>
        <v>0</v>
      </c>
      <c r="G144" s="59">
        <f>0</f>
        <v>0</v>
      </c>
      <c r="H144" s="59">
        <f>0</f>
        <v>0</v>
      </c>
      <c r="I144" s="59">
        <f>0</f>
        <v>0</v>
      </c>
      <c r="J144" s="59">
        <f>0</f>
        <v>0</v>
      </c>
      <c r="K144" s="59">
        <f>0</f>
        <v>0</v>
      </c>
      <c r="L144" s="59">
        <f>0</f>
        <v>0</v>
      </c>
      <c r="M144" s="59">
        <f>0</f>
        <v>0</v>
      </c>
      <c r="N144" s="59">
        <f>0</f>
        <v>0</v>
      </c>
      <c r="O144" s="59">
        <f>0</f>
        <v>0</v>
      </c>
      <c r="P144" s="59">
        <f>0</f>
        <v>0</v>
      </c>
      <c r="Q144" s="59">
        <f>0</f>
        <v>0</v>
      </c>
      <c r="R144" s="59">
        <f>0</f>
        <v>0</v>
      </c>
      <c r="S144" s="59">
        <f>0</f>
        <v>0</v>
      </c>
      <c r="T144" s="59">
        <f>0</f>
        <v>0</v>
      </c>
      <c r="U144" s="59">
        <f>0</f>
        <v>0</v>
      </c>
      <c r="V144" s="59">
        <f>0</f>
        <v>0</v>
      </c>
      <c r="W144" s="59">
        <f>0</f>
        <v>0</v>
      </c>
      <c r="X144" s="59">
        <f>0</f>
        <v>0</v>
      </c>
      <c r="Y144" s="59">
        <f>0</f>
        <v>0</v>
      </c>
      <c r="Z144" s="59">
        <f>0</f>
        <v>0</v>
      </c>
      <c r="AA144" s="59">
        <f>0</f>
        <v>0</v>
      </c>
      <c r="AB144" s="59">
        <f>0</f>
        <v>0</v>
      </c>
      <c r="AC144" s="59">
        <f>0</f>
        <v>0</v>
      </c>
      <c r="AD144" s="59">
        <f>0</f>
        <v>0</v>
      </c>
      <c r="AE144" s="59">
        <f>0</f>
        <v>0</v>
      </c>
      <c r="AF144" s="59">
        <f>0</f>
        <v>0</v>
      </c>
      <c r="AG144" s="59">
        <f>0</f>
        <v>0</v>
      </c>
      <c r="AH144" s="59">
        <f>0</f>
        <v>0</v>
      </c>
      <c r="AI144" s="59">
        <f>0</f>
        <v>0</v>
      </c>
      <c r="AJ144" s="59">
        <f>0</f>
        <v>0</v>
      </c>
      <c r="AK144" s="59">
        <f>0</f>
        <v>0</v>
      </c>
      <c r="AL144" s="59">
        <f>0</f>
        <v>0</v>
      </c>
      <c r="AM144" s="59">
        <f>0</f>
        <v>0</v>
      </c>
      <c r="AN144" s="59">
        <f>0</f>
        <v>0</v>
      </c>
      <c r="AO144" s="59">
        <f>0</f>
        <v>0</v>
      </c>
      <c r="AP144" s="59">
        <f>0</f>
        <v>0</v>
      </c>
    </row>
    <row r="145" spans="1:42" ht="50.1" customHeight="1">
      <c r="A145" s="71" t="s">
        <v>992</v>
      </c>
      <c r="B145" s="78">
        <v>135</v>
      </c>
      <c r="C145" s="59">
        <f>0</f>
        <v>0</v>
      </c>
      <c r="D145" s="59">
        <f>0</f>
        <v>0</v>
      </c>
      <c r="E145" s="59">
        <f>0</f>
        <v>0</v>
      </c>
      <c r="F145" s="59">
        <f>0</f>
        <v>0</v>
      </c>
      <c r="G145" s="59">
        <f>0</f>
        <v>0</v>
      </c>
      <c r="H145" s="59">
        <f>0</f>
        <v>0</v>
      </c>
      <c r="I145" s="59">
        <f>0</f>
        <v>0</v>
      </c>
      <c r="J145" s="59">
        <f>0</f>
        <v>0</v>
      </c>
      <c r="K145" s="59">
        <f>0</f>
        <v>0</v>
      </c>
      <c r="L145" s="59">
        <f>0</f>
        <v>0</v>
      </c>
      <c r="M145" s="59">
        <f>0</f>
        <v>0</v>
      </c>
      <c r="N145" s="59">
        <f>0</f>
        <v>0</v>
      </c>
      <c r="O145" s="59">
        <f>0</f>
        <v>0</v>
      </c>
      <c r="P145" s="59">
        <f>0</f>
        <v>0</v>
      </c>
      <c r="Q145" s="59">
        <f>0</f>
        <v>0</v>
      </c>
      <c r="R145" s="59">
        <f>0</f>
        <v>0</v>
      </c>
      <c r="S145" s="59">
        <f>0</f>
        <v>0</v>
      </c>
      <c r="T145" s="59">
        <f>0</f>
        <v>0</v>
      </c>
      <c r="U145" s="59">
        <f>0</f>
        <v>0</v>
      </c>
      <c r="V145" s="59">
        <f>0</f>
        <v>0</v>
      </c>
      <c r="W145" s="59">
        <f>0</f>
        <v>0</v>
      </c>
      <c r="X145" s="59">
        <f>0</f>
        <v>0</v>
      </c>
      <c r="Y145" s="59">
        <f>0</f>
        <v>0</v>
      </c>
      <c r="Z145" s="59">
        <f>0</f>
        <v>0</v>
      </c>
      <c r="AA145" s="59">
        <f>0</f>
        <v>0</v>
      </c>
      <c r="AB145" s="59">
        <f>0</f>
        <v>0</v>
      </c>
      <c r="AC145" s="59">
        <f>0</f>
        <v>0</v>
      </c>
      <c r="AD145" s="59">
        <f>0</f>
        <v>0</v>
      </c>
      <c r="AE145" s="59">
        <f>0</f>
        <v>0</v>
      </c>
      <c r="AF145" s="59">
        <f>0</f>
        <v>0</v>
      </c>
      <c r="AG145" s="59">
        <f>0</f>
        <v>0</v>
      </c>
      <c r="AH145" s="59">
        <f>0</f>
        <v>0</v>
      </c>
      <c r="AI145" s="59">
        <f>0</f>
        <v>0</v>
      </c>
      <c r="AJ145" s="59">
        <f>0</f>
        <v>0</v>
      </c>
      <c r="AK145" s="59">
        <f>0</f>
        <v>0</v>
      </c>
      <c r="AL145" s="59">
        <f>0</f>
        <v>0</v>
      </c>
      <c r="AM145" s="59">
        <f>0</f>
        <v>0</v>
      </c>
      <c r="AN145" s="59">
        <f>0</f>
        <v>0</v>
      </c>
      <c r="AO145" s="59">
        <f>0</f>
        <v>0</v>
      </c>
      <c r="AP145" s="59">
        <f>0</f>
        <v>0</v>
      </c>
    </row>
    <row r="146" spans="1:42" ht="50.1" customHeight="1">
      <c r="A146" s="71" t="s">
        <v>993</v>
      </c>
      <c r="B146" s="78">
        <v>136</v>
      </c>
      <c r="C146" s="59">
        <f>0</f>
        <v>0</v>
      </c>
      <c r="D146" s="59">
        <f>0</f>
        <v>0</v>
      </c>
      <c r="E146" s="59">
        <f>0</f>
        <v>0</v>
      </c>
      <c r="F146" s="59">
        <f>0</f>
        <v>0</v>
      </c>
      <c r="G146" s="59">
        <f>0</f>
        <v>0</v>
      </c>
      <c r="H146" s="59">
        <f>0</f>
        <v>0</v>
      </c>
      <c r="I146" s="59">
        <f>0</f>
        <v>0</v>
      </c>
      <c r="J146" s="59">
        <f>0</f>
        <v>0</v>
      </c>
      <c r="K146" s="59">
        <f>0</f>
        <v>0</v>
      </c>
      <c r="L146" s="59">
        <f>0</f>
        <v>0</v>
      </c>
      <c r="M146" s="59">
        <f>0</f>
        <v>0</v>
      </c>
      <c r="N146" s="59">
        <f>0</f>
        <v>0</v>
      </c>
      <c r="O146" s="59">
        <f>0</f>
        <v>0</v>
      </c>
      <c r="P146" s="59">
        <f>0</f>
        <v>0</v>
      </c>
      <c r="Q146" s="59">
        <f>0</f>
        <v>0</v>
      </c>
      <c r="R146" s="59">
        <f>0</f>
        <v>0</v>
      </c>
      <c r="S146" s="59">
        <f>0</f>
        <v>0</v>
      </c>
      <c r="T146" s="59">
        <f>0</f>
        <v>0</v>
      </c>
      <c r="U146" s="59">
        <f>0</f>
        <v>0</v>
      </c>
      <c r="V146" s="59">
        <f>0</f>
        <v>0</v>
      </c>
      <c r="W146" s="59">
        <f>0</f>
        <v>0</v>
      </c>
      <c r="X146" s="59">
        <f>0</f>
        <v>0</v>
      </c>
      <c r="Y146" s="59">
        <f>0</f>
        <v>0</v>
      </c>
      <c r="Z146" s="59">
        <f>0</f>
        <v>0</v>
      </c>
      <c r="AA146" s="59">
        <f>0</f>
        <v>0</v>
      </c>
      <c r="AB146" s="59">
        <f>0</f>
        <v>0</v>
      </c>
      <c r="AC146" s="59">
        <f>0</f>
        <v>0</v>
      </c>
      <c r="AD146" s="59">
        <f>0</f>
        <v>0</v>
      </c>
      <c r="AE146" s="59">
        <f>0</f>
        <v>0</v>
      </c>
      <c r="AF146" s="59">
        <f>0</f>
        <v>0</v>
      </c>
      <c r="AG146" s="59">
        <f>0</f>
        <v>0</v>
      </c>
      <c r="AH146" s="59">
        <f>0</f>
        <v>0</v>
      </c>
      <c r="AI146" s="59">
        <f>0</f>
        <v>0</v>
      </c>
      <c r="AJ146" s="59">
        <f>0</f>
        <v>0</v>
      </c>
      <c r="AK146" s="59">
        <f>0</f>
        <v>0</v>
      </c>
      <c r="AL146" s="59">
        <f>0</f>
        <v>0</v>
      </c>
      <c r="AM146" s="59">
        <f>0</f>
        <v>0</v>
      </c>
      <c r="AN146" s="59">
        <f>0</f>
        <v>0</v>
      </c>
      <c r="AO146" s="59">
        <f>0</f>
        <v>0</v>
      </c>
      <c r="AP146" s="59">
        <f>0</f>
        <v>0</v>
      </c>
    </row>
    <row r="147" spans="1:42" ht="50.1" customHeight="1">
      <c r="A147" s="71" t="s">
        <v>994</v>
      </c>
      <c r="B147" s="78">
        <v>137</v>
      </c>
      <c r="C147" s="59">
        <f>0</f>
        <v>0</v>
      </c>
      <c r="D147" s="59">
        <f>0</f>
        <v>0</v>
      </c>
      <c r="E147" s="59">
        <f>0</f>
        <v>0</v>
      </c>
      <c r="F147" s="59">
        <f>0</f>
        <v>0</v>
      </c>
      <c r="G147" s="59">
        <f>0</f>
        <v>0</v>
      </c>
      <c r="H147" s="59">
        <f>0</f>
        <v>0</v>
      </c>
      <c r="I147" s="59">
        <f>0</f>
        <v>0</v>
      </c>
      <c r="J147" s="59">
        <f>0</f>
        <v>0</v>
      </c>
      <c r="K147" s="59">
        <f>0</f>
        <v>0</v>
      </c>
      <c r="L147" s="59">
        <f>0</f>
        <v>0</v>
      </c>
      <c r="M147" s="59">
        <f>0</f>
        <v>0</v>
      </c>
      <c r="N147" s="59">
        <f>0</f>
        <v>0</v>
      </c>
      <c r="O147" s="59">
        <f>0</f>
        <v>0</v>
      </c>
      <c r="P147" s="59">
        <f>0</f>
        <v>0</v>
      </c>
      <c r="Q147" s="59">
        <f>0</f>
        <v>0</v>
      </c>
      <c r="R147" s="59">
        <f>0</f>
        <v>0</v>
      </c>
      <c r="S147" s="59">
        <f>0</f>
        <v>0</v>
      </c>
      <c r="T147" s="59">
        <f>0</f>
        <v>0</v>
      </c>
      <c r="U147" s="59">
        <f>0</f>
        <v>0</v>
      </c>
      <c r="V147" s="59">
        <f>0</f>
        <v>0</v>
      </c>
      <c r="W147" s="59">
        <f>0</f>
        <v>0</v>
      </c>
      <c r="X147" s="59">
        <f>0</f>
        <v>0</v>
      </c>
      <c r="Y147" s="59">
        <f>0</f>
        <v>0</v>
      </c>
      <c r="Z147" s="59">
        <f>0</f>
        <v>0</v>
      </c>
      <c r="AA147" s="59">
        <f>0</f>
        <v>0</v>
      </c>
      <c r="AB147" s="59">
        <f>0</f>
        <v>0</v>
      </c>
      <c r="AC147" s="59">
        <f>0</f>
        <v>0</v>
      </c>
      <c r="AD147" s="59">
        <f>0</f>
        <v>0</v>
      </c>
      <c r="AE147" s="59">
        <f>0</f>
        <v>0</v>
      </c>
      <c r="AF147" s="59">
        <f>0</f>
        <v>0</v>
      </c>
      <c r="AG147" s="59">
        <f>0</f>
        <v>0</v>
      </c>
      <c r="AH147" s="59">
        <f>0</f>
        <v>0</v>
      </c>
      <c r="AI147" s="59">
        <f>0</f>
        <v>0</v>
      </c>
      <c r="AJ147" s="59">
        <f>0</f>
        <v>0</v>
      </c>
      <c r="AK147" s="59">
        <f>0</f>
        <v>0</v>
      </c>
      <c r="AL147" s="59">
        <f>0</f>
        <v>0</v>
      </c>
      <c r="AM147" s="59">
        <f>0</f>
        <v>0</v>
      </c>
      <c r="AN147" s="59">
        <f>0</f>
        <v>0</v>
      </c>
      <c r="AO147" s="59">
        <f>0</f>
        <v>0</v>
      </c>
      <c r="AP147" s="59">
        <f>0</f>
        <v>0</v>
      </c>
    </row>
    <row r="148" spans="1:42" ht="50.1" customHeight="1">
      <c r="A148" s="73" t="s">
        <v>995</v>
      </c>
      <c r="B148" s="78">
        <v>138</v>
      </c>
      <c r="C148" s="59">
        <f>0</f>
        <v>0</v>
      </c>
      <c r="D148" s="59">
        <f>0</f>
        <v>0</v>
      </c>
      <c r="E148" s="59">
        <f>0</f>
        <v>0</v>
      </c>
      <c r="F148" s="59">
        <f>0</f>
        <v>0</v>
      </c>
      <c r="G148" s="59">
        <f>0</f>
        <v>0</v>
      </c>
      <c r="H148" s="59">
        <f>0</f>
        <v>0</v>
      </c>
      <c r="I148" s="59">
        <f>0</f>
        <v>0</v>
      </c>
      <c r="J148" s="59">
        <f>0</f>
        <v>0</v>
      </c>
      <c r="K148" s="59">
        <f>0</f>
        <v>0</v>
      </c>
      <c r="L148" s="59">
        <f>0</f>
        <v>0</v>
      </c>
      <c r="M148" s="59">
        <f>0</f>
        <v>0</v>
      </c>
      <c r="N148" s="59">
        <f>0</f>
        <v>0</v>
      </c>
      <c r="O148" s="59">
        <f>0</f>
        <v>0</v>
      </c>
      <c r="P148" s="59">
        <f>0</f>
        <v>0</v>
      </c>
      <c r="Q148" s="59">
        <f>0</f>
        <v>0</v>
      </c>
      <c r="R148" s="59">
        <f>0</f>
        <v>0</v>
      </c>
      <c r="S148" s="59">
        <f>0</f>
        <v>0</v>
      </c>
      <c r="T148" s="59">
        <f>0</f>
        <v>0</v>
      </c>
      <c r="U148" s="59">
        <f>0</f>
        <v>0</v>
      </c>
      <c r="V148" s="59">
        <f>0</f>
        <v>0</v>
      </c>
      <c r="W148" s="59">
        <f>0</f>
        <v>0</v>
      </c>
      <c r="X148" s="59">
        <f>0</f>
        <v>0</v>
      </c>
      <c r="Y148" s="59">
        <f>0</f>
        <v>0</v>
      </c>
      <c r="Z148" s="59">
        <f>0</f>
        <v>0</v>
      </c>
      <c r="AA148" s="59">
        <f>0</f>
        <v>0</v>
      </c>
      <c r="AB148" s="59">
        <f>0</f>
        <v>0</v>
      </c>
      <c r="AC148" s="59">
        <f>0</f>
        <v>0</v>
      </c>
      <c r="AD148" s="59">
        <f>0</f>
        <v>0</v>
      </c>
      <c r="AE148" s="59">
        <f>0</f>
        <v>0</v>
      </c>
      <c r="AF148" s="59">
        <f>0</f>
        <v>0</v>
      </c>
      <c r="AG148" s="59">
        <f>0</f>
        <v>0</v>
      </c>
      <c r="AH148" s="59">
        <f>0</f>
        <v>0</v>
      </c>
      <c r="AI148" s="59">
        <f>0</f>
        <v>0</v>
      </c>
      <c r="AJ148" s="59">
        <f>0</f>
        <v>0</v>
      </c>
      <c r="AK148" s="59">
        <f>0</f>
        <v>0</v>
      </c>
      <c r="AL148" s="59">
        <f>0</f>
        <v>0</v>
      </c>
      <c r="AM148" s="59">
        <f>0</f>
        <v>0</v>
      </c>
      <c r="AN148" s="59">
        <f>0</f>
        <v>0</v>
      </c>
      <c r="AO148" s="59">
        <f>0</f>
        <v>0</v>
      </c>
      <c r="AP148" s="59">
        <f>0</f>
        <v>0</v>
      </c>
    </row>
    <row r="149" spans="1:42" ht="50.1" customHeight="1">
      <c r="A149" s="74" t="s">
        <v>996</v>
      </c>
      <c r="B149" s="78">
        <v>139</v>
      </c>
      <c r="C149" s="59">
        <f>0</f>
        <v>0</v>
      </c>
      <c r="D149" s="59">
        <f>0</f>
        <v>0</v>
      </c>
      <c r="E149" s="59">
        <f>0</f>
        <v>0</v>
      </c>
      <c r="F149" s="59">
        <f>0</f>
        <v>0</v>
      </c>
      <c r="G149" s="59">
        <f>0</f>
        <v>0</v>
      </c>
      <c r="H149" s="59">
        <f>0</f>
        <v>0</v>
      </c>
      <c r="I149" s="59">
        <f>0</f>
        <v>0</v>
      </c>
      <c r="J149" s="59">
        <f>0</f>
        <v>0</v>
      </c>
      <c r="K149" s="59">
        <f>0</f>
        <v>0</v>
      </c>
      <c r="L149" s="59">
        <f>0</f>
        <v>0</v>
      </c>
      <c r="M149" s="59">
        <f>0</f>
        <v>0</v>
      </c>
      <c r="N149" s="59">
        <f>0</f>
        <v>0</v>
      </c>
      <c r="O149" s="59">
        <f>0</f>
        <v>0</v>
      </c>
      <c r="P149" s="59">
        <f>0</f>
        <v>0</v>
      </c>
      <c r="Q149" s="59">
        <f>0</f>
        <v>0</v>
      </c>
      <c r="R149" s="59">
        <f>0</f>
        <v>0</v>
      </c>
      <c r="S149" s="59">
        <f>0</f>
        <v>0</v>
      </c>
      <c r="T149" s="59">
        <f>0</f>
        <v>0</v>
      </c>
      <c r="U149" s="59">
        <f>0</f>
        <v>0</v>
      </c>
      <c r="V149" s="59">
        <f>0</f>
        <v>0</v>
      </c>
      <c r="W149" s="59">
        <f>0</f>
        <v>0</v>
      </c>
      <c r="X149" s="59">
        <f>0</f>
        <v>0</v>
      </c>
      <c r="Y149" s="59">
        <f>0</f>
        <v>0</v>
      </c>
      <c r="Z149" s="59">
        <f>0</f>
        <v>0</v>
      </c>
      <c r="AA149" s="59">
        <f>0</f>
        <v>0</v>
      </c>
      <c r="AB149" s="59">
        <f>0</f>
        <v>0</v>
      </c>
      <c r="AC149" s="59">
        <f>0</f>
        <v>0</v>
      </c>
      <c r="AD149" s="59">
        <f>0</f>
        <v>0</v>
      </c>
      <c r="AE149" s="59">
        <f>0</f>
        <v>0</v>
      </c>
      <c r="AF149" s="59">
        <f>0</f>
        <v>0</v>
      </c>
      <c r="AG149" s="59">
        <f>0</f>
        <v>0</v>
      </c>
      <c r="AH149" s="59">
        <f>0</f>
        <v>0</v>
      </c>
      <c r="AI149" s="59">
        <f>0</f>
        <v>0</v>
      </c>
      <c r="AJ149" s="59">
        <f>0</f>
        <v>0</v>
      </c>
      <c r="AK149" s="59">
        <f>0</f>
        <v>0</v>
      </c>
      <c r="AL149" s="59">
        <f>0</f>
        <v>0</v>
      </c>
      <c r="AM149" s="59">
        <f>0</f>
        <v>0</v>
      </c>
      <c r="AN149" s="59">
        <f>0</f>
        <v>0</v>
      </c>
      <c r="AO149" s="59">
        <f>0</f>
        <v>0</v>
      </c>
      <c r="AP149" s="59">
        <f>0</f>
        <v>0</v>
      </c>
    </row>
    <row r="150" spans="1:42" ht="50.1" customHeight="1">
      <c r="A150" s="74" t="s">
        <v>771</v>
      </c>
      <c r="B150" s="78">
        <v>140</v>
      </c>
      <c r="C150" s="59">
        <f>0</f>
        <v>0</v>
      </c>
      <c r="D150" s="59">
        <f>0</f>
        <v>0</v>
      </c>
      <c r="E150" s="59">
        <f>0</f>
        <v>0</v>
      </c>
      <c r="F150" s="59">
        <f>0</f>
        <v>0</v>
      </c>
      <c r="G150" s="59">
        <f>0</f>
        <v>0</v>
      </c>
      <c r="H150" s="59">
        <f>0</f>
        <v>0</v>
      </c>
      <c r="I150" s="59">
        <f>0</f>
        <v>0</v>
      </c>
      <c r="J150" s="59">
        <f>0</f>
        <v>0</v>
      </c>
      <c r="K150" s="59">
        <f>0</f>
        <v>0</v>
      </c>
      <c r="L150" s="59">
        <f>0</f>
        <v>0</v>
      </c>
      <c r="M150" s="59">
        <f>0</f>
        <v>0</v>
      </c>
      <c r="N150" s="59">
        <f>0</f>
        <v>0</v>
      </c>
      <c r="O150" s="59">
        <f>0</f>
        <v>0</v>
      </c>
      <c r="P150" s="59">
        <f>0</f>
        <v>0</v>
      </c>
      <c r="Q150" s="59">
        <f>0</f>
        <v>0</v>
      </c>
      <c r="R150" s="59">
        <f>0</f>
        <v>0</v>
      </c>
      <c r="S150" s="59">
        <f>0</f>
        <v>0</v>
      </c>
      <c r="T150" s="59">
        <f>0</f>
        <v>0</v>
      </c>
      <c r="U150" s="59">
        <f>0</f>
        <v>0</v>
      </c>
      <c r="V150" s="59">
        <f>0</f>
        <v>0</v>
      </c>
      <c r="W150" s="59">
        <f>0</f>
        <v>0</v>
      </c>
      <c r="X150" s="59">
        <f>0</f>
        <v>0</v>
      </c>
      <c r="Y150" s="59">
        <f>0</f>
        <v>0</v>
      </c>
      <c r="Z150" s="59">
        <f>0</f>
        <v>0</v>
      </c>
      <c r="AA150" s="59">
        <f>0</f>
        <v>0</v>
      </c>
      <c r="AB150" s="59">
        <f>0</f>
        <v>0</v>
      </c>
      <c r="AC150" s="59">
        <f>0</f>
        <v>0</v>
      </c>
      <c r="AD150" s="59">
        <f>0</f>
        <v>0</v>
      </c>
      <c r="AE150" s="59">
        <f>0</f>
        <v>0</v>
      </c>
      <c r="AF150" s="59">
        <f>0</f>
        <v>0</v>
      </c>
      <c r="AG150" s="59">
        <f>0</f>
        <v>0</v>
      </c>
      <c r="AH150" s="59">
        <f>0</f>
        <v>0</v>
      </c>
      <c r="AI150" s="59">
        <f>0</f>
        <v>0</v>
      </c>
      <c r="AJ150" s="59">
        <f>0</f>
        <v>0</v>
      </c>
      <c r="AK150" s="59">
        <f>0</f>
        <v>0</v>
      </c>
      <c r="AL150" s="59">
        <f>0</f>
        <v>0</v>
      </c>
      <c r="AM150" s="59">
        <f>0</f>
        <v>0</v>
      </c>
      <c r="AN150" s="59">
        <f>0</f>
        <v>0</v>
      </c>
      <c r="AO150" s="59">
        <f>0</f>
        <v>0</v>
      </c>
      <c r="AP150" s="59">
        <f>0</f>
        <v>0</v>
      </c>
    </row>
    <row r="151" spans="1:42" ht="50.1" customHeight="1">
      <c r="A151" s="71" t="s">
        <v>128</v>
      </c>
      <c r="B151" s="78">
        <v>141</v>
      </c>
      <c r="C151" s="59">
        <f>2</f>
        <v>2</v>
      </c>
      <c r="D151" s="59">
        <f>0</f>
        <v>0</v>
      </c>
      <c r="E151" s="59">
        <f>2</f>
        <v>2</v>
      </c>
      <c r="F151" s="59">
        <f>0</f>
        <v>0</v>
      </c>
      <c r="G151" s="59">
        <f>0</f>
        <v>0</v>
      </c>
      <c r="H151" s="59">
        <f>0</f>
        <v>0</v>
      </c>
      <c r="I151" s="59">
        <f>0</f>
        <v>0</v>
      </c>
      <c r="J151" s="59">
        <f>0</f>
        <v>0</v>
      </c>
      <c r="K151" s="59">
        <f>0</f>
        <v>0</v>
      </c>
      <c r="L151" s="59">
        <f>0</f>
        <v>0</v>
      </c>
      <c r="M151" s="59">
        <f>0</f>
        <v>0</v>
      </c>
      <c r="N151" s="59">
        <f>0</f>
        <v>0</v>
      </c>
      <c r="O151" s="59">
        <f>0</f>
        <v>0</v>
      </c>
      <c r="P151" s="59">
        <f>0</f>
        <v>0</v>
      </c>
      <c r="Q151" s="59">
        <f>0</f>
        <v>0</v>
      </c>
      <c r="R151" s="59">
        <f>0</f>
        <v>0</v>
      </c>
      <c r="S151" s="59">
        <f>0</f>
        <v>0</v>
      </c>
      <c r="T151" s="59">
        <f>0</f>
        <v>0</v>
      </c>
      <c r="U151" s="59">
        <f>0</f>
        <v>0</v>
      </c>
      <c r="V151" s="59">
        <f>0</f>
        <v>0</v>
      </c>
      <c r="W151" s="59">
        <f>0</f>
        <v>0</v>
      </c>
      <c r="X151" s="59">
        <f>0</f>
        <v>0</v>
      </c>
      <c r="Y151" s="59">
        <f>0</f>
        <v>0</v>
      </c>
      <c r="Z151" s="59">
        <f>0</f>
        <v>0</v>
      </c>
      <c r="AA151" s="59">
        <f>0</f>
        <v>0</v>
      </c>
      <c r="AB151" s="59">
        <f>0</f>
        <v>0</v>
      </c>
      <c r="AC151" s="59">
        <f>0</f>
        <v>0</v>
      </c>
      <c r="AD151" s="59">
        <f>0</f>
        <v>0</v>
      </c>
      <c r="AE151" s="59">
        <f>0</f>
        <v>0</v>
      </c>
      <c r="AF151" s="59">
        <f>0</f>
        <v>0</v>
      </c>
      <c r="AG151" s="59">
        <f>0</f>
        <v>0</v>
      </c>
      <c r="AH151" s="59">
        <f>0</f>
        <v>0</v>
      </c>
      <c r="AI151" s="59">
        <f>0</f>
        <v>0</v>
      </c>
      <c r="AJ151" s="59">
        <f>0</f>
        <v>0</v>
      </c>
      <c r="AK151" s="59">
        <f>0</f>
        <v>0</v>
      </c>
      <c r="AL151" s="59">
        <f>0</f>
        <v>0</v>
      </c>
      <c r="AM151" s="59">
        <f>0</f>
        <v>0</v>
      </c>
      <c r="AN151" s="59">
        <f>0</f>
        <v>0</v>
      </c>
      <c r="AO151" s="59">
        <f>0</f>
        <v>0</v>
      </c>
      <c r="AP151" s="59">
        <f>0</f>
        <v>0</v>
      </c>
    </row>
    <row r="152" spans="1:42" ht="50.1" customHeight="1">
      <c r="A152" s="71" t="s">
        <v>129</v>
      </c>
      <c r="B152" s="78">
        <v>142</v>
      </c>
      <c r="C152" s="59">
        <f>0</f>
        <v>0</v>
      </c>
      <c r="D152" s="59">
        <f>0</f>
        <v>0</v>
      </c>
      <c r="E152" s="59">
        <f>0</f>
        <v>0</v>
      </c>
      <c r="F152" s="59">
        <f>0</f>
        <v>0</v>
      </c>
      <c r="G152" s="59">
        <f>0</f>
        <v>0</v>
      </c>
      <c r="H152" s="59">
        <f>0</f>
        <v>0</v>
      </c>
      <c r="I152" s="59">
        <f>0</f>
        <v>0</v>
      </c>
      <c r="J152" s="59">
        <f>0</f>
        <v>0</v>
      </c>
      <c r="K152" s="59">
        <f>0</f>
        <v>0</v>
      </c>
      <c r="L152" s="59">
        <f>0</f>
        <v>0</v>
      </c>
      <c r="M152" s="59">
        <f>0</f>
        <v>0</v>
      </c>
      <c r="N152" s="59">
        <f>0</f>
        <v>0</v>
      </c>
      <c r="O152" s="59">
        <f>0</f>
        <v>0</v>
      </c>
      <c r="P152" s="59">
        <f>0</f>
        <v>0</v>
      </c>
      <c r="Q152" s="59">
        <f>0</f>
        <v>0</v>
      </c>
      <c r="R152" s="59">
        <f>0</f>
        <v>0</v>
      </c>
      <c r="S152" s="59">
        <f>0</f>
        <v>0</v>
      </c>
      <c r="T152" s="59">
        <f>0</f>
        <v>0</v>
      </c>
      <c r="U152" s="59">
        <f>0</f>
        <v>0</v>
      </c>
      <c r="V152" s="59">
        <f>0</f>
        <v>0</v>
      </c>
      <c r="W152" s="59">
        <f>0</f>
        <v>0</v>
      </c>
      <c r="X152" s="59">
        <f>0</f>
        <v>0</v>
      </c>
      <c r="Y152" s="59">
        <f>0</f>
        <v>0</v>
      </c>
      <c r="Z152" s="59">
        <f>0</f>
        <v>0</v>
      </c>
      <c r="AA152" s="59">
        <f>0</f>
        <v>0</v>
      </c>
      <c r="AB152" s="59">
        <f>0</f>
        <v>0</v>
      </c>
      <c r="AC152" s="59">
        <f>0</f>
        <v>0</v>
      </c>
      <c r="AD152" s="59">
        <f>0</f>
        <v>0</v>
      </c>
      <c r="AE152" s="59">
        <f>0</f>
        <v>0</v>
      </c>
      <c r="AF152" s="59">
        <f>0</f>
        <v>0</v>
      </c>
      <c r="AG152" s="59">
        <f>0</f>
        <v>0</v>
      </c>
      <c r="AH152" s="59">
        <f>0</f>
        <v>0</v>
      </c>
      <c r="AI152" s="59">
        <f>0</f>
        <v>0</v>
      </c>
      <c r="AJ152" s="59">
        <f>0</f>
        <v>0</v>
      </c>
      <c r="AK152" s="59">
        <f>0</f>
        <v>0</v>
      </c>
      <c r="AL152" s="59">
        <f>0</f>
        <v>0</v>
      </c>
      <c r="AM152" s="59">
        <f>0</f>
        <v>0</v>
      </c>
      <c r="AN152" s="59">
        <f>0</f>
        <v>0</v>
      </c>
      <c r="AO152" s="59">
        <f>0</f>
        <v>0</v>
      </c>
      <c r="AP152" s="59">
        <f>0</f>
        <v>0</v>
      </c>
    </row>
    <row r="153" spans="1:42" ht="50.1" customHeight="1">
      <c r="A153" s="71" t="s">
        <v>130</v>
      </c>
      <c r="B153" s="78">
        <v>143</v>
      </c>
      <c r="C153" s="59">
        <f>0</f>
        <v>0</v>
      </c>
      <c r="D153" s="59">
        <f>0</f>
        <v>0</v>
      </c>
      <c r="E153" s="59">
        <f>0</f>
        <v>0</v>
      </c>
      <c r="F153" s="59">
        <f>0</f>
        <v>0</v>
      </c>
      <c r="G153" s="59">
        <f>0</f>
        <v>0</v>
      </c>
      <c r="H153" s="59">
        <f>0</f>
        <v>0</v>
      </c>
      <c r="I153" s="59">
        <f>0</f>
        <v>0</v>
      </c>
      <c r="J153" s="59">
        <f>0</f>
        <v>0</v>
      </c>
      <c r="K153" s="59">
        <f>0</f>
        <v>0</v>
      </c>
      <c r="L153" s="59">
        <f>0</f>
        <v>0</v>
      </c>
      <c r="M153" s="59">
        <f>0</f>
        <v>0</v>
      </c>
      <c r="N153" s="59">
        <f>0</f>
        <v>0</v>
      </c>
      <c r="O153" s="59">
        <f>0</f>
        <v>0</v>
      </c>
      <c r="P153" s="59">
        <f>0</f>
        <v>0</v>
      </c>
      <c r="Q153" s="59">
        <f>0</f>
        <v>0</v>
      </c>
      <c r="R153" s="59">
        <f>0</f>
        <v>0</v>
      </c>
      <c r="S153" s="59">
        <f>0</f>
        <v>0</v>
      </c>
      <c r="T153" s="59">
        <f>0</f>
        <v>0</v>
      </c>
      <c r="U153" s="59">
        <f>0</f>
        <v>0</v>
      </c>
      <c r="V153" s="59">
        <f>0</f>
        <v>0</v>
      </c>
      <c r="W153" s="59">
        <f>0</f>
        <v>0</v>
      </c>
      <c r="X153" s="59">
        <f>0</f>
        <v>0</v>
      </c>
      <c r="Y153" s="59">
        <f>0</f>
        <v>0</v>
      </c>
      <c r="Z153" s="59">
        <f>0</f>
        <v>0</v>
      </c>
      <c r="AA153" s="59">
        <f>0</f>
        <v>0</v>
      </c>
      <c r="AB153" s="59">
        <f>0</f>
        <v>0</v>
      </c>
      <c r="AC153" s="59">
        <f>0</f>
        <v>0</v>
      </c>
      <c r="AD153" s="59">
        <f>0</f>
        <v>0</v>
      </c>
      <c r="AE153" s="59">
        <f>0</f>
        <v>0</v>
      </c>
      <c r="AF153" s="59">
        <f>0</f>
        <v>0</v>
      </c>
      <c r="AG153" s="59">
        <f>0</f>
        <v>0</v>
      </c>
      <c r="AH153" s="59">
        <f>0</f>
        <v>0</v>
      </c>
      <c r="AI153" s="59">
        <f>0</f>
        <v>0</v>
      </c>
      <c r="AJ153" s="59">
        <f>0</f>
        <v>0</v>
      </c>
      <c r="AK153" s="59">
        <f>0</f>
        <v>0</v>
      </c>
      <c r="AL153" s="59">
        <f>0</f>
        <v>0</v>
      </c>
      <c r="AM153" s="59">
        <f>0</f>
        <v>0</v>
      </c>
      <c r="AN153" s="59">
        <f>0</f>
        <v>0</v>
      </c>
      <c r="AO153" s="59">
        <f>0</f>
        <v>0</v>
      </c>
      <c r="AP153" s="59">
        <f>0</f>
        <v>0</v>
      </c>
    </row>
    <row r="154" spans="1:42" ht="50.1" customHeight="1">
      <c r="A154" s="71" t="s">
        <v>131</v>
      </c>
      <c r="B154" s="78">
        <v>144</v>
      </c>
      <c r="C154" s="59">
        <f>1</f>
        <v>1</v>
      </c>
      <c r="D154" s="59">
        <f>0</f>
        <v>0</v>
      </c>
      <c r="E154" s="59">
        <f>1</f>
        <v>1</v>
      </c>
      <c r="F154" s="59">
        <f>0</f>
        <v>0</v>
      </c>
      <c r="G154" s="59">
        <f>0</f>
        <v>0</v>
      </c>
      <c r="H154" s="59">
        <f>0</f>
        <v>0</v>
      </c>
      <c r="I154" s="59">
        <f>0</f>
        <v>0</v>
      </c>
      <c r="J154" s="59">
        <f>0</f>
        <v>0</v>
      </c>
      <c r="K154" s="59">
        <f>0</f>
        <v>0</v>
      </c>
      <c r="L154" s="59">
        <f>0</f>
        <v>0</v>
      </c>
      <c r="M154" s="59">
        <f>0</f>
        <v>0</v>
      </c>
      <c r="N154" s="59">
        <f>0</f>
        <v>0</v>
      </c>
      <c r="O154" s="59">
        <f>0</f>
        <v>0</v>
      </c>
      <c r="P154" s="59">
        <f>0</f>
        <v>0</v>
      </c>
      <c r="Q154" s="59">
        <f>0</f>
        <v>0</v>
      </c>
      <c r="R154" s="59">
        <f>0</f>
        <v>0</v>
      </c>
      <c r="S154" s="59">
        <f>0</f>
        <v>0</v>
      </c>
      <c r="T154" s="59">
        <f>0</f>
        <v>0</v>
      </c>
      <c r="U154" s="59">
        <f>0</f>
        <v>0</v>
      </c>
      <c r="V154" s="59">
        <f>0</f>
        <v>0</v>
      </c>
      <c r="W154" s="59">
        <f>0</f>
        <v>0</v>
      </c>
      <c r="X154" s="59">
        <f>0</f>
        <v>0</v>
      </c>
      <c r="Y154" s="59">
        <f>0</f>
        <v>0</v>
      </c>
      <c r="Z154" s="59">
        <f>0</f>
        <v>0</v>
      </c>
      <c r="AA154" s="59">
        <f>0</f>
        <v>0</v>
      </c>
      <c r="AB154" s="59">
        <f>0</f>
        <v>0</v>
      </c>
      <c r="AC154" s="59">
        <f>0</f>
        <v>0</v>
      </c>
      <c r="AD154" s="59">
        <f>0</f>
        <v>0</v>
      </c>
      <c r="AE154" s="59">
        <f>0</f>
        <v>0</v>
      </c>
      <c r="AF154" s="59">
        <f>0</f>
        <v>0</v>
      </c>
      <c r="AG154" s="59">
        <f>0</f>
        <v>0</v>
      </c>
      <c r="AH154" s="59">
        <f>0</f>
        <v>0</v>
      </c>
      <c r="AI154" s="59">
        <f>0</f>
        <v>0</v>
      </c>
      <c r="AJ154" s="59">
        <f>0</f>
        <v>0</v>
      </c>
      <c r="AK154" s="59">
        <f>0</f>
        <v>0</v>
      </c>
      <c r="AL154" s="59">
        <f>0</f>
        <v>0</v>
      </c>
      <c r="AM154" s="59">
        <f>0</f>
        <v>0</v>
      </c>
      <c r="AN154" s="59">
        <f>0</f>
        <v>0</v>
      </c>
      <c r="AO154" s="59">
        <f>0</f>
        <v>0</v>
      </c>
      <c r="AP154" s="59">
        <f>0</f>
        <v>0</v>
      </c>
    </row>
    <row r="155" spans="1:42" ht="50.1" customHeight="1">
      <c r="A155" s="71" t="s">
        <v>132</v>
      </c>
      <c r="B155" s="78">
        <v>145</v>
      </c>
      <c r="C155" s="59">
        <f>0</f>
        <v>0</v>
      </c>
      <c r="D155" s="59">
        <f>0</f>
        <v>0</v>
      </c>
      <c r="E155" s="59">
        <f>0</f>
        <v>0</v>
      </c>
      <c r="F155" s="59">
        <f>0</f>
        <v>0</v>
      </c>
      <c r="G155" s="59">
        <f>0</f>
        <v>0</v>
      </c>
      <c r="H155" s="59">
        <f>0</f>
        <v>0</v>
      </c>
      <c r="I155" s="59">
        <f>0</f>
        <v>0</v>
      </c>
      <c r="J155" s="59">
        <f>0</f>
        <v>0</v>
      </c>
      <c r="K155" s="59">
        <f>0</f>
        <v>0</v>
      </c>
      <c r="L155" s="59">
        <f>0</f>
        <v>0</v>
      </c>
      <c r="M155" s="59">
        <f>0</f>
        <v>0</v>
      </c>
      <c r="N155" s="59">
        <f>0</f>
        <v>0</v>
      </c>
      <c r="O155" s="59">
        <f>0</f>
        <v>0</v>
      </c>
      <c r="P155" s="59">
        <f>0</f>
        <v>0</v>
      </c>
      <c r="Q155" s="59">
        <f>0</f>
        <v>0</v>
      </c>
      <c r="R155" s="59">
        <f>0</f>
        <v>0</v>
      </c>
      <c r="S155" s="59">
        <f>0</f>
        <v>0</v>
      </c>
      <c r="T155" s="59">
        <f>0</f>
        <v>0</v>
      </c>
      <c r="U155" s="59">
        <f>0</f>
        <v>0</v>
      </c>
      <c r="V155" s="59">
        <f>0</f>
        <v>0</v>
      </c>
      <c r="W155" s="59">
        <f>0</f>
        <v>0</v>
      </c>
      <c r="X155" s="59">
        <f>0</f>
        <v>0</v>
      </c>
      <c r="Y155" s="59">
        <f>0</f>
        <v>0</v>
      </c>
      <c r="Z155" s="59">
        <f>0</f>
        <v>0</v>
      </c>
      <c r="AA155" s="59">
        <f>0</f>
        <v>0</v>
      </c>
      <c r="AB155" s="59">
        <f>0</f>
        <v>0</v>
      </c>
      <c r="AC155" s="59">
        <f>0</f>
        <v>0</v>
      </c>
      <c r="AD155" s="59">
        <f>0</f>
        <v>0</v>
      </c>
      <c r="AE155" s="59">
        <f>0</f>
        <v>0</v>
      </c>
      <c r="AF155" s="59">
        <f>0</f>
        <v>0</v>
      </c>
      <c r="AG155" s="59">
        <f>0</f>
        <v>0</v>
      </c>
      <c r="AH155" s="59">
        <f>0</f>
        <v>0</v>
      </c>
      <c r="AI155" s="59">
        <f>0</f>
        <v>0</v>
      </c>
      <c r="AJ155" s="59">
        <f>0</f>
        <v>0</v>
      </c>
      <c r="AK155" s="59">
        <f>0</f>
        <v>0</v>
      </c>
      <c r="AL155" s="59">
        <f>0</f>
        <v>0</v>
      </c>
      <c r="AM155" s="59">
        <f>0</f>
        <v>0</v>
      </c>
      <c r="AN155" s="59">
        <f>0</f>
        <v>0</v>
      </c>
      <c r="AO155" s="59">
        <f>0</f>
        <v>0</v>
      </c>
      <c r="AP155" s="59">
        <f>0</f>
        <v>0</v>
      </c>
    </row>
    <row r="156" spans="1:42" ht="50.1" customHeight="1">
      <c r="A156" s="71" t="s">
        <v>133</v>
      </c>
      <c r="B156" s="78">
        <v>146</v>
      </c>
      <c r="C156" s="59">
        <f>0</f>
        <v>0</v>
      </c>
      <c r="D156" s="59">
        <f>0</f>
        <v>0</v>
      </c>
      <c r="E156" s="59">
        <f>0</f>
        <v>0</v>
      </c>
      <c r="F156" s="59">
        <f>0</f>
        <v>0</v>
      </c>
      <c r="G156" s="59">
        <f>0</f>
        <v>0</v>
      </c>
      <c r="H156" s="59">
        <f>0</f>
        <v>0</v>
      </c>
      <c r="I156" s="59">
        <f>0</f>
        <v>0</v>
      </c>
      <c r="J156" s="59">
        <f>0</f>
        <v>0</v>
      </c>
      <c r="K156" s="59">
        <f>0</f>
        <v>0</v>
      </c>
      <c r="L156" s="59">
        <f>0</f>
        <v>0</v>
      </c>
      <c r="M156" s="59">
        <f>0</f>
        <v>0</v>
      </c>
      <c r="N156" s="59">
        <f>0</f>
        <v>0</v>
      </c>
      <c r="O156" s="59">
        <f>0</f>
        <v>0</v>
      </c>
      <c r="P156" s="59">
        <f>0</f>
        <v>0</v>
      </c>
      <c r="Q156" s="59">
        <f>0</f>
        <v>0</v>
      </c>
      <c r="R156" s="59">
        <f>0</f>
        <v>0</v>
      </c>
      <c r="S156" s="59">
        <f>0</f>
        <v>0</v>
      </c>
      <c r="T156" s="59">
        <f>0</f>
        <v>0</v>
      </c>
      <c r="U156" s="59">
        <f>0</f>
        <v>0</v>
      </c>
      <c r="V156" s="59">
        <f>0</f>
        <v>0</v>
      </c>
      <c r="W156" s="59">
        <f>0</f>
        <v>0</v>
      </c>
      <c r="X156" s="59">
        <f>0</f>
        <v>0</v>
      </c>
      <c r="Y156" s="59">
        <f>0</f>
        <v>0</v>
      </c>
      <c r="Z156" s="59">
        <f>0</f>
        <v>0</v>
      </c>
      <c r="AA156" s="59">
        <f>0</f>
        <v>0</v>
      </c>
      <c r="AB156" s="59">
        <f>0</f>
        <v>0</v>
      </c>
      <c r="AC156" s="59">
        <f>0</f>
        <v>0</v>
      </c>
      <c r="AD156" s="59">
        <f>0</f>
        <v>0</v>
      </c>
      <c r="AE156" s="59">
        <f>0</f>
        <v>0</v>
      </c>
      <c r="AF156" s="59">
        <f>0</f>
        <v>0</v>
      </c>
      <c r="AG156" s="59">
        <f>0</f>
        <v>0</v>
      </c>
      <c r="AH156" s="59">
        <f>0</f>
        <v>0</v>
      </c>
      <c r="AI156" s="59">
        <f>0</f>
        <v>0</v>
      </c>
      <c r="AJ156" s="59">
        <f>0</f>
        <v>0</v>
      </c>
      <c r="AK156" s="59">
        <f>0</f>
        <v>0</v>
      </c>
      <c r="AL156" s="59">
        <f>0</f>
        <v>0</v>
      </c>
      <c r="AM156" s="59">
        <f>0</f>
        <v>0</v>
      </c>
      <c r="AN156" s="59">
        <f>0</f>
        <v>0</v>
      </c>
      <c r="AO156" s="59">
        <f>0</f>
        <v>0</v>
      </c>
      <c r="AP156" s="59">
        <f>0</f>
        <v>0</v>
      </c>
    </row>
    <row r="157" spans="1:42" ht="50.1" customHeight="1">
      <c r="A157" s="71" t="s">
        <v>793</v>
      </c>
      <c r="B157" s="78">
        <v>147</v>
      </c>
      <c r="C157" s="59">
        <f>0</f>
        <v>0</v>
      </c>
      <c r="D157" s="59">
        <f>0</f>
        <v>0</v>
      </c>
      <c r="E157" s="59">
        <f>0</f>
        <v>0</v>
      </c>
      <c r="F157" s="59">
        <f>0</f>
        <v>0</v>
      </c>
      <c r="G157" s="59">
        <f>0</f>
        <v>0</v>
      </c>
      <c r="H157" s="59">
        <f>0</f>
        <v>0</v>
      </c>
      <c r="I157" s="59">
        <f>0</f>
        <v>0</v>
      </c>
      <c r="J157" s="59">
        <f>0</f>
        <v>0</v>
      </c>
      <c r="K157" s="59">
        <f>0</f>
        <v>0</v>
      </c>
      <c r="L157" s="59">
        <f>0</f>
        <v>0</v>
      </c>
      <c r="M157" s="59">
        <f>0</f>
        <v>0</v>
      </c>
      <c r="N157" s="59">
        <f>0</f>
        <v>0</v>
      </c>
      <c r="O157" s="59">
        <f>0</f>
        <v>0</v>
      </c>
      <c r="P157" s="59">
        <f>0</f>
        <v>0</v>
      </c>
      <c r="Q157" s="59">
        <f>0</f>
        <v>0</v>
      </c>
      <c r="R157" s="59">
        <f>0</f>
        <v>0</v>
      </c>
      <c r="S157" s="59">
        <f>0</f>
        <v>0</v>
      </c>
      <c r="T157" s="59">
        <f>0</f>
        <v>0</v>
      </c>
      <c r="U157" s="59">
        <f>0</f>
        <v>0</v>
      </c>
      <c r="V157" s="59">
        <f>0</f>
        <v>0</v>
      </c>
      <c r="W157" s="59">
        <f>0</f>
        <v>0</v>
      </c>
      <c r="X157" s="59">
        <f>0</f>
        <v>0</v>
      </c>
      <c r="Y157" s="59">
        <f>0</f>
        <v>0</v>
      </c>
      <c r="Z157" s="59">
        <f>0</f>
        <v>0</v>
      </c>
      <c r="AA157" s="59">
        <f>0</f>
        <v>0</v>
      </c>
      <c r="AB157" s="59">
        <f>0</f>
        <v>0</v>
      </c>
      <c r="AC157" s="59">
        <f>0</f>
        <v>0</v>
      </c>
      <c r="AD157" s="59">
        <f>0</f>
        <v>0</v>
      </c>
      <c r="AE157" s="59">
        <f>0</f>
        <v>0</v>
      </c>
      <c r="AF157" s="59">
        <f>0</f>
        <v>0</v>
      </c>
      <c r="AG157" s="59">
        <f>0</f>
        <v>0</v>
      </c>
      <c r="AH157" s="59">
        <f>0</f>
        <v>0</v>
      </c>
      <c r="AI157" s="59">
        <f>0</f>
        <v>0</v>
      </c>
      <c r="AJ157" s="59">
        <f>0</f>
        <v>0</v>
      </c>
      <c r="AK157" s="59">
        <f>0</f>
        <v>0</v>
      </c>
      <c r="AL157" s="59">
        <f>0</f>
        <v>0</v>
      </c>
      <c r="AM157" s="59">
        <f>0</f>
        <v>0</v>
      </c>
      <c r="AN157" s="59">
        <f>0</f>
        <v>0</v>
      </c>
      <c r="AO157" s="59">
        <f>0</f>
        <v>0</v>
      </c>
      <c r="AP157" s="59">
        <f>0</f>
        <v>0</v>
      </c>
    </row>
    <row r="158" spans="1:42" ht="50.1" customHeight="1">
      <c r="A158" s="71">
        <v>145</v>
      </c>
      <c r="B158" s="78">
        <v>148</v>
      </c>
      <c r="C158" s="59">
        <f>0</f>
        <v>0</v>
      </c>
      <c r="D158" s="59">
        <f>0</f>
        <v>0</v>
      </c>
      <c r="E158" s="59">
        <f>0</f>
        <v>0</v>
      </c>
      <c r="F158" s="59">
        <f>0</f>
        <v>0</v>
      </c>
      <c r="G158" s="59">
        <f>0</f>
        <v>0</v>
      </c>
      <c r="H158" s="59">
        <f>0</f>
        <v>0</v>
      </c>
      <c r="I158" s="59">
        <f>0</f>
        <v>0</v>
      </c>
      <c r="J158" s="59">
        <f>0</f>
        <v>0</v>
      </c>
      <c r="K158" s="59">
        <f>0</f>
        <v>0</v>
      </c>
      <c r="L158" s="59">
        <f>0</f>
        <v>0</v>
      </c>
      <c r="M158" s="59">
        <f>0</f>
        <v>0</v>
      </c>
      <c r="N158" s="59">
        <f>0</f>
        <v>0</v>
      </c>
      <c r="O158" s="59">
        <f>0</f>
        <v>0</v>
      </c>
      <c r="P158" s="59">
        <f>0</f>
        <v>0</v>
      </c>
      <c r="Q158" s="59">
        <f>0</f>
        <v>0</v>
      </c>
      <c r="R158" s="59">
        <f>0</f>
        <v>0</v>
      </c>
      <c r="S158" s="59">
        <f>0</f>
        <v>0</v>
      </c>
      <c r="T158" s="59">
        <f>0</f>
        <v>0</v>
      </c>
      <c r="U158" s="59">
        <f>0</f>
        <v>0</v>
      </c>
      <c r="V158" s="59">
        <f>0</f>
        <v>0</v>
      </c>
      <c r="W158" s="59">
        <f>0</f>
        <v>0</v>
      </c>
      <c r="X158" s="59">
        <f>0</f>
        <v>0</v>
      </c>
      <c r="Y158" s="59">
        <f>0</f>
        <v>0</v>
      </c>
      <c r="Z158" s="59">
        <f>0</f>
        <v>0</v>
      </c>
      <c r="AA158" s="59">
        <f>0</f>
        <v>0</v>
      </c>
      <c r="AB158" s="59">
        <f>0</f>
        <v>0</v>
      </c>
      <c r="AC158" s="59">
        <f>0</f>
        <v>0</v>
      </c>
      <c r="AD158" s="59">
        <f>0</f>
        <v>0</v>
      </c>
      <c r="AE158" s="59">
        <f>0</f>
        <v>0</v>
      </c>
      <c r="AF158" s="59">
        <f>0</f>
        <v>0</v>
      </c>
      <c r="AG158" s="59">
        <f>0</f>
        <v>0</v>
      </c>
      <c r="AH158" s="59">
        <f>0</f>
        <v>0</v>
      </c>
      <c r="AI158" s="59">
        <f>0</f>
        <v>0</v>
      </c>
      <c r="AJ158" s="59">
        <f>0</f>
        <v>0</v>
      </c>
      <c r="AK158" s="59">
        <f>0</f>
        <v>0</v>
      </c>
      <c r="AL158" s="59">
        <f>0</f>
        <v>0</v>
      </c>
      <c r="AM158" s="59">
        <f>0</f>
        <v>0</v>
      </c>
      <c r="AN158" s="59">
        <f>0</f>
        <v>0</v>
      </c>
      <c r="AO158" s="59">
        <f>0</f>
        <v>0</v>
      </c>
      <c r="AP158" s="59">
        <f>0</f>
        <v>0</v>
      </c>
    </row>
    <row r="159" spans="1:42" ht="50.1" customHeight="1">
      <c r="A159" s="71" t="s">
        <v>836</v>
      </c>
      <c r="B159" s="78">
        <v>149</v>
      </c>
      <c r="C159" s="59">
        <f>0</f>
        <v>0</v>
      </c>
      <c r="D159" s="59">
        <f>0</f>
        <v>0</v>
      </c>
      <c r="E159" s="59">
        <f>0</f>
        <v>0</v>
      </c>
      <c r="F159" s="59">
        <f>0</f>
        <v>0</v>
      </c>
      <c r="G159" s="59">
        <f>0</f>
        <v>0</v>
      </c>
      <c r="H159" s="59">
        <f>0</f>
        <v>0</v>
      </c>
      <c r="I159" s="59">
        <f>0</f>
        <v>0</v>
      </c>
      <c r="J159" s="59">
        <f>0</f>
        <v>0</v>
      </c>
      <c r="K159" s="59">
        <f>0</f>
        <v>0</v>
      </c>
      <c r="L159" s="59">
        <f>0</f>
        <v>0</v>
      </c>
      <c r="M159" s="59">
        <f>0</f>
        <v>0</v>
      </c>
      <c r="N159" s="59">
        <f>0</f>
        <v>0</v>
      </c>
      <c r="O159" s="59">
        <f>0</f>
        <v>0</v>
      </c>
      <c r="P159" s="59">
        <f>0</f>
        <v>0</v>
      </c>
      <c r="Q159" s="59">
        <f>0</f>
        <v>0</v>
      </c>
      <c r="R159" s="59">
        <f>0</f>
        <v>0</v>
      </c>
      <c r="S159" s="59">
        <f>0</f>
        <v>0</v>
      </c>
      <c r="T159" s="59">
        <f>0</f>
        <v>0</v>
      </c>
      <c r="U159" s="59">
        <f>0</f>
        <v>0</v>
      </c>
      <c r="V159" s="59">
        <f>0</f>
        <v>0</v>
      </c>
      <c r="W159" s="59">
        <f>0</f>
        <v>0</v>
      </c>
      <c r="X159" s="59">
        <f>0</f>
        <v>0</v>
      </c>
      <c r="Y159" s="59">
        <f>0</f>
        <v>0</v>
      </c>
      <c r="Z159" s="59">
        <f>0</f>
        <v>0</v>
      </c>
      <c r="AA159" s="59">
        <f>0</f>
        <v>0</v>
      </c>
      <c r="AB159" s="59">
        <f>0</f>
        <v>0</v>
      </c>
      <c r="AC159" s="59">
        <f>0</f>
        <v>0</v>
      </c>
      <c r="AD159" s="59">
        <f>0</f>
        <v>0</v>
      </c>
      <c r="AE159" s="59">
        <f>0</f>
        <v>0</v>
      </c>
      <c r="AF159" s="59">
        <f>0</f>
        <v>0</v>
      </c>
      <c r="AG159" s="59">
        <f>0</f>
        <v>0</v>
      </c>
      <c r="AH159" s="59">
        <f>0</f>
        <v>0</v>
      </c>
      <c r="AI159" s="59">
        <f>0</f>
        <v>0</v>
      </c>
      <c r="AJ159" s="59">
        <f>0</f>
        <v>0</v>
      </c>
      <c r="AK159" s="59">
        <f>0</f>
        <v>0</v>
      </c>
      <c r="AL159" s="59">
        <f>0</f>
        <v>0</v>
      </c>
      <c r="AM159" s="59">
        <f>0</f>
        <v>0</v>
      </c>
      <c r="AN159" s="59">
        <f>0</f>
        <v>0</v>
      </c>
      <c r="AO159" s="59">
        <f>0</f>
        <v>0</v>
      </c>
      <c r="AP159" s="59">
        <f>0</f>
        <v>0</v>
      </c>
    </row>
    <row r="160" spans="1:42" ht="50.1" customHeight="1">
      <c r="A160" s="71" t="s">
        <v>837</v>
      </c>
      <c r="B160" s="78">
        <v>150</v>
      </c>
      <c r="C160" s="59">
        <f>13</f>
        <v>13</v>
      </c>
      <c r="D160" s="59">
        <f>0</f>
        <v>0</v>
      </c>
      <c r="E160" s="59">
        <f>12</f>
        <v>12</v>
      </c>
      <c r="F160" s="59">
        <f>0</f>
        <v>0</v>
      </c>
      <c r="G160" s="59">
        <f>0</f>
        <v>0</v>
      </c>
      <c r="H160" s="59">
        <f>0</f>
        <v>0</v>
      </c>
      <c r="I160" s="59">
        <f>0</f>
        <v>0</v>
      </c>
      <c r="J160" s="59">
        <f>0</f>
        <v>0</v>
      </c>
      <c r="K160" s="59">
        <f>0</f>
        <v>0</v>
      </c>
      <c r="L160" s="59">
        <f>0</f>
        <v>0</v>
      </c>
      <c r="M160" s="59">
        <f>0</f>
        <v>0</v>
      </c>
      <c r="N160" s="59">
        <f>0</f>
        <v>0</v>
      </c>
      <c r="O160" s="59">
        <f>0</f>
        <v>0</v>
      </c>
      <c r="P160" s="59">
        <f>0</f>
        <v>0</v>
      </c>
      <c r="Q160" s="59">
        <f>0</f>
        <v>0</v>
      </c>
      <c r="R160" s="59">
        <f>0</f>
        <v>0</v>
      </c>
      <c r="S160" s="59">
        <f>0</f>
        <v>0</v>
      </c>
      <c r="T160" s="59">
        <f>0</f>
        <v>0</v>
      </c>
      <c r="U160" s="59">
        <f>0</f>
        <v>0</v>
      </c>
      <c r="V160" s="59">
        <f>0</f>
        <v>0</v>
      </c>
      <c r="W160" s="59">
        <f>0</f>
        <v>0</v>
      </c>
      <c r="X160" s="59">
        <f>0</f>
        <v>0</v>
      </c>
      <c r="Y160" s="59">
        <f>0</f>
        <v>0</v>
      </c>
      <c r="Z160" s="59">
        <f>0</f>
        <v>0</v>
      </c>
      <c r="AA160" s="59">
        <f>0</f>
        <v>0</v>
      </c>
      <c r="AB160" s="59">
        <f>0</f>
        <v>0</v>
      </c>
      <c r="AC160" s="59">
        <f>0</f>
        <v>0</v>
      </c>
      <c r="AD160" s="59">
        <f>0</f>
        <v>0</v>
      </c>
      <c r="AE160" s="59">
        <f>0</f>
        <v>0</v>
      </c>
      <c r="AF160" s="59">
        <f>0</f>
        <v>0</v>
      </c>
      <c r="AG160" s="59">
        <f>0</f>
        <v>0</v>
      </c>
      <c r="AH160" s="59">
        <f>0</f>
        <v>0</v>
      </c>
      <c r="AI160" s="59">
        <f>0</f>
        <v>0</v>
      </c>
      <c r="AJ160" s="59">
        <f>0</f>
        <v>0</v>
      </c>
      <c r="AK160" s="59">
        <f>0</f>
        <v>0</v>
      </c>
      <c r="AL160" s="59">
        <f>0</f>
        <v>0</v>
      </c>
      <c r="AM160" s="59">
        <f>0</f>
        <v>0</v>
      </c>
      <c r="AN160" s="59">
        <f>0</f>
        <v>0</v>
      </c>
      <c r="AO160" s="59">
        <f>0</f>
        <v>0</v>
      </c>
      <c r="AP160" s="59">
        <f>0</f>
        <v>0</v>
      </c>
    </row>
    <row r="161" spans="1:42" ht="50.1" customHeight="1">
      <c r="A161" s="71" t="s">
        <v>838</v>
      </c>
      <c r="B161" s="78">
        <v>151</v>
      </c>
      <c r="C161" s="59">
        <f>0</f>
        <v>0</v>
      </c>
      <c r="D161" s="59">
        <f>0</f>
        <v>0</v>
      </c>
      <c r="E161" s="59">
        <f>0</f>
        <v>0</v>
      </c>
      <c r="F161" s="59">
        <f>0</f>
        <v>0</v>
      </c>
      <c r="G161" s="59">
        <f>0</f>
        <v>0</v>
      </c>
      <c r="H161" s="59">
        <f>0</f>
        <v>0</v>
      </c>
      <c r="I161" s="59">
        <f>0</f>
        <v>0</v>
      </c>
      <c r="J161" s="59">
        <f>0</f>
        <v>0</v>
      </c>
      <c r="K161" s="59">
        <f>0</f>
        <v>0</v>
      </c>
      <c r="L161" s="59">
        <f>0</f>
        <v>0</v>
      </c>
      <c r="M161" s="59">
        <f>0</f>
        <v>0</v>
      </c>
      <c r="N161" s="59">
        <f>0</f>
        <v>0</v>
      </c>
      <c r="O161" s="59">
        <f>0</f>
        <v>0</v>
      </c>
      <c r="P161" s="59">
        <f>0</f>
        <v>0</v>
      </c>
      <c r="Q161" s="59">
        <f>0</f>
        <v>0</v>
      </c>
      <c r="R161" s="59">
        <f>0</f>
        <v>0</v>
      </c>
      <c r="S161" s="59">
        <f>0</f>
        <v>0</v>
      </c>
      <c r="T161" s="59">
        <f>0</f>
        <v>0</v>
      </c>
      <c r="U161" s="59">
        <f>0</f>
        <v>0</v>
      </c>
      <c r="V161" s="59">
        <f>0</f>
        <v>0</v>
      </c>
      <c r="W161" s="59">
        <f>0</f>
        <v>0</v>
      </c>
      <c r="X161" s="59">
        <f>0</f>
        <v>0</v>
      </c>
      <c r="Y161" s="59">
        <f>0</f>
        <v>0</v>
      </c>
      <c r="Z161" s="59">
        <f>0</f>
        <v>0</v>
      </c>
      <c r="AA161" s="59">
        <f>0</f>
        <v>0</v>
      </c>
      <c r="AB161" s="59">
        <f>0</f>
        <v>0</v>
      </c>
      <c r="AC161" s="59">
        <f>0</f>
        <v>0</v>
      </c>
      <c r="AD161" s="59">
        <f>0</f>
        <v>0</v>
      </c>
      <c r="AE161" s="59">
        <f>0</f>
        <v>0</v>
      </c>
      <c r="AF161" s="59">
        <f>0</f>
        <v>0</v>
      </c>
      <c r="AG161" s="59">
        <f>0</f>
        <v>0</v>
      </c>
      <c r="AH161" s="59">
        <f>0</f>
        <v>0</v>
      </c>
      <c r="AI161" s="59">
        <f>0</f>
        <v>0</v>
      </c>
      <c r="AJ161" s="59">
        <f>0</f>
        <v>0</v>
      </c>
      <c r="AK161" s="59">
        <f>0</f>
        <v>0</v>
      </c>
      <c r="AL161" s="59">
        <f>0</f>
        <v>0</v>
      </c>
      <c r="AM161" s="59">
        <f>0</f>
        <v>0</v>
      </c>
      <c r="AN161" s="59">
        <f>0</f>
        <v>0</v>
      </c>
      <c r="AO161" s="59">
        <f>0</f>
        <v>0</v>
      </c>
      <c r="AP161" s="59">
        <f>0</f>
        <v>0</v>
      </c>
    </row>
    <row r="162" spans="1:42" ht="50.1" customHeight="1">
      <c r="A162" s="71" t="s">
        <v>134</v>
      </c>
      <c r="B162" s="78">
        <v>152</v>
      </c>
      <c r="C162" s="59">
        <f>0</f>
        <v>0</v>
      </c>
      <c r="D162" s="59">
        <f>0</f>
        <v>0</v>
      </c>
      <c r="E162" s="59">
        <f>0</f>
        <v>0</v>
      </c>
      <c r="F162" s="59">
        <f>0</f>
        <v>0</v>
      </c>
      <c r="G162" s="59">
        <f>0</f>
        <v>0</v>
      </c>
      <c r="H162" s="59">
        <f>0</f>
        <v>0</v>
      </c>
      <c r="I162" s="59">
        <f>0</f>
        <v>0</v>
      </c>
      <c r="J162" s="59">
        <f>0</f>
        <v>0</v>
      </c>
      <c r="K162" s="59">
        <f>0</f>
        <v>0</v>
      </c>
      <c r="L162" s="59">
        <f>0</f>
        <v>0</v>
      </c>
      <c r="M162" s="59">
        <f>0</f>
        <v>0</v>
      </c>
      <c r="N162" s="59">
        <f>0</f>
        <v>0</v>
      </c>
      <c r="O162" s="59">
        <f>0</f>
        <v>0</v>
      </c>
      <c r="P162" s="59">
        <f>0</f>
        <v>0</v>
      </c>
      <c r="Q162" s="59">
        <f>0</f>
        <v>0</v>
      </c>
      <c r="R162" s="59">
        <f>0</f>
        <v>0</v>
      </c>
      <c r="S162" s="59">
        <f>0</f>
        <v>0</v>
      </c>
      <c r="T162" s="59">
        <f>0</f>
        <v>0</v>
      </c>
      <c r="U162" s="59">
        <f>0</f>
        <v>0</v>
      </c>
      <c r="V162" s="59">
        <f>0</f>
        <v>0</v>
      </c>
      <c r="W162" s="59">
        <f>0</f>
        <v>0</v>
      </c>
      <c r="X162" s="59">
        <f>0</f>
        <v>0</v>
      </c>
      <c r="Y162" s="59">
        <f>0</f>
        <v>0</v>
      </c>
      <c r="Z162" s="59">
        <f>0</f>
        <v>0</v>
      </c>
      <c r="AA162" s="59">
        <f>0</f>
        <v>0</v>
      </c>
      <c r="AB162" s="59">
        <f>0</f>
        <v>0</v>
      </c>
      <c r="AC162" s="59">
        <f>0</f>
        <v>0</v>
      </c>
      <c r="AD162" s="59">
        <f>0</f>
        <v>0</v>
      </c>
      <c r="AE162" s="59">
        <f>0</f>
        <v>0</v>
      </c>
      <c r="AF162" s="59">
        <f>0</f>
        <v>0</v>
      </c>
      <c r="AG162" s="59">
        <f>0</f>
        <v>0</v>
      </c>
      <c r="AH162" s="59">
        <f>0</f>
        <v>0</v>
      </c>
      <c r="AI162" s="59">
        <f>0</f>
        <v>0</v>
      </c>
      <c r="AJ162" s="59">
        <f>0</f>
        <v>0</v>
      </c>
      <c r="AK162" s="59">
        <f>0</f>
        <v>0</v>
      </c>
      <c r="AL162" s="59">
        <f>0</f>
        <v>0</v>
      </c>
      <c r="AM162" s="59">
        <f>0</f>
        <v>0</v>
      </c>
      <c r="AN162" s="59">
        <f>0</f>
        <v>0</v>
      </c>
      <c r="AO162" s="59">
        <f>0</f>
        <v>0</v>
      </c>
      <c r="AP162" s="59">
        <f>0</f>
        <v>0</v>
      </c>
    </row>
    <row r="163" spans="1:42" ht="50.1" customHeight="1">
      <c r="A163" s="71" t="s">
        <v>135</v>
      </c>
      <c r="B163" s="78">
        <v>153</v>
      </c>
      <c r="C163" s="59">
        <f>2</f>
        <v>2</v>
      </c>
      <c r="D163" s="59">
        <f>0</f>
        <v>0</v>
      </c>
      <c r="E163" s="59">
        <f>2</f>
        <v>2</v>
      </c>
      <c r="F163" s="59">
        <f>0</f>
        <v>0</v>
      </c>
      <c r="G163" s="59">
        <f>0</f>
        <v>0</v>
      </c>
      <c r="H163" s="59">
        <f>0</f>
        <v>0</v>
      </c>
      <c r="I163" s="59">
        <f>0</f>
        <v>0</v>
      </c>
      <c r="J163" s="59">
        <f>0</f>
        <v>0</v>
      </c>
      <c r="K163" s="59">
        <f>0</f>
        <v>0</v>
      </c>
      <c r="L163" s="59">
        <f>0</f>
        <v>0</v>
      </c>
      <c r="M163" s="59">
        <f>0</f>
        <v>0</v>
      </c>
      <c r="N163" s="59">
        <f>0</f>
        <v>0</v>
      </c>
      <c r="O163" s="59">
        <f>0</f>
        <v>0</v>
      </c>
      <c r="P163" s="59">
        <f>0</f>
        <v>0</v>
      </c>
      <c r="Q163" s="59">
        <f>0</f>
        <v>0</v>
      </c>
      <c r="R163" s="59">
        <f>0</f>
        <v>0</v>
      </c>
      <c r="S163" s="59">
        <f>0</f>
        <v>0</v>
      </c>
      <c r="T163" s="59">
        <f>0</f>
        <v>0</v>
      </c>
      <c r="U163" s="59">
        <f>0</f>
        <v>0</v>
      </c>
      <c r="V163" s="59">
        <f>0</f>
        <v>0</v>
      </c>
      <c r="W163" s="59">
        <f>0</f>
        <v>0</v>
      </c>
      <c r="X163" s="59">
        <f>0</f>
        <v>0</v>
      </c>
      <c r="Y163" s="59">
        <f>0</f>
        <v>0</v>
      </c>
      <c r="Z163" s="59">
        <f>0</f>
        <v>0</v>
      </c>
      <c r="AA163" s="59">
        <f>0</f>
        <v>0</v>
      </c>
      <c r="AB163" s="59">
        <f>0</f>
        <v>0</v>
      </c>
      <c r="AC163" s="59">
        <f>0</f>
        <v>0</v>
      </c>
      <c r="AD163" s="59">
        <f>0</f>
        <v>0</v>
      </c>
      <c r="AE163" s="59">
        <f>0</f>
        <v>0</v>
      </c>
      <c r="AF163" s="59">
        <f>0</f>
        <v>0</v>
      </c>
      <c r="AG163" s="59">
        <f>0</f>
        <v>0</v>
      </c>
      <c r="AH163" s="59">
        <f>0</f>
        <v>0</v>
      </c>
      <c r="AI163" s="59">
        <f>0</f>
        <v>0</v>
      </c>
      <c r="AJ163" s="59">
        <f>0</f>
        <v>0</v>
      </c>
      <c r="AK163" s="59">
        <f>0</f>
        <v>0</v>
      </c>
      <c r="AL163" s="59">
        <f>0</f>
        <v>0</v>
      </c>
      <c r="AM163" s="59">
        <f>0</f>
        <v>0</v>
      </c>
      <c r="AN163" s="59">
        <f>0</f>
        <v>0</v>
      </c>
      <c r="AO163" s="59">
        <f>0</f>
        <v>0</v>
      </c>
      <c r="AP163" s="59">
        <f>0</f>
        <v>0</v>
      </c>
    </row>
    <row r="164" spans="1:42" ht="50.1" customHeight="1">
      <c r="A164" s="71" t="s">
        <v>136</v>
      </c>
      <c r="B164" s="78">
        <v>154</v>
      </c>
      <c r="C164" s="59">
        <f>0</f>
        <v>0</v>
      </c>
      <c r="D164" s="59">
        <f>0</f>
        <v>0</v>
      </c>
      <c r="E164" s="59">
        <f>0</f>
        <v>0</v>
      </c>
      <c r="F164" s="59">
        <f>0</f>
        <v>0</v>
      </c>
      <c r="G164" s="59">
        <f>0</f>
        <v>0</v>
      </c>
      <c r="H164" s="59">
        <f>0</f>
        <v>0</v>
      </c>
      <c r="I164" s="59">
        <f>0</f>
        <v>0</v>
      </c>
      <c r="J164" s="59">
        <f>0</f>
        <v>0</v>
      </c>
      <c r="K164" s="59">
        <f>0</f>
        <v>0</v>
      </c>
      <c r="L164" s="59">
        <f>0</f>
        <v>0</v>
      </c>
      <c r="M164" s="59">
        <f>0</f>
        <v>0</v>
      </c>
      <c r="N164" s="59">
        <f>0</f>
        <v>0</v>
      </c>
      <c r="O164" s="59">
        <f>0</f>
        <v>0</v>
      </c>
      <c r="P164" s="59">
        <f>0</f>
        <v>0</v>
      </c>
      <c r="Q164" s="59">
        <f>0</f>
        <v>0</v>
      </c>
      <c r="R164" s="59">
        <f>0</f>
        <v>0</v>
      </c>
      <c r="S164" s="59">
        <f>0</f>
        <v>0</v>
      </c>
      <c r="T164" s="59">
        <f>0</f>
        <v>0</v>
      </c>
      <c r="U164" s="59">
        <f>0</f>
        <v>0</v>
      </c>
      <c r="V164" s="59">
        <f>0</f>
        <v>0</v>
      </c>
      <c r="W164" s="59">
        <f>0</f>
        <v>0</v>
      </c>
      <c r="X164" s="59">
        <f>0</f>
        <v>0</v>
      </c>
      <c r="Y164" s="59">
        <f>0</f>
        <v>0</v>
      </c>
      <c r="Z164" s="59">
        <f>0</f>
        <v>0</v>
      </c>
      <c r="AA164" s="59">
        <f>0</f>
        <v>0</v>
      </c>
      <c r="AB164" s="59">
        <f>0</f>
        <v>0</v>
      </c>
      <c r="AC164" s="59">
        <f>0</f>
        <v>0</v>
      </c>
      <c r="AD164" s="59">
        <f>0</f>
        <v>0</v>
      </c>
      <c r="AE164" s="59">
        <f>0</f>
        <v>0</v>
      </c>
      <c r="AF164" s="59">
        <f>0</f>
        <v>0</v>
      </c>
      <c r="AG164" s="59">
        <f>0</f>
        <v>0</v>
      </c>
      <c r="AH164" s="59">
        <f>0</f>
        <v>0</v>
      </c>
      <c r="AI164" s="59">
        <f>0</f>
        <v>0</v>
      </c>
      <c r="AJ164" s="59">
        <f>0</f>
        <v>0</v>
      </c>
      <c r="AK164" s="59">
        <f>0</f>
        <v>0</v>
      </c>
      <c r="AL164" s="59">
        <f>0</f>
        <v>0</v>
      </c>
      <c r="AM164" s="59">
        <f>0</f>
        <v>0</v>
      </c>
      <c r="AN164" s="59">
        <f>0</f>
        <v>0</v>
      </c>
      <c r="AO164" s="59">
        <f>0</f>
        <v>0</v>
      </c>
      <c r="AP164" s="59">
        <f>0</f>
        <v>0</v>
      </c>
    </row>
    <row r="165" spans="1:42" ht="50.1" customHeight="1">
      <c r="A165" s="71" t="s">
        <v>137</v>
      </c>
      <c r="B165" s="78">
        <v>155</v>
      </c>
      <c r="C165" s="59">
        <f>0</f>
        <v>0</v>
      </c>
      <c r="D165" s="59">
        <f>0</f>
        <v>0</v>
      </c>
      <c r="E165" s="59">
        <f>0</f>
        <v>0</v>
      </c>
      <c r="F165" s="59">
        <f>0</f>
        <v>0</v>
      </c>
      <c r="G165" s="59">
        <f>0</f>
        <v>0</v>
      </c>
      <c r="H165" s="59">
        <f>0</f>
        <v>0</v>
      </c>
      <c r="I165" s="59">
        <f>0</f>
        <v>0</v>
      </c>
      <c r="J165" s="59">
        <f>0</f>
        <v>0</v>
      </c>
      <c r="K165" s="59">
        <f>0</f>
        <v>0</v>
      </c>
      <c r="L165" s="59">
        <f>0</f>
        <v>0</v>
      </c>
      <c r="M165" s="59">
        <f>0</f>
        <v>0</v>
      </c>
      <c r="N165" s="59">
        <f>0</f>
        <v>0</v>
      </c>
      <c r="O165" s="59">
        <f>0</f>
        <v>0</v>
      </c>
      <c r="P165" s="59">
        <f>0</f>
        <v>0</v>
      </c>
      <c r="Q165" s="59">
        <f>0</f>
        <v>0</v>
      </c>
      <c r="R165" s="59">
        <f>0</f>
        <v>0</v>
      </c>
      <c r="S165" s="59">
        <f>0</f>
        <v>0</v>
      </c>
      <c r="T165" s="59">
        <f>0</f>
        <v>0</v>
      </c>
      <c r="U165" s="59">
        <f>0</f>
        <v>0</v>
      </c>
      <c r="V165" s="59">
        <f>0</f>
        <v>0</v>
      </c>
      <c r="W165" s="59">
        <f>0</f>
        <v>0</v>
      </c>
      <c r="X165" s="59">
        <f>0</f>
        <v>0</v>
      </c>
      <c r="Y165" s="59">
        <f>0</f>
        <v>0</v>
      </c>
      <c r="Z165" s="59">
        <f>0</f>
        <v>0</v>
      </c>
      <c r="AA165" s="59">
        <f>0</f>
        <v>0</v>
      </c>
      <c r="AB165" s="59">
        <f>0</f>
        <v>0</v>
      </c>
      <c r="AC165" s="59">
        <f>0</f>
        <v>0</v>
      </c>
      <c r="AD165" s="59">
        <f>0</f>
        <v>0</v>
      </c>
      <c r="AE165" s="59">
        <f>0</f>
        <v>0</v>
      </c>
      <c r="AF165" s="59">
        <f>0</f>
        <v>0</v>
      </c>
      <c r="AG165" s="59">
        <f>0</f>
        <v>0</v>
      </c>
      <c r="AH165" s="59">
        <f>0</f>
        <v>0</v>
      </c>
      <c r="AI165" s="59">
        <f>0</f>
        <v>0</v>
      </c>
      <c r="AJ165" s="59">
        <f>0</f>
        <v>0</v>
      </c>
      <c r="AK165" s="59">
        <f>0</f>
        <v>0</v>
      </c>
      <c r="AL165" s="59">
        <f>0</f>
        <v>0</v>
      </c>
      <c r="AM165" s="59">
        <f>0</f>
        <v>0</v>
      </c>
      <c r="AN165" s="59">
        <f>0</f>
        <v>0</v>
      </c>
      <c r="AO165" s="59">
        <f>0</f>
        <v>0</v>
      </c>
      <c r="AP165" s="59">
        <f>0</f>
        <v>0</v>
      </c>
    </row>
    <row r="166" spans="1:42" ht="50.1" customHeight="1">
      <c r="A166" s="71" t="s">
        <v>138</v>
      </c>
      <c r="B166" s="78">
        <v>156</v>
      </c>
      <c r="C166" s="59">
        <f>0</f>
        <v>0</v>
      </c>
      <c r="D166" s="59">
        <f>0</f>
        <v>0</v>
      </c>
      <c r="E166" s="59">
        <f>0</f>
        <v>0</v>
      </c>
      <c r="F166" s="59">
        <f>0</f>
        <v>0</v>
      </c>
      <c r="G166" s="59">
        <f>0</f>
        <v>0</v>
      </c>
      <c r="H166" s="59">
        <f>0</f>
        <v>0</v>
      </c>
      <c r="I166" s="59">
        <f>0</f>
        <v>0</v>
      </c>
      <c r="J166" s="59">
        <f>0</f>
        <v>0</v>
      </c>
      <c r="K166" s="59">
        <f>0</f>
        <v>0</v>
      </c>
      <c r="L166" s="59">
        <f>0</f>
        <v>0</v>
      </c>
      <c r="M166" s="59">
        <f>0</f>
        <v>0</v>
      </c>
      <c r="N166" s="59">
        <f>0</f>
        <v>0</v>
      </c>
      <c r="O166" s="59">
        <f>0</f>
        <v>0</v>
      </c>
      <c r="P166" s="59">
        <f>0</f>
        <v>0</v>
      </c>
      <c r="Q166" s="59">
        <f>0</f>
        <v>0</v>
      </c>
      <c r="R166" s="59">
        <f>0</f>
        <v>0</v>
      </c>
      <c r="S166" s="59">
        <f>0</f>
        <v>0</v>
      </c>
      <c r="T166" s="59">
        <f>0</f>
        <v>0</v>
      </c>
      <c r="U166" s="59">
        <f>0</f>
        <v>0</v>
      </c>
      <c r="V166" s="59">
        <f>0</f>
        <v>0</v>
      </c>
      <c r="W166" s="59">
        <f>0</f>
        <v>0</v>
      </c>
      <c r="X166" s="59">
        <f>0</f>
        <v>0</v>
      </c>
      <c r="Y166" s="59">
        <f>0</f>
        <v>0</v>
      </c>
      <c r="Z166" s="59">
        <f>0</f>
        <v>0</v>
      </c>
      <c r="AA166" s="59">
        <f>0</f>
        <v>0</v>
      </c>
      <c r="AB166" s="59">
        <f>0</f>
        <v>0</v>
      </c>
      <c r="AC166" s="59">
        <f>0</f>
        <v>0</v>
      </c>
      <c r="AD166" s="59">
        <f>0</f>
        <v>0</v>
      </c>
      <c r="AE166" s="59">
        <f>0</f>
        <v>0</v>
      </c>
      <c r="AF166" s="59">
        <f>0</f>
        <v>0</v>
      </c>
      <c r="AG166" s="59">
        <f>0</f>
        <v>0</v>
      </c>
      <c r="AH166" s="59">
        <f>0</f>
        <v>0</v>
      </c>
      <c r="AI166" s="59">
        <f>0</f>
        <v>0</v>
      </c>
      <c r="AJ166" s="59">
        <f>0</f>
        <v>0</v>
      </c>
      <c r="AK166" s="59">
        <f>0</f>
        <v>0</v>
      </c>
      <c r="AL166" s="59">
        <f>0</f>
        <v>0</v>
      </c>
      <c r="AM166" s="59">
        <f>0</f>
        <v>0</v>
      </c>
      <c r="AN166" s="59">
        <f>0</f>
        <v>0</v>
      </c>
      <c r="AO166" s="59">
        <f>0</f>
        <v>0</v>
      </c>
      <c r="AP166" s="59">
        <f>0</f>
        <v>0</v>
      </c>
    </row>
    <row r="167" spans="1:42" ht="50.1" customHeight="1">
      <c r="A167" s="71" t="s">
        <v>997</v>
      </c>
      <c r="B167" s="78">
        <v>157</v>
      </c>
      <c r="C167" s="59">
        <f>0</f>
        <v>0</v>
      </c>
      <c r="D167" s="59">
        <f>0</f>
        <v>0</v>
      </c>
      <c r="E167" s="59">
        <f>0</f>
        <v>0</v>
      </c>
      <c r="F167" s="59">
        <f>0</f>
        <v>0</v>
      </c>
      <c r="G167" s="59">
        <f>0</f>
        <v>0</v>
      </c>
      <c r="H167" s="59">
        <f>0</f>
        <v>0</v>
      </c>
      <c r="I167" s="59">
        <f>0</f>
        <v>0</v>
      </c>
      <c r="J167" s="59">
        <f>0</f>
        <v>0</v>
      </c>
      <c r="K167" s="59">
        <f>0</f>
        <v>0</v>
      </c>
      <c r="L167" s="59">
        <f>0</f>
        <v>0</v>
      </c>
      <c r="M167" s="59">
        <f>0</f>
        <v>0</v>
      </c>
      <c r="N167" s="59">
        <f>0</f>
        <v>0</v>
      </c>
      <c r="O167" s="59">
        <f>0</f>
        <v>0</v>
      </c>
      <c r="P167" s="59">
        <f>0</f>
        <v>0</v>
      </c>
      <c r="Q167" s="59">
        <f>0</f>
        <v>0</v>
      </c>
      <c r="R167" s="59">
        <f>0</f>
        <v>0</v>
      </c>
      <c r="S167" s="59">
        <f>0</f>
        <v>0</v>
      </c>
      <c r="T167" s="59">
        <f>0</f>
        <v>0</v>
      </c>
      <c r="U167" s="59">
        <f>0</f>
        <v>0</v>
      </c>
      <c r="V167" s="59">
        <f>0</f>
        <v>0</v>
      </c>
      <c r="W167" s="59">
        <f>0</f>
        <v>0</v>
      </c>
      <c r="X167" s="59">
        <f>0</f>
        <v>0</v>
      </c>
      <c r="Y167" s="59">
        <f>0</f>
        <v>0</v>
      </c>
      <c r="Z167" s="59">
        <f>0</f>
        <v>0</v>
      </c>
      <c r="AA167" s="59">
        <f>0</f>
        <v>0</v>
      </c>
      <c r="AB167" s="59">
        <f>0</f>
        <v>0</v>
      </c>
      <c r="AC167" s="59">
        <f>0</f>
        <v>0</v>
      </c>
      <c r="AD167" s="59">
        <f>0</f>
        <v>0</v>
      </c>
      <c r="AE167" s="59">
        <f>0</f>
        <v>0</v>
      </c>
      <c r="AF167" s="59">
        <f>0</f>
        <v>0</v>
      </c>
      <c r="AG167" s="59">
        <f>0</f>
        <v>0</v>
      </c>
      <c r="AH167" s="59">
        <f>0</f>
        <v>0</v>
      </c>
      <c r="AI167" s="59">
        <f>0</f>
        <v>0</v>
      </c>
      <c r="AJ167" s="59">
        <f>0</f>
        <v>0</v>
      </c>
      <c r="AK167" s="59">
        <f>0</f>
        <v>0</v>
      </c>
      <c r="AL167" s="59">
        <f>0</f>
        <v>0</v>
      </c>
      <c r="AM167" s="59">
        <f>0</f>
        <v>0</v>
      </c>
      <c r="AN167" s="59">
        <f>0</f>
        <v>0</v>
      </c>
      <c r="AO167" s="59">
        <f>0</f>
        <v>0</v>
      </c>
      <c r="AP167" s="59">
        <f>0</f>
        <v>0</v>
      </c>
    </row>
    <row r="168" spans="1:42" ht="50.1" customHeight="1">
      <c r="A168" s="71" t="s">
        <v>139</v>
      </c>
      <c r="B168" s="78">
        <v>158</v>
      </c>
      <c r="C168" s="59">
        <f>0</f>
        <v>0</v>
      </c>
      <c r="D168" s="59">
        <f>0</f>
        <v>0</v>
      </c>
      <c r="E168" s="59">
        <f>0</f>
        <v>0</v>
      </c>
      <c r="F168" s="59">
        <f>0</f>
        <v>0</v>
      </c>
      <c r="G168" s="59">
        <f>0</f>
        <v>0</v>
      </c>
      <c r="H168" s="59">
        <f>0</f>
        <v>0</v>
      </c>
      <c r="I168" s="59">
        <f>0</f>
        <v>0</v>
      </c>
      <c r="J168" s="59">
        <f>0</f>
        <v>0</v>
      </c>
      <c r="K168" s="59">
        <f>0</f>
        <v>0</v>
      </c>
      <c r="L168" s="59">
        <f>0</f>
        <v>0</v>
      </c>
      <c r="M168" s="59">
        <f>0</f>
        <v>0</v>
      </c>
      <c r="N168" s="59">
        <f>0</f>
        <v>0</v>
      </c>
      <c r="O168" s="59">
        <f>0</f>
        <v>0</v>
      </c>
      <c r="P168" s="59">
        <f>0</f>
        <v>0</v>
      </c>
      <c r="Q168" s="59">
        <f>0</f>
        <v>0</v>
      </c>
      <c r="R168" s="59">
        <f>0</f>
        <v>0</v>
      </c>
      <c r="S168" s="59">
        <f>0</f>
        <v>0</v>
      </c>
      <c r="T168" s="59">
        <f>0</f>
        <v>0</v>
      </c>
      <c r="U168" s="59">
        <f>0</f>
        <v>0</v>
      </c>
      <c r="V168" s="59">
        <f>0</f>
        <v>0</v>
      </c>
      <c r="W168" s="59">
        <f>0</f>
        <v>0</v>
      </c>
      <c r="X168" s="59">
        <f>0</f>
        <v>0</v>
      </c>
      <c r="Y168" s="59">
        <f>0</f>
        <v>0</v>
      </c>
      <c r="Z168" s="59">
        <f>0</f>
        <v>0</v>
      </c>
      <c r="AA168" s="59">
        <f>0</f>
        <v>0</v>
      </c>
      <c r="AB168" s="59">
        <f>0</f>
        <v>0</v>
      </c>
      <c r="AC168" s="59">
        <f>0</f>
        <v>0</v>
      </c>
      <c r="AD168" s="59">
        <f>0</f>
        <v>0</v>
      </c>
      <c r="AE168" s="59">
        <f>0</f>
        <v>0</v>
      </c>
      <c r="AF168" s="59">
        <f>0</f>
        <v>0</v>
      </c>
      <c r="AG168" s="59">
        <f>0</f>
        <v>0</v>
      </c>
      <c r="AH168" s="59">
        <f>0</f>
        <v>0</v>
      </c>
      <c r="AI168" s="59">
        <f>0</f>
        <v>0</v>
      </c>
      <c r="AJ168" s="59">
        <f>0</f>
        <v>0</v>
      </c>
      <c r="AK168" s="59">
        <f>0</f>
        <v>0</v>
      </c>
      <c r="AL168" s="59">
        <f>0</f>
        <v>0</v>
      </c>
      <c r="AM168" s="59">
        <f>0</f>
        <v>0</v>
      </c>
      <c r="AN168" s="59">
        <f>0</f>
        <v>0</v>
      </c>
      <c r="AO168" s="59">
        <f>0</f>
        <v>0</v>
      </c>
      <c r="AP168" s="59">
        <f>0</f>
        <v>0</v>
      </c>
    </row>
    <row r="169" spans="1:42" ht="50.1" customHeight="1">
      <c r="A169" s="71" t="s">
        <v>140</v>
      </c>
      <c r="B169" s="78">
        <v>159</v>
      </c>
      <c r="C169" s="59">
        <f>0</f>
        <v>0</v>
      </c>
      <c r="D169" s="59">
        <f>0</f>
        <v>0</v>
      </c>
      <c r="E169" s="59">
        <f>0</f>
        <v>0</v>
      </c>
      <c r="F169" s="59">
        <f>0</f>
        <v>0</v>
      </c>
      <c r="G169" s="59">
        <f>0</f>
        <v>0</v>
      </c>
      <c r="H169" s="59">
        <f>0</f>
        <v>0</v>
      </c>
      <c r="I169" s="59">
        <f>0</f>
        <v>0</v>
      </c>
      <c r="J169" s="59">
        <f>0</f>
        <v>0</v>
      </c>
      <c r="K169" s="59">
        <f>0</f>
        <v>0</v>
      </c>
      <c r="L169" s="59">
        <f>0</f>
        <v>0</v>
      </c>
      <c r="M169" s="59">
        <f>0</f>
        <v>0</v>
      </c>
      <c r="N169" s="59">
        <f>0</f>
        <v>0</v>
      </c>
      <c r="O169" s="59">
        <f>0</f>
        <v>0</v>
      </c>
      <c r="P169" s="59">
        <f>0</f>
        <v>0</v>
      </c>
      <c r="Q169" s="59">
        <f>0</f>
        <v>0</v>
      </c>
      <c r="R169" s="59">
        <f>0</f>
        <v>0</v>
      </c>
      <c r="S169" s="59">
        <f>0</f>
        <v>0</v>
      </c>
      <c r="T169" s="59">
        <f>0</f>
        <v>0</v>
      </c>
      <c r="U169" s="59">
        <f>0</f>
        <v>0</v>
      </c>
      <c r="V169" s="59">
        <f>0</f>
        <v>0</v>
      </c>
      <c r="W169" s="59">
        <f>0</f>
        <v>0</v>
      </c>
      <c r="X169" s="59">
        <f>0</f>
        <v>0</v>
      </c>
      <c r="Y169" s="59">
        <f>0</f>
        <v>0</v>
      </c>
      <c r="Z169" s="59">
        <f>0</f>
        <v>0</v>
      </c>
      <c r="AA169" s="59">
        <f>0</f>
        <v>0</v>
      </c>
      <c r="AB169" s="59">
        <f>0</f>
        <v>0</v>
      </c>
      <c r="AC169" s="59">
        <f>0</f>
        <v>0</v>
      </c>
      <c r="AD169" s="59">
        <f>0</f>
        <v>0</v>
      </c>
      <c r="AE169" s="59">
        <f>0</f>
        <v>0</v>
      </c>
      <c r="AF169" s="59">
        <f>0</f>
        <v>0</v>
      </c>
      <c r="AG169" s="59">
        <f>0</f>
        <v>0</v>
      </c>
      <c r="AH169" s="59">
        <f>0</f>
        <v>0</v>
      </c>
      <c r="AI169" s="59">
        <f>0</f>
        <v>0</v>
      </c>
      <c r="AJ169" s="59">
        <f>0</f>
        <v>0</v>
      </c>
      <c r="AK169" s="59">
        <f>0</f>
        <v>0</v>
      </c>
      <c r="AL169" s="59">
        <f>0</f>
        <v>0</v>
      </c>
      <c r="AM169" s="59">
        <f>0</f>
        <v>0</v>
      </c>
      <c r="AN169" s="59">
        <f>0</f>
        <v>0</v>
      </c>
      <c r="AO169" s="59">
        <f>0</f>
        <v>0</v>
      </c>
      <c r="AP169" s="59">
        <f>0</f>
        <v>0</v>
      </c>
    </row>
    <row r="170" spans="1:42" ht="50.1" customHeight="1">
      <c r="A170" s="71" t="s">
        <v>141</v>
      </c>
      <c r="B170" s="78">
        <v>160</v>
      </c>
      <c r="C170" s="59">
        <f>0</f>
        <v>0</v>
      </c>
      <c r="D170" s="59">
        <f>0</f>
        <v>0</v>
      </c>
      <c r="E170" s="59">
        <f>0</f>
        <v>0</v>
      </c>
      <c r="F170" s="59">
        <f>0</f>
        <v>0</v>
      </c>
      <c r="G170" s="59">
        <f>0</f>
        <v>0</v>
      </c>
      <c r="H170" s="59">
        <f>0</f>
        <v>0</v>
      </c>
      <c r="I170" s="59">
        <f>0</f>
        <v>0</v>
      </c>
      <c r="J170" s="59">
        <f>0</f>
        <v>0</v>
      </c>
      <c r="K170" s="59">
        <f>0</f>
        <v>0</v>
      </c>
      <c r="L170" s="59">
        <f>0</f>
        <v>0</v>
      </c>
      <c r="M170" s="59">
        <f>0</f>
        <v>0</v>
      </c>
      <c r="N170" s="59">
        <f>0</f>
        <v>0</v>
      </c>
      <c r="O170" s="59">
        <f>0</f>
        <v>0</v>
      </c>
      <c r="P170" s="59">
        <f>0</f>
        <v>0</v>
      </c>
      <c r="Q170" s="59">
        <f>0</f>
        <v>0</v>
      </c>
      <c r="R170" s="59">
        <f>0</f>
        <v>0</v>
      </c>
      <c r="S170" s="59">
        <f>0</f>
        <v>0</v>
      </c>
      <c r="T170" s="59">
        <f>0</f>
        <v>0</v>
      </c>
      <c r="U170" s="59">
        <f>0</f>
        <v>0</v>
      </c>
      <c r="V170" s="59">
        <f>0</f>
        <v>0</v>
      </c>
      <c r="W170" s="59">
        <f>0</f>
        <v>0</v>
      </c>
      <c r="X170" s="59">
        <f>0</f>
        <v>0</v>
      </c>
      <c r="Y170" s="59">
        <f>0</f>
        <v>0</v>
      </c>
      <c r="Z170" s="59">
        <f>0</f>
        <v>0</v>
      </c>
      <c r="AA170" s="59">
        <f>0</f>
        <v>0</v>
      </c>
      <c r="AB170" s="59">
        <f>0</f>
        <v>0</v>
      </c>
      <c r="AC170" s="59">
        <f>0</f>
        <v>0</v>
      </c>
      <c r="AD170" s="59">
        <f>0</f>
        <v>0</v>
      </c>
      <c r="AE170" s="59">
        <f>0</f>
        <v>0</v>
      </c>
      <c r="AF170" s="59">
        <f>0</f>
        <v>0</v>
      </c>
      <c r="AG170" s="59">
        <f>0</f>
        <v>0</v>
      </c>
      <c r="AH170" s="59">
        <f>0</f>
        <v>0</v>
      </c>
      <c r="AI170" s="59">
        <f>0</f>
        <v>0</v>
      </c>
      <c r="AJ170" s="59">
        <f>0</f>
        <v>0</v>
      </c>
      <c r="AK170" s="59">
        <f>0</f>
        <v>0</v>
      </c>
      <c r="AL170" s="59">
        <f>0</f>
        <v>0</v>
      </c>
      <c r="AM170" s="59">
        <f>0</f>
        <v>0</v>
      </c>
      <c r="AN170" s="59">
        <f>0</f>
        <v>0</v>
      </c>
      <c r="AO170" s="59">
        <f>0</f>
        <v>0</v>
      </c>
      <c r="AP170" s="59">
        <f>0</f>
        <v>0</v>
      </c>
    </row>
    <row r="171" spans="1:42" ht="50.1" customHeight="1">
      <c r="A171" s="71" t="s">
        <v>142</v>
      </c>
      <c r="B171" s="78">
        <v>161</v>
      </c>
      <c r="C171" s="59">
        <f>0</f>
        <v>0</v>
      </c>
      <c r="D171" s="59">
        <f>0</f>
        <v>0</v>
      </c>
      <c r="E171" s="59">
        <f>0</f>
        <v>0</v>
      </c>
      <c r="F171" s="59">
        <f>0</f>
        <v>0</v>
      </c>
      <c r="G171" s="59">
        <f>0</f>
        <v>0</v>
      </c>
      <c r="H171" s="59">
        <f>0</f>
        <v>0</v>
      </c>
      <c r="I171" s="59">
        <f>0</f>
        <v>0</v>
      </c>
      <c r="J171" s="59">
        <f>0</f>
        <v>0</v>
      </c>
      <c r="K171" s="59">
        <f>0</f>
        <v>0</v>
      </c>
      <c r="L171" s="59">
        <f>0</f>
        <v>0</v>
      </c>
      <c r="M171" s="59">
        <f>0</f>
        <v>0</v>
      </c>
      <c r="N171" s="59">
        <f>0</f>
        <v>0</v>
      </c>
      <c r="O171" s="59">
        <f>0</f>
        <v>0</v>
      </c>
      <c r="P171" s="59">
        <f>0</f>
        <v>0</v>
      </c>
      <c r="Q171" s="59">
        <f>0</f>
        <v>0</v>
      </c>
      <c r="R171" s="59">
        <f>0</f>
        <v>0</v>
      </c>
      <c r="S171" s="59">
        <f>0</f>
        <v>0</v>
      </c>
      <c r="T171" s="59">
        <f>0</f>
        <v>0</v>
      </c>
      <c r="U171" s="59">
        <f>0</f>
        <v>0</v>
      </c>
      <c r="V171" s="59">
        <f>0</f>
        <v>0</v>
      </c>
      <c r="W171" s="59">
        <f>0</f>
        <v>0</v>
      </c>
      <c r="X171" s="59">
        <f>0</f>
        <v>0</v>
      </c>
      <c r="Y171" s="59">
        <f>0</f>
        <v>0</v>
      </c>
      <c r="Z171" s="59">
        <f>0</f>
        <v>0</v>
      </c>
      <c r="AA171" s="59">
        <f>0</f>
        <v>0</v>
      </c>
      <c r="AB171" s="59">
        <f>0</f>
        <v>0</v>
      </c>
      <c r="AC171" s="59">
        <f>0</f>
        <v>0</v>
      </c>
      <c r="AD171" s="59">
        <f>0</f>
        <v>0</v>
      </c>
      <c r="AE171" s="59">
        <f>0</f>
        <v>0</v>
      </c>
      <c r="AF171" s="59">
        <f>0</f>
        <v>0</v>
      </c>
      <c r="AG171" s="59">
        <f>0</f>
        <v>0</v>
      </c>
      <c r="AH171" s="59">
        <f>0</f>
        <v>0</v>
      </c>
      <c r="AI171" s="59">
        <f>0</f>
        <v>0</v>
      </c>
      <c r="AJ171" s="59">
        <f>0</f>
        <v>0</v>
      </c>
      <c r="AK171" s="59">
        <f>0</f>
        <v>0</v>
      </c>
      <c r="AL171" s="59">
        <f>0</f>
        <v>0</v>
      </c>
      <c r="AM171" s="59">
        <f>0</f>
        <v>0</v>
      </c>
      <c r="AN171" s="59">
        <f>0</f>
        <v>0</v>
      </c>
      <c r="AO171" s="59">
        <f>0</f>
        <v>0</v>
      </c>
      <c r="AP171" s="59">
        <f>0</f>
        <v>0</v>
      </c>
    </row>
    <row r="172" spans="1:42" ht="50.1" customHeight="1">
      <c r="A172" s="71">
        <v>149</v>
      </c>
      <c r="B172" s="78">
        <v>162</v>
      </c>
      <c r="C172" s="59">
        <f>0</f>
        <v>0</v>
      </c>
      <c r="D172" s="59">
        <f>0</f>
        <v>0</v>
      </c>
      <c r="E172" s="59">
        <f>0</f>
        <v>0</v>
      </c>
      <c r="F172" s="59">
        <f>0</f>
        <v>0</v>
      </c>
      <c r="G172" s="59">
        <f>0</f>
        <v>0</v>
      </c>
      <c r="H172" s="59">
        <f>0</f>
        <v>0</v>
      </c>
      <c r="I172" s="59">
        <f>0</f>
        <v>0</v>
      </c>
      <c r="J172" s="59">
        <f>0</f>
        <v>0</v>
      </c>
      <c r="K172" s="59">
        <f>0</f>
        <v>0</v>
      </c>
      <c r="L172" s="59">
        <f>0</f>
        <v>0</v>
      </c>
      <c r="M172" s="59">
        <f>0</f>
        <v>0</v>
      </c>
      <c r="N172" s="59">
        <f>0</f>
        <v>0</v>
      </c>
      <c r="O172" s="59">
        <f>0</f>
        <v>0</v>
      </c>
      <c r="P172" s="59">
        <f>0</f>
        <v>0</v>
      </c>
      <c r="Q172" s="59">
        <f>0</f>
        <v>0</v>
      </c>
      <c r="R172" s="59">
        <f>0</f>
        <v>0</v>
      </c>
      <c r="S172" s="59">
        <f>0</f>
        <v>0</v>
      </c>
      <c r="T172" s="59">
        <f>0</f>
        <v>0</v>
      </c>
      <c r="U172" s="59">
        <f>0</f>
        <v>0</v>
      </c>
      <c r="V172" s="59">
        <f>0</f>
        <v>0</v>
      </c>
      <c r="W172" s="59">
        <f>0</f>
        <v>0</v>
      </c>
      <c r="X172" s="59">
        <f>0</f>
        <v>0</v>
      </c>
      <c r="Y172" s="59">
        <f>0</f>
        <v>0</v>
      </c>
      <c r="Z172" s="59">
        <f>0</f>
        <v>0</v>
      </c>
      <c r="AA172" s="59">
        <f>0</f>
        <v>0</v>
      </c>
      <c r="AB172" s="59">
        <f>0</f>
        <v>0</v>
      </c>
      <c r="AC172" s="59">
        <f>0</f>
        <v>0</v>
      </c>
      <c r="AD172" s="59">
        <f>0</f>
        <v>0</v>
      </c>
      <c r="AE172" s="59">
        <f>0</f>
        <v>0</v>
      </c>
      <c r="AF172" s="59">
        <f>0</f>
        <v>0</v>
      </c>
      <c r="AG172" s="59">
        <f>0</f>
        <v>0</v>
      </c>
      <c r="AH172" s="59">
        <f>0</f>
        <v>0</v>
      </c>
      <c r="AI172" s="59">
        <f>0</f>
        <v>0</v>
      </c>
      <c r="AJ172" s="59">
        <f>0</f>
        <v>0</v>
      </c>
      <c r="AK172" s="59">
        <f>0</f>
        <v>0</v>
      </c>
      <c r="AL172" s="59">
        <f>0</f>
        <v>0</v>
      </c>
      <c r="AM172" s="59">
        <f>0</f>
        <v>0</v>
      </c>
      <c r="AN172" s="59">
        <f>0</f>
        <v>0</v>
      </c>
      <c r="AO172" s="59">
        <f>0</f>
        <v>0</v>
      </c>
      <c r="AP172" s="59">
        <f>0</f>
        <v>0</v>
      </c>
    </row>
    <row r="173" spans="1:42" ht="50.1" customHeight="1">
      <c r="A173" s="71" t="s">
        <v>143</v>
      </c>
      <c r="B173" s="78">
        <v>163</v>
      </c>
      <c r="C173" s="59">
        <f>0</f>
        <v>0</v>
      </c>
      <c r="D173" s="59">
        <f>0</f>
        <v>0</v>
      </c>
      <c r="E173" s="59">
        <f>0</f>
        <v>0</v>
      </c>
      <c r="F173" s="59">
        <f>0</f>
        <v>0</v>
      </c>
      <c r="G173" s="59">
        <f>0</f>
        <v>0</v>
      </c>
      <c r="H173" s="59">
        <f>0</f>
        <v>0</v>
      </c>
      <c r="I173" s="59">
        <f>0</f>
        <v>0</v>
      </c>
      <c r="J173" s="59">
        <f>0</f>
        <v>0</v>
      </c>
      <c r="K173" s="59">
        <f>0</f>
        <v>0</v>
      </c>
      <c r="L173" s="59">
        <f>0</f>
        <v>0</v>
      </c>
      <c r="M173" s="59">
        <f>0</f>
        <v>0</v>
      </c>
      <c r="N173" s="59">
        <f>0</f>
        <v>0</v>
      </c>
      <c r="O173" s="59">
        <f>0</f>
        <v>0</v>
      </c>
      <c r="P173" s="59">
        <f>0</f>
        <v>0</v>
      </c>
      <c r="Q173" s="59">
        <f>0</f>
        <v>0</v>
      </c>
      <c r="R173" s="59">
        <f>0</f>
        <v>0</v>
      </c>
      <c r="S173" s="59">
        <f>0</f>
        <v>0</v>
      </c>
      <c r="T173" s="59">
        <f>0</f>
        <v>0</v>
      </c>
      <c r="U173" s="59">
        <f>0</f>
        <v>0</v>
      </c>
      <c r="V173" s="59">
        <f>0</f>
        <v>0</v>
      </c>
      <c r="W173" s="59">
        <f>0</f>
        <v>0</v>
      </c>
      <c r="X173" s="59">
        <f>0</f>
        <v>0</v>
      </c>
      <c r="Y173" s="59">
        <f>0</f>
        <v>0</v>
      </c>
      <c r="Z173" s="59">
        <f>0</f>
        <v>0</v>
      </c>
      <c r="AA173" s="59">
        <f>0</f>
        <v>0</v>
      </c>
      <c r="AB173" s="59">
        <f>0</f>
        <v>0</v>
      </c>
      <c r="AC173" s="59">
        <f>0</f>
        <v>0</v>
      </c>
      <c r="AD173" s="59">
        <f>0</f>
        <v>0</v>
      </c>
      <c r="AE173" s="59">
        <f>0</f>
        <v>0</v>
      </c>
      <c r="AF173" s="59">
        <f>0</f>
        <v>0</v>
      </c>
      <c r="AG173" s="59">
        <f>0</f>
        <v>0</v>
      </c>
      <c r="AH173" s="59">
        <f>0</f>
        <v>0</v>
      </c>
      <c r="AI173" s="59">
        <f>0</f>
        <v>0</v>
      </c>
      <c r="AJ173" s="59">
        <f>0</f>
        <v>0</v>
      </c>
      <c r="AK173" s="59">
        <f>0</f>
        <v>0</v>
      </c>
      <c r="AL173" s="59">
        <f>0</f>
        <v>0</v>
      </c>
      <c r="AM173" s="59">
        <f>0</f>
        <v>0</v>
      </c>
      <c r="AN173" s="59">
        <f>0</f>
        <v>0</v>
      </c>
      <c r="AO173" s="59">
        <f>0</f>
        <v>0</v>
      </c>
      <c r="AP173" s="59">
        <f>0</f>
        <v>0</v>
      </c>
    </row>
    <row r="174" spans="1:42" ht="50.1" customHeight="1">
      <c r="A174" s="71" t="s">
        <v>144</v>
      </c>
      <c r="B174" s="78">
        <v>164</v>
      </c>
      <c r="C174" s="59">
        <f>0</f>
        <v>0</v>
      </c>
      <c r="D174" s="59">
        <f>0</f>
        <v>0</v>
      </c>
      <c r="E174" s="59">
        <f>0</f>
        <v>0</v>
      </c>
      <c r="F174" s="59">
        <f>0</f>
        <v>0</v>
      </c>
      <c r="G174" s="59">
        <f>0</f>
        <v>0</v>
      </c>
      <c r="H174" s="59">
        <f>0</f>
        <v>0</v>
      </c>
      <c r="I174" s="59">
        <f>0</f>
        <v>0</v>
      </c>
      <c r="J174" s="59">
        <f>0</f>
        <v>0</v>
      </c>
      <c r="K174" s="59">
        <f>0</f>
        <v>0</v>
      </c>
      <c r="L174" s="59">
        <f>0</f>
        <v>0</v>
      </c>
      <c r="M174" s="59">
        <f>0</f>
        <v>0</v>
      </c>
      <c r="N174" s="59">
        <f>0</f>
        <v>0</v>
      </c>
      <c r="O174" s="59">
        <f>0</f>
        <v>0</v>
      </c>
      <c r="P174" s="59">
        <f>0</f>
        <v>0</v>
      </c>
      <c r="Q174" s="59">
        <f>0</f>
        <v>0</v>
      </c>
      <c r="R174" s="59">
        <f>0</f>
        <v>0</v>
      </c>
      <c r="S174" s="59">
        <f>0</f>
        <v>0</v>
      </c>
      <c r="T174" s="59">
        <f>0</f>
        <v>0</v>
      </c>
      <c r="U174" s="59">
        <f>0</f>
        <v>0</v>
      </c>
      <c r="V174" s="59">
        <f>0</f>
        <v>0</v>
      </c>
      <c r="W174" s="59">
        <f>0</f>
        <v>0</v>
      </c>
      <c r="X174" s="59">
        <f>0</f>
        <v>0</v>
      </c>
      <c r="Y174" s="59">
        <f>0</f>
        <v>0</v>
      </c>
      <c r="Z174" s="59">
        <f>0</f>
        <v>0</v>
      </c>
      <c r="AA174" s="59">
        <f>0</f>
        <v>0</v>
      </c>
      <c r="AB174" s="59">
        <f>0</f>
        <v>0</v>
      </c>
      <c r="AC174" s="59">
        <f>0</f>
        <v>0</v>
      </c>
      <c r="AD174" s="59">
        <f>0</f>
        <v>0</v>
      </c>
      <c r="AE174" s="59">
        <f>0</f>
        <v>0</v>
      </c>
      <c r="AF174" s="59">
        <f>0</f>
        <v>0</v>
      </c>
      <c r="AG174" s="59">
        <f>0</f>
        <v>0</v>
      </c>
      <c r="AH174" s="59">
        <f>0</f>
        <v>0</v>
      </c>
      <c r="AI174" s="59">
        <f>0</f>
        <v>0</v>
      </c>
      <c r="AJ174" s="59">
        <f>0</f>
        <v>0</v>
      </c>
      <c r="AK174" s="59">
        <f>0</f>
        <v>0</v>
      </c>
      <c r="AL174" s="59">
        <f>0</f>
        <v>0</v>
      </c>
      <c r="AM174" s="59">
        <f>0</f>
        <v>0</v>
      </c>
      <c r="AN174" s="59">
        <f>0</f>
        <v>0</v>
      </c>
      <c r="AO174" s="59">
        <f>0</f>
        <v>0</v>
      </c>
      <c r="AP174" s="59">
        <f>0</f>
        <v>0</v>
      </c>
    </row>
    <row r="175" spans="1:42" ht="50.1" customHeight="1">
      <c r="A175" s="71" t="s">
        <v>145</v>
      </c>
      <c r="B175" s="78">
        <v>165</v>
      </c>
      <c r="C175" s="59">
        <f>0</f>
        <v>0</v>
      </c>
      <c r="D175" s="59">
        <f>0</f>
        <v>0</v>
      </c>
      <c r="E175" s="59">
        <f>0</f>
        <v>0</v>
      </c>
      <c r="F175" s="59">
        <f>0</f>
        <v>0</v>
      </c>
      <c r="G175" s="59">
        <f>0</f>
        <v>0</v>
      </c>
      <c r="H175" s="59">
        <f>0</f>
        <v>0</v>
      </c>
      <c r="I175" s="59">
        <f>0</f>
        <v>0</v>
      </c>
      <c r="J175" s="59">
        <f>0</f>
        <v>0</v>
      </c>
      <c r="K175" s="59">
        <f>0</f>
        <v>0</v>
      </c>
      <c r="L175" s="59">
        <f>0</f>
        <v>0</v>
      </c>
      <c r="M175" s="59">
        <f>0</f>
        <v>0</v>
      </c>
      <c r="N175" s="59">
        <f>0</f>
        <v>0</v>
      </c>
      <c r="O175" s="59">
        <f>0</f>
        <v>0</v>
      </c>
      <c r="P175" s="59">
        <f>0</f>
        <v>0</v>
      </c>
      <c r="Q175" s="59">
        <f>0</f>
        <v>0</v>
      </c>
      <c r="R175" s="59">
        <f>0</f>
        <v>0</v>
      </c>
      <c r="S175" s="59">
        <f>0</f>
        <v>0</v>
      </c>
      <c r="T175" s="59">
        <f>0</f>
        <v>0</v>
      </c>
      <c r="U175" s="59">
        <f>0</f>
        <v>0</v>
      </c>
      <c r="V175" s="59">
        <f>0</f>
        <v>0</v>
      </c>
      <c r="W175" s="59">
        <f>0</f>
        <v>0</v>
      </c>
      <c r="X175" s="59">
        <f>0</f>
        <v>0</v>
      </c>
      <c r="Y175" s="59">
        <f>0</f>
        <v>0</v>
      </c>
      <c r="Z175" s="59">
        <f>0</f>
        <v>0</v>
      </c>
      <c r="AA175" s="59">
        <f>0</f>
        <v>0</v>
      </c>
      <c r="AB175" s="59">
        <f>0</f>
        <v>0</v>
      </c>
      <c r="AC175" s="59">
        <f>0</f>
        <v>0</v>
      </c>
      <c r="AD175" s="59">
        <f>0</f>
        <v>0</v>
      </c>
      <c r="AE175" s="59">
        <f>0</f>
        <v>0</v>
      </c>
      <c r="AF175" s="59">
        <f>0</f>
        <v>0</v>
      </c>
      <c r="AG175" s="59">
        <f>0</f>
        <v>0</v>
      </c>
      <c r="AH175" s="59">
        <f>0</f>
        <v>0</v>
      </c>
      <c r="AI175" s="59">
        <f>0</f>
        <v>0</v>
      </c>
      <c r="AJ175" s="59">
        <f>0</f>
        <v>0</v>
      </c>
      <c r="AK175" s="59">
        <f>0</f>
        <v>0</v>
      </c>
      <c r="AL175" s="59">
        <f>0</f>
        <v>0</v>
      </c>
      <c r="AM175" s="59">
        <f>0</f>
        <v>0</v>
      </c>
      <c r="AN175" s="59">
        <f>0</f>
        <v>0</v>
      </c>
      <c r="AO175" s="59">
        <f>0</f>
        <v>0</v>
      </c>
      <c r="AP175" s="59">
        <f>0</f>
        <v>0</v>
      </c>
    </row>
    <row r="176" spans="1:42" ht="50.1" customHeight="1">
      <c r="A176" s="71" t="s">
        <v>146</v>
      </c>
      <c r="B176" s="78">
        <v>166</v>
      </c>
      <c r="C176" s="59">
        <f>0</f>
        <v>0</v>
      </c>
      <c r="D176" s="59">
        <f>0</f>
        <v>0</v>
      </c>
      <c r="E176" s="59">
        <f>0</f>
        <v>0</v>
      </c>
      <c r="F176" s="59">
        <f>0</f>
        <v>0</v>
      </c>
      <c r="G176" s="59">
        <f>0</f>
        <v>0</v>
      </c>
      <c r="H176" s="59">
        <f>0</f>
        <v>0</v>
      </c>
      <c r="I176" s="59">
        <f>0</f>
        <v>0</v>
      </c>
      <c r="J176" s="59">
        <f>0</f>
        <v>0</v>
      </c>
      <c r="K176" s="59">
        <f>0</f>
        <v>0</v>
      </c>
      <c r="L176" s="59">
        <f>0</f>
        <v>0</v>
      </c>
      <c r="M176" s="59">
        <f>0</f>
        <v>0</v>
      </c>
      <c r="N176" s="59">
        <f>0</f>
        <v>0</v>
      </c>
      <c r="O176" s="59">
        <f>0</f>
        <v>0</v>
      </c>
      <c r="P176" s="59">
        <f>0</f>
        <v>0</v>
      </c>
      <c r="Q176" s="59">
        <f>0</f>
        <v>0</v>
      </c>
      <c r="R176" s="59">
        <f>0</f>
        <v>0</v>
      </c>
      <c r="S176" s="59">
        <f>0</f>
        <v>0</v>
      </c>
      <c r="T176" s="59">
        <f>0</f>
        <v>0</v>
      </c>
      <c r="U176" s="59">
        <f>0</f>
        <v>0</v>
      </c>
      <c r="V176" s="59">
        <f>0</f>
        <v>0</v>
      </c>
      <c r="W176" s="59">
        <f>0</f>
        <v>0</v>
      </c>
      <c r="X176" s="59">
        <f>0</f>
        <v>0</v>
      </c>
      <c r="Y176" s="59">
        <f>0</f>
        <v>0</v>
      </c>
      <c r="Z176" s="59">
        <f>0</f>
        <v>0</v>
      </c>
      <c r="AA176" s="59">
        <f>0</f>
        <v>0</v>
      </c>
      <c r="AB176" s="59">
        <f>0</f>
        <v>0</v>
      </c>
      <c r="AC176" s="59">
        <f>0</f>
        <v>0</v>
      </c>
      <c r="AD176" s="59">
        <f>0</f>
        <v>0</v>
      </c>
      <c r="AE176" s="59">
        <f>0</f>
        <v>0</v>
      </c>
      <c r="AF176" s="59">
        <f>0</f>
        <v>0</v>
      </c>
      <c r="AG176" s="59">
        <f>0</f>
        <v>0</v>
      </c>
      <c r="AH176" s="59">
        <f>0</f>
        <v>0</v>
      </c>
      <c r="AI176" s="59">
        <f>0</f>
        <v>0</v>
      </c>
      <c r="AJ176" s="59">
        <f>0</f>
        <v>0</v>
      </c>
      <c r="AK176" s="59">
        <f>0</f>
        <v>0</v>
      </c>
      <c r="AL176" s="59">
        <f>0</f>
        <v>0</v>
      </c>
      <c r="AM176" s="59">
        <f>0</f>
        <v>0</v>
      </c>
      <c r="AN176" s="59">
        <f>0</f>
        <v>0</v>
      </c>
      <c r="AO176" s="59">
        <f>0</f>
        <v>0</v>
      </c>
      <c r="AP176" s="59">
        <f>0</f>
        <v>0</v>
      </c>
    </row>
    <row r="177" spans="1:42" ht="50.1" customHeight="1">
      <c r="A177" s="71" t="s">
        <v>147</v>
      </c>
      <c r="B177" s="78">
        <v>167</v>
      </c>
      <c r="C177" s="59">
        <f>0</f>
        <v>0</v>
      </c>
      <c r="D177" s="59">
        <f>0</f>
        <v>0</v>
      </c>
      <c r="E177" s="59">
        <f>0</f>
        <v>0</v>
      </c>
      <c r="F177" s="59">
        <f>0</f>
        <v>0</v>
      </c>
      <c r="G177" s="59">
        <f>0</f>
        <v>0</v>
      </c>
      <c r="H177" s="59">
        <f>0</f>
        <v>0</v>
      </c>
      <c r="I177" s="59">
        <f>0</f>
        <v>0</v>
      </c>
      <c r="J177" s="59">
        <f>0</f>
        <v>0</v>
      </c>
      <c r="K177" s="59">
        <f>0</f>
        <v>0</v>
      </c>
      <c r="L177" s="59">
        <f>0</f>
        <v>0</v>
      </c>
      <c r="M177" s="59">
        <f>0</f>
        <v>0</v>
      </c>
      <c r="N177" s="59">
        <f>0</f>
        <v>0</v>
      </c>
      <c r="O177" s="59">
        <f>0</f>
        <v>0</v>
      </c>
      <c r="P177" s="59">
        <f>0</f>
        <v>0</v>
      </c>
      <c r="Q177" s="59">
        <f>0</f>
        <v>0</v>
      </c>
      <c r="R177" s="59">
        <f>0</f>
        <v>0</v>
      </c>
      <c r="S177" s="59">
        <f>0</f>
        <v>0</v>
      </c>
      <c r="T177" s="59">
        <f>0</f>
        <v>0</v>
      </c>
      <c r="U177" s="59">
        <f>0</f>
        <v>0</v>
      </c>
      <c r="V177" s="59">
        <f>0</f>
        <v>0</v>
      </c>
      <c r="W177" s="59">
        <f>0</f>
        <v>0</v>
      </c>
      <c r="X177" s="59">
        <f>0</f>
        <v>0</v>
      </c>
      <c r="Y177" s="59">
        <f>0</f>
        <v>0</v>
      </c>
      <c r="Z177" s="59">
        <f>0</f>
        <v>0</v>
      </c>
      <c r="AA177" s="59">
        <f>0</f>
        <v>0</v>
      </c>
      <c r="AB177" s="59">
        <f>0</f>
        <v>0</v>
      </c>
      <c r="AC177" s="59">
        <f>0</f>
        <v>0</v>
      </c>
      <c r="AD177" s="59">
        <f>0</f>
        <v>0</v>
      </c>
      <c r="AE177" s="59">
        <f>0</f>
        <v>0</v>
      </c>
      <c r="AF177" s="59">
        <f>0</f>
        <v>0</v>
      </c>
      <c r="AG177" s="59">
        <f>0</f>
        <v>0</v>
      </c>
      <c r="AH177" s="59">
        <f>0</f>
        <v>0</v>
      </c>
      <c r="AI177" s="59">
        <f>0</f>
        <v>0</v>
      </c>
      <c r="AJ177" s="59">
        <f>0</f>
        <v>0</v>
      </c>
      <c r="AK177" s="59">
        <f>0</f>
        <v>0</v>
      </c>
      <c r="AL177" s="59">
        <f>0</f>
        <v>0</v>
      </c>
      <c r="AM177" s="59">
        <f>0</f>
        <v>0</v>
      </c>
      <c r="AN177" s="59">
        <f>0</f>
        <v>0</v>
      </c>
      <c r="AO177" s="59">
        <f>0</f>
        <v>0</v>
      </c>
      <c r="AP177" s="59">
        <f>0</f>
        <v>0</v>
      </c>
    </row>
    <row r="178" spans="1:42" ht="50.1" customHeight="1">
      <c r="A178" s="71" t="s">
        <v>148</v>
      </c>
      <c r="B178" s="78">
        <v>168</v>
      </c>
      <c r="C178" s="59">
        <f>0</f>
        <v>0</v>
      </c>
      <c r="D178" s="59">
        <f>0</f>
        <v>0</v>
      </c>
      <c r="E178" s="59">
        <f>0</f>
        <v>0</v>
      </c>
      <c r="F178" s="59">
        <f>0</f>
        <v>0</v>
      </c>
      <c r="G178" s="59">
        <f>0</f>
        <v>0</v>
      </c>
      <c r="H178" s="59">
        <f>0</f>
        <v>0</v>
      </c>
      <c r="I178" s="59">
        <f>0</f>
        <v>0</v>
      </c>
      <c r="J178" s="59">
        <f>0</f>
        <v>0</v>
      </c>
      <c r="K178" s="59">
        <f>0</f>
        <v>0</v>
      </c>
      <c r="L178" s="59">
        <f>0</f>
        <v>0</v>
      </c>
      <c r="M178" s="59">
        <f>0</f>
        <v>0</v>
      </c>
      <c r="N178" s="59">
        <f>0</f>
        <v>0</v>
      </c>
      <c r="O178" s="59">
        <f>0</f>
        <v>0</v>
      </c>
      <c r="P178" s="59">
        <f>0</f>
        <v>0</v>
      </c>
      <c r="Q178" s="59">
        <f>0</f>
        <v>0</v>
      </c>
      <c r="R178" s="59">
        <f>0</f>
        <v>0</v>
      </c>
      <c r="S178" s="59">
        <f>0</f>
        <v>0</v>
      </c>
      <c r="T178" s="59">
        <f>0</f>
        <v>0</v>
      </c>
      <c r="U178" s="59">
        <f>0</f>
        <v>0</v>
      </c>
      <c r="V178" s="59">
        <f>0</f>
        <v>0</v>
      </c>
      <c r="W178" s="59">
        <f>0</f>
        <v>0</v>
      </c>
      <c r="X178" s="59">
        <f>0</f>
        <v>0</v>
      </c>
      <c r="Y178" s="59">
        <f>0</f>
        <v>0</v>
      </c>
      <c r="Z178" s="59">
        <f>0</f>
        <v>0</v>
      </c>
      <c r="AA178" s="59">
        <f>0</f>
        <v>0</v>
      </c>
      <c r="AB178" s="59">
        <f>0</f>
        <v>0</v>
      </c>
      <c r="AC178" s="59">
        <f>0</f>
        <v>0</v>
      </c>
      <c r="AD178" s="59">
        <f>0</f>
        <v>0</v>
      </c>
      <c r="AE178" s="59">
        <f>0</f>
        <v>0</v>
      </c>
      <c r="AF178" s="59">
        <f>0</f>
        <v>0</v>
      </c>
      <c r="AG178" s="59">
        <f>0</f>
        <v>0</v>
      </c>
      <c r="AH178" s="59">
        <f>0</f>
        <v>0</v>
      </c>
      <c r="AI178" s="59">
        <f>0</f>
        <v>0</v>
      </c>
      <c r="AJ178" s="59">
        <f>0</f>
        <v>0</v>
      </c>
      <c r="AK178" s="59">
        <f>0</f>
        <v>0</v>
      </c>
      <c r="AL178" s="59">
        <f>0</f>
        <v>0</v>
      </c>
      <c r="AM178" s="59">
        <f>0</f>
        <v>0</v>
      </c>
      <c r="AN178" s="59">
        <f>0</f>
        <v>0</v>
      </c>
      <c r="AO178" s="59">
        <f>0</f>
        <v>0</v>
      </c>
      <c r="AP178" s="59">
        <f>0</f>
        <v>0</v>
      </c>
    </row>
    <row r="179" spans="1:42" ht="50.1" customHeight="1">
      <c r="A179" s="71" t="s">
        <v>149</v>
      </c>
      <c r="B179" s="78">
        <v>169</v>
      </c>
      <c r="C179" s="59">
        <f>0</f>
        <v>0</v>
      </c>
      <c r="D179" s="59">
        <f>0</f>
        <v>0</v>
      </c>
      <c r="E179" s="59">
        <f>0</f>
        <v>0</v>
      </c>
      <c r="F179" s="59">
        <f>0</f>
        <v>0</v>
      </c>
      <c r="G179" s="59">
        <f>0</f>
        <v>0</v>
      </c>
      <c r="H179" s="59">
        <f>0</f>
        <v>0</v>
      </c>
      <c r="I179" s="59">
        <f>0</f>
        <v>0</v>
      </c>
      <c r="J179" s="59">
        <f>0</f>
        <v>0</v>
      </c>
      <c r="K179" s="59">
        <f>0</f>
        <v>0</v>
      </c>
      <c r="L179" s="59">
        <f>0</f>
        <v>0</v>
      </c>
      <c r="M179" s="59">
        <f>0</f>
        <v>0</v>
      </c>
      <c r="N179" s="59">
        <f>0</f>
        <v>0</v>
      </c>
      <c r="O179" s="59">
        <f>0</f>
        <v>0</v>
      </c>
      <c r="P179" s="59">
        <f>0</f>
        <v>0</v>
      </c>
      <c r="Q179" s="59">
        <f>0</f>
        <v>0</v>
      </c>
      <c r="R179" s="59">
        <f>0</f>
        <v>0</v>
      </c>
      <c r="S179" s="59">
        <f>0</f>
        <v>0</v>
      </c>
      <c r="T179" s="59">
        <f>0</f>
        <v>0</v>
      </c>
      <c r="U179" s="59">
        <f>0</f>
        <v>0</v>
      </c>
      <c r="V179" s="59">
        <f>0</f>
        <v>0</v>
      </c>
      <c r="W179" s="59">
        <f>0</f>
        <v>0</v>
      </c>
      <c r="X179" s="59">
        <f>0</f>
        <v>0</v>
      </c>
      <c r="Y179" s="59">
        <f>0</f>
        <v>0</v>
      </c>
      <c r="Z179" s="59">
        <f>0</f>
        <v>0</v>
      </c>
      <c r="AA179" s="59">
        <f>0</f>
        <v>0</v>
      </c>
      <c r="AB179" s="59">
        <f>0</f>
        <v>0</v>
      </c>
      <c r="AC179" s="59">
        <f>0</f>
        <v>0</v>
      </c>
      <c r="AD179" s="59">
        <f>0</f>
        <v>0</v>
      </c>
      <c r="AE179" s="59">
        <f>0</f>
        <v>0</v>
      </c>
      <c r="AF179" s="59">
        <f>0</f>
        <v>0</v>
      </c>
      <c r="AG179" s="59">
        <f>0</f>
        <v>0</v>
      </c>
      <c r="AH179" s="59">
        <f>0</f>
        <v>0</v>
      </c>
      <c r="AI179" s="59">
        <f>0</f>
        <v>0</v>
      </c>
      <c r="AJ179" s="59">
        <f>0</f>
        <v>0</v>
      </c>
      <c r="AK179" s="59">
        <f>0</f>
        <v>0</v>
      </c>
      <c r="AL179" s="59">
        <f>0</f>
        <v>0</v>
      </c>
      <c r="AM179" s="59">
        <f>0</f>
        <v>0</v>
      </c>
      <c r="AN179" s="59">
        <f>0</f>
        <v>0</v>
      </c>
      <c r="AO179" s="59">
        <f>0</f>
        <v>0</v>
      </c>
      <c r="AP179" s="59">
        <f>0</f>
        <v>0</v>
      </c>
    </row>
    <row r="180" spans="1:42" ht="50.1" customHeight="1">
      <c r="A180" s="71" t="s">
        <v>150</v>
      </c>
      <c r="B180" s="78">
        <v>170</v>
      </c>
      <c r="C180" s="59">
        <f>0</f>
        <v>0</v>
      </c>
      <c r="D180" s="59">
        <f>0</f>
        <v>0</v>
      </c>
      <c r="E180" s="59">
        <f>0</f>
        <v>0</v>
      </c>
      <c r="F180" s="59">
        <f>0</f>
        <v>0</v>
      </c>
      <c r="G180" s="59">
        <f>0</f>
        <v>0</v>
      </c>
      <c r="H180" s="59">
        <f>0</f>
        <v>0</v>
      </c>
      <c r="I180" s="59">
        <f>0</f>
        <v>0</v>
      </c>
      <c r="J180" s="59">
        <f>0</f>
        <v>0</v>
      </c>
      <c r="K180" s="59">
        <f>0</f>
        <v>0</v>
      </c>
      <c r="L180" s="59">
        <f>0</f>
        <v>0</v>
      </c>
      <c r="M180" s="59">
        <f>0</f>
        <v>0</v>
      </c>
      <c r="N180" s="59">
        <f>0</f>
        <v>0</v>
      </c>
      <c r="O180" s="59">
        <f>0</f>
        <v>0</v>
      </c>
      <c r="P180" s="59">
        <f>0</f>
        <v>0</v>
      </c>
      <c r="Q180" s="59">
        <f>0</f>
        <v>0</v>
      </c>
      <c r="R180" s="59">
        <f>0</f>
        <v>0</v>
      </c>
      <c r="S180" s="59">
        <f>0</f>
        <v>0</v>
      </c>
      <c r="T180" s="59">
        <f>0</f>
        <v>0</v>
      </c>
      <c r="U180" s="59">
        <f>0</f>
        <v>0</v>
      </c>
      <c r="V180" s="59">
        <f>0</f>
        <v>0</v>
      </c>
      <c r="W180" s="59">
        <f>0</f>
        <v>0</v>
      </c>
      <c r="X180" s="59">
        <f>0</f>
        <v>0</v>
      </c>
      <c r="Y180" s="59">
        <f>0</f>
        <v>0</v>
      </c>
      <c r="Z180" s="59">
        <f>0</f>
        <v>0</v>
      </c>
      <c r="AA180" s="59">
        <f>0</f>
        <v>0</v>
      </c>
      <c r="AB180" s="59">
        <f>0</f>
        <v>0</v>
      </c>
      <c r="AC180" s="59">
        <f>0</f>
        <v>0</v>
      </c>
      <c r="AD180" s="59">
        <f>0</f>
        <v>0</v>
      </c>
      <c r="AE180" s="59">
        <f>0</f>
        <v>0</v>
      </c>
      <c r="AF180" s="59">
        <f>0</f>
        <v>0</v>
      </c>
      <c r="AG180" s="59">
        <f>0</f>
        <v>0</v>
      </c>
      <c r="AH180" s="59">
        <f>0</f>
        <v>0</v>
      </c>
      <c r="AI180" s="59">
        <f>0</f>
        <v>0</v>
      </c>
      <c r="AJ180" s="59">
        <f>0</f>
        <v>0</v>
      </c>
      <c r="AK180" s="59">
        <f>0</f>
        <v>0</v>
      </c>
      <c r="AL180" s="59">
        <f>0</f>
        <v>0</v>
      </c>
      <c r="AM180" s="59">
        <f>0</f>
        <v>0</v>
      </c>
      <c r="AN180" s="59">
        <f>0</f>
        <v>0</v>
      </c>
      <c r="AO180" s="59">
        <f>0</f>
        <v>0</v>
      </c>
      <c r="AP180" s="59">
        <f>0</f>
        <v>0</v>
      </c>
    </row>
    <row r="181" spans="1:42" ht="50.1" customHeight="1">
      <c r="A181" s="74" t="s">
        <v>770</v>
      </c>
      <c r="B181" s="78">
        <v>171</v>
      </c>
      <c r="C181" s="59">
        <f>0</f>
        <v>0</v>
      </c>
      <c r="D181" s="59">
        <f>0</f>
        <v>0</v>
      </c>
      <c r="E181" s="59">
        <f>0</f>
        <v>0</v>
      </c>
      <c r="F181" s="59">
        <f>0</f>
        <v>0</v>
      </c>
      <c r="G181" s="59">
        <f>0</f>
        <v>0</v>
      </c>
      <c r="H181" s="59">
        <f>0</f>
        <v>0</v>
      </c>
      <c r="I181" s="59">
        <f>0</f>
        <v>0</v>
      </c>
      <c r="J181" s="59">
        <f>0</f>
        <v>0</v>
      </c>
      <c r="K181" s="59">
        <f>0</f>
        <v>0</v>
      </c>
      <c r="L181" s="59">
        <f>0</f>
        <v>0</v>
      </c>
      <c r="M181" s="59">
        <f>0</f>
        <v>0</v>
      </c>
      <c r="N181" s="59">
        <f>0</f>
        <v>0</v>
      </c>
      <c r="O181" s="59">
        <f>0</f>
        <v>0</v>
      </c>
      <c r="P181" s="59">
        <f>0</f>
        <v>0</v>
      </c>
      <c r="Q181" s="59">
        <f>0</f>
        <v>0</v>
      </c>
      <c r="R181" s="59">
        <f>0</f>
        <v>0</v>
      </c>
      <c r="S181" s="59">
        <f>0</f>
        <v>0</v>
      </c>
      <c r="T181" s="59">
        <f>0</f>
        <v>0</v>
      </c>
      <c r="U181" s="59">
        <f>0</f>
        <v>0</v>
      </c>
      <c r="V181" s="59">
        <f>0</f>
        <v>0</v>
      </c>
      <c r="W181" s="59">
        <f>0</f>
        <v>0</v>
      </c>
      <c r="X181" s="59">
        <f>0</f>
        <v>0</v>
      </c>
      <c r="Y181" s="59">
        <f>0</f>
        <v>0</v>
      </c>
      <c r="Z181" s="59">
        <f>0</f>
        <v>0</v>
      </c>
      <c r="AA181" s="59">
        <f>0</f>
        <v>0</v>
      </c>
      <c r="AB181" s="59">
        <f>0</f>
        <v>0</v>
      </c>
      <c r="AC181" s="59">
        <f>0</f>
        <v>0</v>
      </c>
      <c r="AD181" s="59">
        <f>0</f>
        <v>0</v>
      </c>
      <c r="AE181" s="59">
        <f>0</f>
        <v>0</v>
      </c>
      <c r="AF181" s="59">
        <f>0</f>
        <v>0</v>
      </c>
      <c r="AG181" s="59">
        <f>0</f>
        <v>0</v>
      </c>
      <c r="AH181" s="59">
        <f>0</f>
        <v>0</v>
      </c>
      <c r="AI181" s="59">
        <f>0</f>
        <v>0</v>
      </c>
      <c r="AJ181" s="59">
        <f>0</f>
        <v>0</v>
      </c>
      <c r="AK181" s="59">
        <f>0</f>
        <v>0</v>
      </c>
      <c r="AL181" s="59">
        <f>0</f>
        <v>0</v>
      </c>
      <c r="AM181" s="59">
        <f>0</f>
        <v>0</v>
      </c>
      <c r="AN181" s="59">
        <f>0</f>
        <v>0</v>
      </c>
      <c r="AO181" s="59">
        <f>0</f>
        <v>0</v>
      </c>
      <c r="AP181" s="59">
        <f>0</f>
        <v>0</v>
      </c>
    </row>
    <row r="182" spans="1:42" ht="50.1" customHeight="1">
      <c r="A182" s="74" t="s">
        <v>769</v>
      </c>
      <c r="B182" s="78">
        <v>172</v>
      </c>
      <c r="C182" s="59">
        <f>0</f>
        <v>0</v>
      </c>
      <c r="D182" s="59">
        <f>0</f>
        <v>0</v>
      </c>
      <c r="E182" s="59">
        <f>0</f>
        <v>0</v>
      </c>
      <c r="F182" s="59">
        <f>0</f>
        <v>0</v>
      </c>
      <c r="G182" s="59">
        <f>0</f>
        <v>0</v>
      </c>
      <c r="H182" s="59">
        <f>0</f>
        <v>0</v>
      </c>
      <c r="I182" s="59">
        <f>0</f>
        <v>0</v>
      </c>
      <c r="J182" s="59">
        <f>0</f>
        <v>0</v>
      </c>
      <c r="K182" s="59">
        <f>0</f>
        <v>0</v>
      </c>
      <c r="L182" s="59">
        <f>0</f>
        <v>0</v>
      </c>
      <c r="M182" s="59">
        <f>0</f>
        <v>0</v>
      </c>
      <c r="N182" s="59">
        <f>0</f>
        <v>0</v>
      </c>
      <c r="O182" s="59">
        <f>0</f>
        <v>0</v>
      </c>
      <c r="P182" s="59">
        <f>0</f>
        <v>0</v>
      </c>
      <c r="Q182" s="59">
        <f>0</f>
        <v>0</v>
      </c>
      <c r="R182" s="59">
        <f>0</f>
        <v>0</v>
      </c>
      <c r="S182" s="59">
        <f>0</f>
        <v>0</v>
      </c>
      <c r="T182" s="59">
        <f>0</f>
        <v>0</v>
      </c>
      <c r="U182" s="59">
        <f>0</f>
        <v>0</v>
      </c>
      <c r="V182" s="59">
        <f>0</f>
        <v>0</v>
      </c>
      <c r="W182" s="59">
        <f>0</f>
        <v>0</v>
      </c>
      <c r="X182" s="59">
        <f>0</f>
        <v>0</v>
      </c>
      <c r="Y182" s="59">
        <f>0</f>
        <v>0</v>
      </c>
      <c r="Z182" s="59">
        <f>0</f>
        <v>0</v>
      </c>
      <c r="AA182" s="59">
        <f>0</f>
        <v>0</v>
      </c>
      <c r="AB182" s="59">
        <f>0</f>
        <v>0</v>
      </c>
      <c r="AC182" s="59">
        <f>0</f>
        <v>0</v>
      </c>
      <c r="AD182" s="59">
        <f>0</f>
        <v>0</v>
      </c>
      <c r="AE182" s="59">
        <f>0</f>
        <v>0</v>
      </c>
      <c r="AF182" s="59">
        <f>0</f>
        <v>0</v>
      </c>
      <c r="AG182" s="59">
        <f>0</f>
        <v>0</v>
      </c>
      <c r="AH182" s="59">
        <f>0</f>
        <v>0</v>
      </c>
      <c r="AI182" s="59">
        <f>0</f>
        <v>0</v>
      </c>
      <c r="AJ182" s="59">
        <f>0</f>
        <v>0</v>
      </c>
      <c r="AK182" s="59">
        <f>0</f>
        <v>0</v>
      </c>
      <c r="AL182" s="59">
        <f>0</f>
        <v>0</v>
      </c>
      <c r="AM182" s="59">
        <f>0</f>
        <v>0</v>
      </c>
      <c r="AN182" s="59">
        <f>0</f>
        <v>0</v>
      </c>
      <c r="AO182" s="59">
        <f>0</f>
        <v>0</v>
      </c>
      <c r="AP182" s="59">
        <f>0</f>
        <v>0</v>
      </c>
    </row>
    <row r="183" spans="1:42" ht="50.1" customHeight="1">
      <c r="A183" s="71" t="s">
        <v>839</v>
      </c>
      <c r="B183" s="78">
        <v>173</v>
      </c>
      <c r="C183" s="59">
        <f>0</f>
        <v>0</v>
      </c>
      <c r="D183" s="59">
        <f>0</f>
        <v>0</v>
      </c>
      <c r="E183" s="59">
        <f>0</f>
        <v>0</v>
      </c>
      <c r="F183" s="59">
        <f>0</f>
        <v>0</v>
      </c>
      <c r="G183" s="59">
        <f>0</f>
        <v>0</v>
      </c>
      <c r="H183" s="59">
        <f>0</f>
        <v>0</v>
      </c>
      <c r="I183" s="59">
        <f>0</f>
        <v>0</v>
      </c>
      <c r="J183" s="59">
        <f>0</f>
        <v>0</v>
      </c>
      <c r="K183" s="59">
        <f>0</f>
        <v>0</v>
      </c>
      <c r="L183" s="59">
        <f>0</f>
        <v>0</v>
      </c>
      <c r="M183" s="59">
        <f>0</f>
        <v>0</v>
      </c>
      <c r="N183" s="59">
        <f>0</f>
        <v>0</v>
      </c>
      <c r="O183" s="59">
        <f>0</f>
        <v>0</v>
      </c>
      <c r="P183" s="59">
        <f>0</f>
        <v>0</v>
      </c>
      <c r="Q183" s="59">
        <f>0</f>
        <v>0</v>
      </c>
      <c r="R183" s="59">
        <f>0</f>
        <v>0</v>
      </c>
      <c r="S183" s="59">
        <f>0</f>
        <v>0</v>
      </c>
      <c r="T183" s="59">
        <f>0</f>
        <v>0</v>
      </c>
      <c r="U183" s="59">
        <f>0</f>
        <v>0</v>
      </c>
      <c r="V183" s="59">
        <f>0</f>
        <v>0</v>
      </c>
      <c r="W183" s="59">
        <f>0</f>
        <v>0</v>
      </c>
      <c r="X183" s="59">
        <f>0</f>
        <v>0</v>
      </c>
      <c r="Y183" s="59">
        <f>0</f>
        <v>0</v>
      </c>
      <c r="Z183" s="59">
        <f>0</f>
        <v>0</v>
      </c>
      <c r="AA183" s="59">
        <f>0</f>
        <v>0</v>
      </c>
      <c r="AB183" s="59">
        <f>0</f>
        <v>0</v>
      </c>
      <c r="AC183" s="59">
        <f>0</f>
        <v>0</v>
      </c>
      <c r="AD183" s="59">
        <f>0</f>
        <v>0</v>
      </c>
      <c r="AE183" s="59">
        <f>0</f>
        <v>0</v>
      </c>
      <c r="AF183" s="59">
        <f>0</f>
        <v>0</v>
      </c>
      <c r="AG183" s="59">
        <f>0</f>
        <v>0</v>
      </c>
      <c r="AH183" s="59">
        <f>0</f>
        <v>0</v>
      </c>
      <c r="AI183" s="59">
        <f>0</f>
        <v>0</v>
      </c>
      <c r="AJ183" s="59">
        <f>0</f>
        <v>0</v>
      </c>
      <c r="AK183" s="59">
        <f>0</f>
        <v>0</v>
      </c>
      <c r="AL183" s="59">
        <f>0</f>
        <v>0</v>
      </c>
      <c r="AM183" s="59">
        <f>0</f>
        <v>0</v>
      </c>
      <c r="AN183" s="59">
        <f>0</f>
        <v>0</v>
      </c>
      <c r="AO183" s="59">
        <f>0</f>
        <v>0</v>
      </c>
      <c r="AP183" s="59">
        <f>0</f>
        <v>0</v>
      </c>
    </row>
    <row r="184" spans="1:42" ht="50.1" customHeight="1">
      <c r="A184" s="71" t="s">
        <v>840</v>
      </c>
      <c r="B184" s="78">
        <v>174</v>
      </c>
      <c r="C184" s="59">
        <f>0</f>
        <v>0</v>
      </c>
      <c r="D184" s="59">
        <f>0</f>
        <v>0</v>
      </c>
      <c r="E184" s="59">
        <f>0</f>
        <v>0</v>
      </c>
      <c r="F184" s="59">
        <f>0</f>
        <v>0</v>
      </c>
      <c r="G184" s="59">
        <f>0</f>
        <v>0</v>
      </c>
      <c r="H184" s="59">
        <f>0</f>
        <v>0</v>
      </c>
      <c r="I184" s="59">
        <f>0</f>
        <v>0</v>
      </c>
      <c r="J184" s="59">
        <f>0</f>
        <v>0</v>
      </c>
      <c r="K184" s="59">
        <f>0</f>
        <v>0</v>
      </c>
      <c r="L184" s="59">
        <f>0</f>
        <v>0</v>
      </c>
      <c r="M184" s="59">
        <f>0</f>
        <v>0</v>
      </c>
      <c r="N184" s="59">
        <f>0</f>
        <v>0</v>
      </c>
      <c r="O184" s="59">
        <f>0</f>
        <v>0</v>
      </c>
      <c r="P184" s="59">
        <f>0</f>
        <v>0</v>
      </c>
      <c r="Q184" s="59">
        <f>0</f>
        <v>0</v>
      </c>
      <c r="R184" s="59">
        <f>0</f>
        <v>0</v>
      </c>
      <c r="S184" s="59">
        <f>0</f>
        <v>0</v>
      </c>
      <c r="T184" s="59">
        <f>0</f>
        <v>0</v>
      </c>
      <c r="U184" s="59">
        <f>0</f>
        <v>0</v>
      </c>
      <c r="V184" s="59">
        <f>0</f>
        <v>0</v>
      </c>
      <c r="W184" s="59">
        <f>0</f>
        <v>0</v>
      </c>
      <c r="X184" s="59">
        <f>0</f>
        <v>0</v>
      </c>
      <c r="Y184" s="59">
        <f>0</f>
        <v>0</v>
      </c>
      <c r="Z184" s="59">
        <f>0</f>
        <v>0</v>
      </c>
      <c r="AA184" s="59">
        <f>0</f>
        <v>0</v>
      </c>
      <c r="AB184" s="59">
        <f>0</f>
        <v>0</v>
      </c>
      <c r="AC184" s="59">
        <f>0</f>
        <v>0</v>
      </c>
      <c r="AD184" s="59">
        <f>0</f>
        <v>0</v>
      </c>
      <c r="AE184" s="59">
        <f>0</f>
        <v>0</v>
      </c>
      <c r="AF184" s="59">
        <f>0</f>
        <v>0</v>
      </c>
      <c r="AG184" s="59">
        <f>0</f>
        <v>0</v>
      </c>
      <c r="AH184" s="59">
        <f>0</f>
        <v>0</v>
      </c>
      <c r="AI184" s="59">
        <f>0</f>
        <v>0</v>
      </c>
      <c r="AJ184" s="59">
        <f>0</f>
        <v>0</v>
      </c>
      <c r="AK184" s="59">
        <f>0</f>
        <v>0</v>
      </c>
      <c r="AL184" s="59">
        <f>0</f>
        <v>0</v>
      </c>
      <c r="AM184" s="59">
        <f>0</f>
        <v>0</v>
      </c>
      <c r="AN184" s="59">
        <f>0</f>
        <v>0</v>
      </c>
      <c r="AO184" s="59">
        <f>0</f>
        <v>0</v>
      </c>
      <c r="AP184" s="59">
        <f>0</f>
        <v>0</v>
      </c>
    </row>
    <row r="185" spans="1:42" ht="50.1" customHeight="1">
      <c r="A185" s="71" t="s">
        <v>841</v>
      </c>
      <c r="B185" s="78">
        <v>175</v>
      </c>
      <c r="C185" s="59">
        <f>0</f>
        <v>0</v>
      </c>
      <c r="D185" s="59">
        <f>0</f>
        <v>0</v>
      </c>
      <c r="E185" s="59">
        <f>0</f>
        <v>0</v>
      </c>
      <c r="F185" s="59">
        <f>0</f>
        <v>0</v>
      </c>
      <c r="G185" s="59">
        <f>0</f>
        <v>0</v>
      </c>
      <c r="H185" s="59">
        <f>0</f>
        <v>0</v>
      </c>
      <c r="I185" s="59">
        <f>0</f>
        <v>0</v>
      </c>
      <c r="J185" s="59">
        <f>0</f>
        <v>0</v>
      </c>
      <c r="K185" s="59">
        <f>0</f>
        <v>0</v>
      </c>
      <c r="L185" s="59">
        <f>0</f>
        <v>0</v>
      </c>
      <c r="M185" s="59">
        <f>0</f>
        <v>0</v>
      </c>
      <c r="N185" s="59">
        <f>0</f>
        <v>0</v>
      </c>
      <c r="O185" s="59">
        <f>0</f>
        <v>0</v>
      </c>
      <c r="P185" s="59">
        <f>0</f>
        <v>0</v>
      </c>
      <c r="Q185" s="59">
        <f>0</f>
        <v>0</v>
      </c>
      <c r="R185" s="59">
        <f>0</f>
        <v>0</v>
      </c>
      <c r="S185" s="59">
        <f>0</f>
        <v>0</v>
      </c>
      <c r="T185" s="59">
        <f>0</f>
        <v>0</v>
      </c>
      <c r="U185" s="59">
        <f>0</f>
        <v>0</v>
      </c>
      <c r="V185" s="59">
        <f>0</f>
        <v>0</v>
      </c>
      <c r="W185" s="59">
        <f>0</f>
        <v>0</v>
      </c>
      <c r="X185" s="59">
        <f>0</f>
        <v>0</v>
      </c>
      <c r="Y185" s="59">
        <f>0</f>
        <v>0</v>
      </c>
      <c r="Z185" s="59">
        <f>0</f>
        <v>0</v>
      </c>
      <c r="AA185" s="59">
        <f>0</f>
        <v>0</v>
      </c>
      <c r="AB185" s="59">
        <f>0</f>
        <v>0</v>
      </c>
      <c r="AC185" s="59">
        <f>0</f>
        <v>0</v>
      </c>
      <c r="AD185" s="59">
        <f>0</f>
        <v>0</v>
      </c>
      <c r="AE185" s="59">
        <f>0</f>
        <v>0</v>
      </c>
      <c r="AF185" s="59">
        <f>0</f>
        <v>0</v>
      </c>
      <c r="AG185" s="59">
        <f>0</f>
        <v>0</v>
      </c>
      <c r="AH185" s="59">
        <f>0</f>
        <v>0</v>
      </c>
      <c r="AI185" s="59">
        <f>0</f>
        <v>0</v>
      </c>
      <c r="AJ185" s="59">
        <f>0</f>
        <v>0</v>
      </c>
      <c r="AK185" s="59">
        <f>0</f>
        <v>0</v>
      </c>
      <c r="AL185" s="59">
        <f>0</f>
        <v>0</v>
      </c>
      <c r="AM185" s="59">
        <f>0</f>
        <v>0</v>
      </c>
      <c r="AN185" s="59">
        <f>0</f>
        <v>0</v>
      </c>
      <c r="AO185" s="59">
        <f>0</f>
        <v>0</v>
      </c>
      <c r="AP185" s="59">
        <f>0</f>
        <v>0</v>
      </c>
    </row>
    <row r="186" spans="1:42" ht="50.1" customHeight="1">
      <c r="A186" s="71">
        <v>153</v>
      </c>
      <c r="B186" s="78">
        <v>176</v>
      </c>
      <c r="C186" s="59">
        <f>0</f>
        <v>0</v>
      </c>
      <c r="D186" s="59">
        <f>0</f>
        <v>0</v>
      </c>
      <c r="E186" s="59">
        <f>0</f>
        <v>0</v>
      </c>
      <c r="F186" s="59">
        <f>0</f>
        <v>0</v>
      </c>
      <c r="G186" s="59">
        <f>0</f>
        <v>0</v>
      </c>
      <c r="H186" s="59">
        <f>0</f>
        <v>0</v>
      </c>
      <c r="I186" s="59">
        <f>0</f>
        <v>0</v>
      </c>
      <c r="J186" s="59">
        <f>0</f>
        <v>0</v>
      </c>
      <c r="K186" s="59">
        <f>0</f>
        <v>0</v>
      </c>
      <c r="L186" s="59">
        <f>0</f>
        <v>0</v>
      </c>
      <c r="M186" s="59">
        <f>0</f>
        <v>0</v>
      </c>
      <c r="N186" s="59">
        <f>0</f>
        <v>0</v>
      </c>
      <c r="O186" s="59">
        <f>0</f>
        <v>0</v>
      </c>
      <c r="P186" s="59">
        <f>0</f>
        <v>0</v>
      </c>
      <c r="Q186" s="59">
        <f>0</f>
        <v>0</v>
      </c>
      <c r="R186" s="59">
        <f>0</f>
        <v>0</v>
      </c>
      <c r="S186" s="59">
        <f>0</f>
        <v>0</v>
      </c>
      <c r="T186" s="59">
        <f>0</f>
        <v>0</v>
      </c>
      <c r="U186" s="59">
        <f>0</f>
        <v>0</v>
      </c>
      <c r="V186" s="59">
        <f>0</f>
        <v>0</v>
      </c>
      <c r="W186" s="59">
        <f>0</f>
        <v>0</v>
      </c>
      <c r="X186" s="59">
        <f>0</f>
        <v>0</v>
      </c>
      <c r="Y186" s="59">
        <f>0</f>
        <v>0</v>
      </c>
      <c r="Z186" s="59">
        <f>0</f>
        <v>0</v>
      </c>
      <c r="AA186" s="59">
        <f>0</f>
        <v>0</v>
      </c>
      <c r="AB186" s="59">
        <f>0</f>
        <v>0</v>
      </c>
      <c r="AC186" s="59">
        <f>0</f>
        <v>0</v>
      </c>
      <c r="AD186" s="59">
        <f>0</f>
        <v>0</v>
      </c>
      <c r="AE186" s="59">
        <f>0</f>
        <v>0</v>
      </c>
      <c r="AF186" s="59">
        <f>0</f>
        <v>0</v>
      </c>
      <c r="AG186" s="59">
        <f>0</f>
        <v>0</v>
      </c>
      <c r="AH186" s="59">
        <f>0</f>
        <v>0</v>
      </c>
      <c r="AI186" s="59">
        <f>0</f>
        <v>0</v>
      </c>
      <c r="AJ186" s="59">
        <f>0</f>
        <v>0</v>
      </c>
      <c r="AK186" s="59">
        <f>0</f>
        <v>0</v>
      </c>
      <c r="AL186" s="59">
        <f>0</f>
        <v>0</v>
      </c>
      <c r="AM186" s="59">
        <f>0</f>
        <v>0</v>
      </c>
      <c r="AN186" s="59">
        <f>0</f>
        <v>0</v>
      </c>
      <c r="AO186" s="59">
        <f>0</f>
        <v>0</v>
      </c>
      <c r="AP186" s="59">
        <f>0</f>
        <v>0</v>
      </c>
    </row>
    <row r="187" spans="1:42" ht="50.1" customHeight="1">
      <c r="A187" s="71">
        <v>154</v>
      </c>
      <c r="B187" s="78">
        <v>177</v>
      </c>
      <c r="C187" s="59">
        <f>0</f>
        <v>0</v>
      </c>
      <c r="D187" s="59">
        <f>0</f>
        <v>0</v>
      </c>
      <c r="E187" s="59">
        <f>0</f>
        <v>0</v>
      </c>
      <c r="F187" s="59">
        <f>0</f>
        <v>0</v>
      </c>
      <c r="G187" s="59">
        <f>0</f>
        <v>0</v>
      </c>
      <c r="H187" s="59">
        <f>0</f>
        <v>0</v>
      </c>
      <c r="I187" s="59">
        <f>0</f>
        <v>0</v>
      </c>
      <c r="J187" s="59">
        <f>0</f>
        <v>0</v>
      </c>
      <c r="K187" s="59">
        <f>0</f>
        <v>0</v>
      </c>
      <c r="L187" s="59">
        <f>0</f>
        <v>0</v>
      </c>
      <c r="M187" s="59">
        <f>0</f>
        <v>0</v>
      </c>
      <c r="N187" s="59">
        <f>0</f>
        <v>0</v>
      </c>
      <c r="O187" s="59">
        <f>0</f>
        <v>0</v>
      </c>
      <c r="P187" s="59">
        <f>0</f>
        <v>0</v>
      </c>
      <c r="Q187" s="59">
        <f>0</f>
        <v>0</v>
      </c>
      <c r="R187" s="59">
        <f>0</f>
        <v>0</v>
      </c>
      <c r="S187" s="59">
        <f>0</f>
        <v>0</v>
      </c>
      <c r="T187" s="59">
        <f>0</f>
        <v>0</v>
      </c>
      <c r="U187" s="59">
        <f>0</f>
        <v>0</v>
      </c>
      <c r="V187" s="59">
        <f>0</f>
        <v>0</v>
      </c>
      <c r="W187" s="59">
        <f>0</f>
        <v>0</v>
      </c>
      <c r="X187" s="59">
        <f>0</f>
        <v>0</v>
      </c>
      <c r="Y187" s="59">
        <f>0</f>
        <v>0</v>
      </c>
      <c r="Z187" s="59">
        <f>0</f>
        <v>0</v>
      </c>
      <c r="AA187" s="59">
        <f>0</f>
        <v>0</v>
      </c>
      <c r="AB187" s="59">
        <f>0</f>
        <v>0</v>
      </c>
      <c r="AC187" s="59">
        <f>0</f>
        <v>0</v>
      </c>
      <c r="AD187" s="59">
        <f>0</f>
        <v>0</v>
      </c>
      <c r="AE187" s="59">
        <f>0</f>
        <v>0</v>
      </c>
      <c r="AF187" s="59">
        <f>0</f>
        <v>0</v>
      </c>
      <c r="AG187" s="59">
        <f>0</f>
        <v>0</v>
      </c>
      <c r="AH187" s="59">
        <f>0</f>
        <v>0</v>
      </c>
      <c r="AI187" s="59">
        <f>0</f>
        <v>0</v>
      </c>
      <c r="AJ187" s="59">
        <f>0</f>
        <v>0</v>
      </c>
      <c r="AK187" s="59">
        <f>0</f>
        <v>0</v>
      </c>
      <c r="AL187" s="59">
        <f>0</f>
        <v>0</v>
      </c>
      <c r="AM187" s="59">
        <f>0</f>
        <v>0</v>
      </c>
      <c r="AN187" s="59">
        <f>0</f>
        <v>0</v>
      </c>
      <c r="AO187" s="59">
        <f>0</f>
        <v>0</v>
      </c>
      <c r="AP187" s="59">
        <f>0</f>
        <v>0</v>
      </c>
    </row>
    <row r="188" spans="1:42" ht="50.1" customHeight="1">
      <c r="A188" s="71">
        <v>155</v>
      </c>
      <c r="B188" s="78">
        <v>178</v>
      </c>
      <c r="C188" s="59">
        <f>0</f>
        <v>0</v>
      </c>
      <c r="D188" s="59">
        <f>0</f>
        <v>0</v>
      </c>
      <c r="E188" s="59">
        <f>0</f>
        <v>0</v>
      </c>
      <c r="F188" s="59">
        <f>0</f>
        <v>0</v>
      </c>
      <c r="G188" s="59">
        <f>0</f>
        <v>0</v>
      </c>
      <c r="H188" s="59">
        <f>0</f>
        <v>0</v>
      </c>
      <c r="I188" s="59">
        <f>0</f>
        <v>0</v>
      </c>
      <c r="J188" s="59">
        <f>0</f>
        <v>0</v>
      </c>
      <c r="K188" s="59">
        <f>0</f>
        <v>0</v>
      </c>
      <c r="L188" s="59">
        <f>0</f>
        <v>0</v>
      </c>
      <c r="M188" s="59">
        <f>0</f>
        <v>0</v>
      </c>
      <c r="N188" s="59">
        <f>0</f>
        <v>0</v>
      </c>
      <c r="O188" s="59">
        <f>0</f>
        <v>0</v>
      </c>
      <c r="P188" s="59">
        <f>0</f>
        <v>0</v>
      </c>
      <c r="Q188" s="59">
        <f>0</f>
        <v>0</v>
      </c>
      <c r="R188" s="59">
        <f>0</f>
        <v>0</v>
      </c>
      <c r="S188" s="59">
        <f>0</f>
        <v>0</v>
      </c>
      <c r="T188" s="59">
        <f>0</f>
        <v>0</v>
      </c>
      <c r="U188" s="59">
        <f>0</f>
        <v>0</v>
      </c>
      <c r="V188" s="59">
        <f>0</f>
        <v>0</v>
      </c>
      <c r="W188" s="59">
        <f>0</f>
        <v>0</v>
      </c>
      <c r="X188" s="59">
        <f>0</f>
        <v>0</v>
      </c>
      <c r="Y188" s="59">
        <f>0</f>
        <v>0</v>
      </c>
      <c r="Z188" s="59">
        <f>0</f>
        <v>0</v>
      </c>
      <c r="AA188" s="59">
        <f>0</f>
        <v>0</v>
      </c>
      <c r="AB188" s="59">
        <f>0</f>
        <v>0</v>
      </c>
      <c r="AC188" s="59">
        <f>0</f>
        <v>0</v>
      </c>
      <c r="AD188" s="59">
        <f>0</f>
        <v>0</v>
      </c>
      <c r="AE188" s="59">
        <f>0</f>
        <v>0</v>
      </c>
      <c r="AF188" s="59">
        <f>0</f>
        <v>0</v>
      </c>
      <c r="AG188" s="59">
        <f>0</f>
        <v>0</v>
      </c>
      <c r="AH188" s="59">
        <f>0</f>
        <v>0</v>
      </c>
      <c r="AI188" s="59">
        <f>0</f>
        <v>0</v>
      </c>
      <c r="AJ188" s="59">
        <f>0</f>
        <v>0</v>
      </c>
      <c r="AK188" s="59">
        <f>0</f>
        <v>0</v>
      </c>
      <c r="AL188" s="59">
        <f>0</f>
        <v>0</v>
      </c>
      <c r="AM188" s="59">
        <f>0</f>
        <v>0</v>
      </c>
      <c r="AN188" s="59">
        <f>0</f>
        <v>0</v>
      </c>
      <c r="AO188" s="59">
        <f>0</f>
        <v>0</v>
      </c>
      <c r="AP188" s="59">
        <f>0</f>
        <v>0</v>
      </c>
    </row>
    <row r="189" spans="1:42" ht="50.1" customHeight="1">
      <c r="A189" s="71">
        <v>156</v>
      </c>
      <c r="B189" s="78">
        <v>179</v>
      </c>
      <c r="C189" s="59">
        <f>2</f>
        <v>2</v>
      </c>
      <c r="D189" s="59">
        <f>0</f>
        <v>0</v>
      </c>
      <c r="E189" s="59">
        <f>2</f>
        <v>2</v>
      </c>
      <c r="F189" s="59">
        <f>0</f>
        <v>0</v>
      </c>
      <c r="G189" s="59">
        <f>0</f>
        <v>0</v>
      </c>
      <c r="H189" s="59">
        <f>0</f>
        <v>0</v>
      </c>
      <c r="I189" s="59">
        <f>0</f>
        <v>0</v>
      </c>
      <c r="J189" s="59">
        <f>0</f>
        <v>0</v>
      </c>
      <c r="K189" s="59">
        <f>0</f>
        <v>0</v>
      </c>
      <c r="L189" s="59">
        <f>0</f>
        <v>0</v>
      </c>
      <c r="M189" s="59">
        <f>0</f>
        <v>0</v>
      </c>
      <c r="N189" s="59">
        <f>0</f>
        <v>0</v>
      </c>
      <c r="O189" s="59">
        <f>0</f>
        <v>0</v>
      </c>
      <c r="P189" s="59">
        <f>0</f>
        <v>0</v>
      </c>
      <c r="Q189" s="59">
        <f>0</f>
        <v>0</v>
      </c>
      <c r="R189" s="59">
        <f>0</f>
        <v>0</v>
      </c>
      <c r="S189" s="59">
        <f>0</f>
        <v>0</v>
      </c>
      <c r="T189" s="59">
        <f>0</f>
        <v>0</v>
      </c>
      <c r="U189" s="59">
        <f>0</f>
        <v>0</v>
      </c>
      <c r="V189" s="59">
        <f>0</f>
        <v>0</v>
      </c>
      <c r="W189" s="59">
        <f>0</f>
        <v>0</v>
      </c>
      <c r="X189" s="59">
        <f>0</f>
        <v>0</v>
      </c>
      <c r="Y189" s="59">
        <f>0</f>
        <v>0</v>
      </c>
      <c r="Z189" s="59">
        <f>0</f>
        <v>0</v>
      </c>
      <c r="AA189" s="59">
        <f>0</f>
        <v>0</v>
      </c>
      <c r="AB189" s="59">
        <f>0</f>
        <v>0</v>
      </c>
      <c r="AC189" s="59">
        <f>0</f>
        <v>0</v>
      </c>
      <c r="AD189" s="59">
        <f>0</f>
        <v>0</v>
      </c>
      <c r="AE189" s="59">
        <f>0</f>
        <v>0</v>
      </c>
      <c r="AF189" s="59">
        <f>0</f>
        <v>0</v>
      </c>
      <c r="AG189" s="59">
        <f>0</f>
        <v>0</v>
      </c>
      <c r="AH189" s="59">
        <f>0</f>
        <v>0</v>
      </c>
      <c r="AI189" s="59">
        <f>0</f>
        <v>0</v>
      </c>
      <c r="AJ189" s="59">
        <f>0</f>
        <v>0</v>
      </c>
      <c r="AK189" s="59">
        <f>0</f>
        <v>0</v>
      </c>
      <c r="AL189" s="59">
        <f>0</f>
        <v>0</v>
      </c>
      <c r="AM189" s="59">
        <f>0</f>
        <v>0</v>
      </c>
      <c r="AN189" s="59">
        <f>0</f>
        <v>0</v>
      </c>
      <c r="AO189" s="59">
        <f>0</f>
        <v>0</v>
      </c>
      <c r="AP189" s="59">
        <f>0</f>
        <v>0</v>
      </c>
    </row>
    <row r="190" spans="1:42" ht="50.1" customHeight="1">
      <c r="A190" s="71" t="s">
        <v>151</v>
      </c>
      <c r="B190" s="78">
        <v>180</v>
      </c>
      <c r="C190" s="59">
        <f>0</f>
        <v>0</v>
      </c>
      <c r="D190" s="59">
        <f>0</f>
        <v>0</v>
      </c>
      <c r="E190" s="59">
        <f>0</f>
        <v>0</v>
      </c>
      <c r="F190" s="59">
        <f>0</f>
        <v>0</v>
      </c>
      <c r="G190" s="59">
        <f>0</f>
        <v>0</v>
      </c>
      <c r="H190" s="59">
        <f>0</f>
        <v>0</v>
      </c>
      <c r="I190" s="59">
        <f>0</f>
        <v>0</v>
      </c>
      <c r="J190" s="59">
        <f>0</f>
        <v>0</v>
      </c>
      <c r="K190" s="59">
        <f>0</f>
        <v>0</v>
      </c>
      <c r="L190" s="59">
        <f>0</f>
        <v>0</v>
      </c>
      <c r="M190" s="59">
        <f>0</f>
        <v>0</v>
      </c>
      <c r="N190" s="59">
        <f>0</f>
        <v>0</v>
      </c>
      <c r="O190" s="59">
        <f>0</f>
        <v>0</v>
      </c>
      <c r="P190" s="59">
        <f>0</f>
        <v>0</v>
      </c>
      <c r="Q190" s="59">
        <f>0</f>
        <v>0</v>
      </c>
      <c r="R190" s="59">
        <f>0</f>
        <v>0</v>
      </c>
      <c r="S190" s="59">
        <f>0</f>
        <v>0</v>
      </c>
      <c r="T190" s="59">
        <f>0</f>
        <v>0</v>
      </c>
      <c r="U190" s="59">
        <f>0</f>
        <v>0</v>
      </c>
      <c r="V190" s="59">
        <f>0</f>
        <v>0</v>
      </c>
      <c r="W190" s="59">
        <f>0</f>
        <v>0</v>
      </c>
      <c r="X190" s="59">
        <f>0</f>
        <v>0</v>
      </c>
      <c r="Y190" s="59">
        <f>0</f>
        <v>0</v>
      </c>
      <c r="Z190" s="59">
        <f>0</f>
        <v>0</v>
      </c>
      <c r="AA190" s="59">
        <f>0</f>
        <v>0</v>
      </c>
      <c r="AB190" s="59">
        <f>0</f>
        <v>0</v>
      </c>
      <c r="AC190" s="59">
        <f>0</f>
        <v>0</v>
      </c>
      <c r="AD190" s="59">
        <f>0</f>
        <v>0</v>
      </c>
      <c r="AE190" s="59">
        <f>0</f>
        <v>0</v>
      </c>
      <c r="AF190" s="59">
        <f>0</f>
        <v>0</v>
      </c>
      <c r="AG190" s="59">
        <f>0</f>
        <v>0</v>
      </c>
      <c r="AH190" s="59">
        <f>0</f>
        <v>0</v>
      </c>
      <c r="AI190" s="59">
        <f>0</f>
        <v>0</v>
      </c>
      <c r="AJ190" s="59">
        <f>0</f>
        <v>0</v>
      </c>
      <c r="AK190" s="59">
        <f>0</f>
        <v>0</v>
      </c>
      <c r="AL190" s="59">
        <f>0</f>
        <v>0</v>
      </c>
      <c r="AM190" s="59">
        <f>0</f>
        <v>0</v>
      </c>
      <c r="AN190" s="59">
        <f>0</f>
        <v>0</v>
      </c>
      <c r="AO190" s="59">
        <f>0</f>
        <v>0</v>
      </c>
      <c r="AP190" s="59">
        <f>0</f>
        <v>0</v>
      </c>
    </row>
    <row r="191" spans="1:42" ht="50.1" customHeight="1">
      <c r="A191" s="71" t="s">
        <v>152</v>
      </c>
      <c r="B191" s="78">
        <v>181</v>
      </c>
      <c r="C191" s="59">
        <f>0</f>
        <v>0</v>
      </c>
      <c r="D191" s="59">
        <f>0</f>
        <v>0</v>
      </c>
      <c r="E191" s="59">
        <f>0</f>
        <v>0</v>
      </c>
      <c r="F191" s="59">
        <f>0</f>
        <v>0</v>
      </c>
      <c r="G191" s="59">
        <f>0</f>
        <v>0</v>
      </c>
      <c r="H191" s="59">
        <f>0</f>
        <v>0</v>
      </c>
      <c r="I191" s="59">
        <f>0</f>
        <v>0</v>
      </c>
      <c r="J191" s="59">
        <f>0</f>
        <v>0</v>
      </c>
      <c r="K191" s="59">
        <f>0</f>
        <v>0</v>
      </c>
      <c r="L191" s="59">
        <f>0</f>
        <v>0</v>
      </c>
      <c r="M191" s="59">
        <f>0</f>
        <v>0</v>
      </c>
      <c r="N191" s="59">
        <f>0</f>
        <v>0</v>
      </c>
      <c r="O191" s="59">
        <f>0</f>
        <v>0</v>
      </c>
      <c r="P191" s="59">
        <f>0</f>
        <v>0</v>
      </c>
      <c r="Q191" s="59">
        <f>0</f>
        <v>0</v>
      </c>
      <c r="R191" s="59">
        <f>0</f>
        <v>0</v>
      </c>
      <c r="S191" s="59">
        <f>0</f>
        <v>0</v>
      </c>
      <c r="T191" s="59">
        <f>0</f>
        <v>0</v>
      </c>
      <c r="U191" s="59">
        <f>0</f>
        <v>0</v>
      </c>
      <c r="V191" s="59">
        <f>0</f>
        <v>0</v>
      </c>
      <c r="W191" s="59">
        <f>0</f>
        <v>0</v>
      </c>
      <c r="X191" s="59">
        <f>0</f>
        <v>0</v>
      </c>
      <c r="Y191" s="59">
        <f>0</f>
        <v>0</v>
      </c>
      <c r="Z191" s="59">
        <f>0</f>
        <v>0</v>
      </c>
      <c r="AA191" s="59">
        <f>0</f>
        <v>0</v>
      </c>
      <c r="AB191" s="59">
        <f>0</f>
        <v>0</v>
      </c>
      <c r="AC191" s="59">
        <f>0</f>
        <v>0</v>
      </c>
      <c r="AD191" s="59">
        <f>0</f>
        <v>0</v>
      </c>
      <c r="AE191" s="59">
        <f>0</f>
        <v>0</v>
      </c>
      <c r="AF191" s="59">
        <f>0</f>
        <v>0</v>
      </c>
      <c r="AG191" s="59">
        <f>0</f>
        <v>0</v>
      </c>
      <c r="AH191" s="59">
        <f>0</f>
        <v>0</v>
      </c>
      <c r="AI191" s="59">
        <f>0</f>
        <v>0</v>
      </c>
      <c r="AJ191" s="59">
        <f>0</f>
        <v>0</v>
      </c>
      <c r="AK191" s="59">
        <f>0</f>
        <v>0</v>
      </c>
      <c r="AL191" s="59">
        <f>0</f>
        <v>0</v>
      </c>
      <c r="AM191" s="59">
        <f>0</f>
        <v>0</v>
      </c>
      <c r="AN191" s="59">
        <f>0</f>
        <v>0</v>
      </c>
      <c r="AO191" s="59">
        <f>0</f>
        <v>0</v>
      </c>
      <c r="AP191" s="59">
        <f>0</f>
        <v>0</v>
      </c>
    </row>
    <row r="192" spans="1:42" ht="50.1" customHeight="1">
      <c r="A192" s="71" t="s">
        <v>153</v>
      </c>
      <c r="B192" s="78">
        <v>182</v>
      </c>
      <c r="C192" s="59">
        <f>2269</f>
        <v>2269</v>
      </c>
      <c r="D192" s="59">
        <f>5</f>
        <v>5</v>
      </c>
      <c r="E192" s="59">
        <f>2233</f>
        <v>2233</v>
      </c>
      <c r="F192" s="59">
        <f>0</f>
        <v>0</v>
      </c>
      <c r="G192" s="59">
        <f>0</f>
        <v>0</v>
      </c>
      <c r="H192" s="59">
        <f>71</f>
        <v>71</v>
      </c>
      <c r="I192" s="59">
        <f>0</f>
        <v>0</v>
      </c>
      <c r="J192" s="59">
        <f>0</f>
        <v>0</v>
      </c>
      <c r="K192" s="59">
        <f>0</f>
        <v>0</v>
      </c>
      <c r="L192" s="59">
        <f>0</f>
        <v>0</v>
      </c>
      <c r="M192" s="59">
        <f>0</f>
        <v>0</v>
      </c>
      <c r="N192" s="59">
        <f>1007</f>
        <v>1007</v>
      </c>
      <c r="O192" s="59">
        <f>262</f>
        <v>262</v>
      </c>
      <c r="P192" s="59">
        <f>195</f>
        <v>195</v>
      </c>
      <c r="Q192" s="59">
        <f>0</f>
        <v>0</v>
      </c>
      <c r="R192" s="59">
        <f>3</f>
        <v>3</v>
      </c>
      <c r="S192" s="59">
        <f>235</f>
        <v>235</v>
      </c>
      <c r="T192" s="59">
        <f>52</f>
        <v>52</v>
      </c>
      <c r="U192" s="59">
        <f>306</f>
        <v>306</v>
      </c>
      <c r="V192" s="59">
        <f>295</f>
        <v>295</v>
      </c>
      <c r="W192" s="59">
        <f>354</f>
        <v>354</v>
      </c>
      <c r="X192" s="59">
        <f>479</f>
        <v>479</v>
      </c>
      <c r="Y192" s="59">
        <f>83</f>
        <v>83</v>
      </c>
      <c r="Z192" s="59">
        <f>63</f>
        <v>63</v>
      </c>
      <c r="AA192" s="59">
        <f>16</f>
        <v>16</v>
      </c>
      <c r="AB192" s="59">
        <f>445</f>
        <v>445</v>
      </c>
      <c r="AC192" s="59">
        <f>46</f>
        <v>46</v>
      </c>
      <c r="AD192" s="59">
        <f>12</f>
        <v>12</v>
      </c>
      <c r="AE192" s="59">
        <f>136</f>
        <v>136</v>
      </c>
      <c r="AF192" s="59">
        <f>2</f>
        <v>2</v>
      </c>
      <c r="AG192" s="59">
        <f>542</f>
        <v>542</v>
      </c>
      <c r="AH192" s="59">
        <f>1</f>
        <v>1</v>
      </c>
      <c r="AI192" s="59">
        <f>1</f>
        <v>1</v>
      </c>
      <c r="AJ192" s="59">
        <f>118</f>
        <v>118</v>
      </c>
      <c r="AK192" s="59">
        <f>2</f>
        <v>2</v>
      </c>
      <c r="AL192" s="59">
        <f>26</f>
        <v>26</v>
      </c>
      <c r="AM192" s="59">
        <f>6</f>
        <v>6</v>
      </c>
      <c r="AN192" s="59">
        <f>996</f>
        <v>996</v>
      </c>
      <c r="AO192" s="59">
        <f>5</f>
        <v>5</v>
      </c>
      <c r="AP192" s="59">
        <f>0</f>
        <v>0</v>
      </c>
    </row>
    <row r="193" spans="1:42" ht="50.1" customHeight="1">
      <c r="A193" s="71" t="s">
        <v>154</v>
      </c>
      <c r="B193" s="78">
        <v>183</v>
      </c>
      <c r="C193" s="59">
        <f>0</f>
        <v>0</v>
      </c>
      <c r="D193" s="59">
        <f>0</f>
        <v>0</v>
      </c>
      <c r="E193" s="59">
        <f>0</f>
        <v>0</v>
      </c>
      <c r="F193" s="59">
        <f>0</f>
        <v>0</v>
      </c>
      <c r="G193" s="59">
        <f>0</f>
        <v>0</v>
      </c>
      <c r="H193" s="59">
        <f>0</f>
        <v>0</v>
      </c>
      <c r="I193" s="59">
        <f>0</f>
        <v>0</v>
      </c>
      <c r="J193" s="59">
        <f>0</f>
        <v>0</v>
      </c>
      <c r="K193" s="59">
        <f>0</f>
        <v>0</v>
      </c>
      <c r="L193" s="59">
        <f>0</f>
        <v>0</v>
      </c>
      <c r="M193" s="59">
        <f>0</f>
        <v>0</v>
      </c>
      <c r="N193" s="59">
        <f>0</f>
        <v>0</v>
      </c>
      <c r="O193" s="59">
        <f>0</f>
        <v>0</v>
      </c>
      <c r="P193" s="59">
        <f>0</f>
        <v>0</v>
      </c>
      <c r="Q193" s="59">
        <f>0</f>
        <v>0</v>
      </c>
      <c r="R193" s="59">
        <f>0</f>
        <v>0</v>
      </c>
      <c r="S193" s="59">
        <f>0</f>
        <v>0</v>
      </c>
      <c r="T193" s="59">
        <f>0</f>
        <v>0</v>
      </c>
      <c r="U193" s="59">
        <f>0</f>
        <v>0</v>
      </c>
      <c r="V193" s="59">
        <f>0</f>
        <v>0</v>
      </c>
      <c r="W193" s="59">
        <f>0</f>
        <v>0</v>
      </c>
      <c r="X193" s="59">
        <f>0</f>
        <v>0</v>
      </c>
      <c r="Y193" s="59">
        <f>0</f>
        <v>0</v>
      </c>
      <c r="Z193" s="59">
        <f>0</f>
        <v>0</v>
      </c>
      <c r="AA193" s="59">
        <f>0</f>
        <v>0</v>
      </c>
      <c r="AB193" s="59">
        <f>0</f>
        <v>0</v>
      </c>
      <c r="AC193" s="59">
        <f>0</f>
        <v>0</v>
      </c>
      <c r="AD193" s="59">
        <f>0</f>
        <v>0</v>
      </c>
      <c r="AE193" s="59">
        <f>0</f>
        <v>0</v>
      </c>
      <c r="AF193" s="59">
        <f>0</f>
        <v>0</v>
      </c>
      <c r="AG193" s="59">
        <f>0</f>
        <v>0</v>
      </c>
      <c r="AH193" s="59">
        <f>0</f>
        <v>0</v>
      </c>
      <c r="AI193" s="59">
        <f>0</f>
        <v>0</v>
      </c>
      <c r="AJ193" s="59">
        <f>0</f>
        <v>0</v>
      </c>
      <c r="AK193" s="59">
        <f>0</f>
        <v>0</v>
      </c>
      <c r="AL193" s="59">
        <f>0</f>
        <v>0</v>
      </c>
      <c r="AM193" s="59">
        <f>0</f>
        <v>0</v>
      </c>
      <c r="AN193" s="59">
        <f>0</f>
        <v>0</v>
      </c>
      <c r="AO193" s="59">
        <f>0</f>
        <v>0</v>
      </c>
      <c r="AP193" s="59">
        <f>0</f>
        <v>0</v>
      </c>
    </row>
    <row r="194" spans="1:42" ht="50.1" customHeight="1">
      <c r="A194" s="71" t="s">
        <v>155</v>
      </c>
      <c r="B194" s="78">
        <v>184</v>
      </c>
      <c r="C194" s="59">
        <f>0</f>
        <v>0</v>
      </c>
      <c r="D194" s="59">
        <f>0</f>
        <v>0</v>
      </c>
      <c r="E194" s="59">
        <f>0</f>
        <v>0</v>
      </c>
      <c r="F194" s="59">
        <f>0</f>
        <v>0</v>
      </c>
      <c r="G194" s="59">
        <f>0</f>
        <v>0</v>
      </c>
      <c r="H194" s="59">
        <f>0</f>
        <v>0</v>
      </c>
      <c r="I194" s="59">
        <f>0</f>
        <v>0</v>
      </c>
      <c r="J194" s="59">
        <f>0</f>
        <v>0</v>
      </c>
      <c r="K194" s="59">
        <f>0</f>
        <v>0</v>
      </c>
      <c r="L194" s="59">
        <f>0</f>
        <v>0</v>
      </c>
      <c r="M194" s="59">
        <f>0</f>
        <v>0</v>
      </c>
      <c r="N194" s="59">
        <f>0</f>
        <v>0</v>
      </c>
      <c r="O194" s="59">
        <f>0</f>
        <v>0</v>
      </c>
      <c r="P194" s="59">
        <f>0</f>
        <v>0</v>
      </c>
      <c r="Q194" s="59">
        <f>0</f>
        <v>0</v>
      </c>
      <c r="R194" s="59">
        <f>0</f>
        <v>0</v>
      </c>
      <c r="S194" s="59">
        <f>0</f>
        <v>0</v>
      </c>
      <c r="T194" s="59">
        <f>0</f>
        <v>0</v>
      </c>
      <c r="U194" s="59">
        <f>0</f>
        <v>0</v>
      </c>
      <c r="V194" s="59">
        <f>0</f>
        <v>0</v>
      </c>
      <c r="W194" s="59">
        <f>0</f>
        <v>0</v>
      </c>
      <c r="X194" s="59">
        <f>0</f>
        <v>0</v>
      </c>
      <c r="Y194" s="59">
        <f>0</f>
        <v>0</v>
      </c>
      <c r="Z194" s="59">
        <f>0</f>
        <v>0</v>
      </c>
      <c r="AA194" s="59">
        <f>0</f>
        <v>0</v>
      </c>
      <c r="AB194" s="59">
        <f>0</f>
        <v>0</v>
      </c>
      <c r="AC194" s="59">
        <f>0</f>
        <v>0</v>
      </c>
      <c r="AD194" s="59">
        <f>0</f>
        <v>0</v>
      </c>
      <c r="AE194" s="59">
        <f>0</f>
        <v>0</v>
      </c>
      <c r="AF194" s="59">
        <f>0</f>
        <v>0</v>
      </c>
      <c r="AG194" s="59">
        <f>0</f>
        <v>0</v>
      </c>
      <c r="AH194" s="59">
        <f>0</f>
        <v>0</v>
      </c>
      <c r="AI194" s="59">
        <f>0</f>
        <v>0</v>
      </c>
      <c r="AJ194" s="59">
        <f>0</f>
        <v>0</v>
      </c>
      <c r="AK194" s="59">
        <f>0</f>
        <v>0</v>
      </c>
      <c r="AL194" s="59">
        <f>0</f>
        <v>0</v>
      </c>
      <c r="AM194" s="59">
        <f>0</f>
        <v>0</v>
      </c>
      <c r="AN194" s="59">
        <f>0</f>
        <v>0</v>
      </c>
      <c r="AO194" s="59">
        <f>0</f>
        <v>0</v>
      </c>
      <c r="AP194" s="59">
        <f>0</f>
        <v>0</v>
      </c>
    </row>
    <row r="195" spans="1:42" ht="50.1" customHeight="1">
      <c r="A195" s="71" t="s">
        <v>156</v>
      </c>
      <c r="B195" s="78">
        <v>185</v>
      </c>
      <c r="C195" s="59">
        <f>0</f>
        <v>0</v>
      </c>
      <c r="D195" s="59">
        <f>0</f>
        <v>0</v>
      </c>
      <c r="E195" s="59">
        <f>0</f>
        <v>0</v>
      </c>
      <c r="F195" s="59">
        <f>0</f>
        <v>0</v>
      </c>
      <c r="G195" s="59">
        <f>0</f>
        <v>0</v>
      </c>
      <c r="H195" s="59">
        <f>0</f>
        <v>0</v>
      </c>
      <c r="I195" s="59">
        <f>0</f>
        <v>0</v>
      </c>
      <c r="J195" s="59">
        <f>0</f>
        <v>0</v>
      </c>
      <c r="K195" s="59">
        <f>0</f>
        <v>0</v>
      </c>
      <c r="L195" s="59">
        <f>0</f>
        <v>0</v>
      </c>
      <c r="M195" s="59">
        <f>0</f>
        <v>0</v>
      </c>
      <c r="N195" s="59">
        <f>0</f>
        <v>0</v>
      </c>
      <c r="O195" s="59">
        <f>0</f>
        <v>0</v>
      </c>
      <c r="P195" s="59">
        <f>0</f>
        <v>0</v>
      </c>
      <c r="Q195" s="59">
        <f>0</f>
        <v>0</v>
      </c>
      <c r="R195" s="59">
        <f>0</f>
        <v>0</v>
      </c>
      <c r="S195" s="59">
        <f>0</f>
        <v>0</v>
      </c>
      <c r="T195" s="59">
        <f>0</f>
        <v>0</v>
      </c>
      <c r="U195" s="59">
        <f>0</f>
        <v>0</v>
      </c>
      <c r="V195" s="59">
        <f>0</f>
        <v>0</v>
      </c>
      <c r="W195" s="59">
        <f>0</f>
        <v>0</v>
      </c>
      <c r="X195" s="59">
        <f>0</f>
        <v>0</v>
      </c>
      <c r="Y195" s="59">
        <f>0</f>
        <v>0</v>
      </c>
      <c r="Z195" s="59">
        <f>0</f>
        <v>0</v>
      </c>
      <c r="AA195" s="59">
        <f>0</f>
        <v>0</v>
      </c>
      <c r="AB195" s="59">
        <f>0</f>
        <v>0</v>
      </c>
      <c r="AC195" s="59">
        <f>0</f>
        <v>0</v>
      </c>
      <c r="AD195" s="59">
        <f>0</f>
        <v>0</v>
      </c>
      <c r="AE195" s="59">
        <f>0</f>
        <v>0</v>
      </c>
      <c r="AF195" s="59">
        <f>0</f>
        <v>0</v>
      </c>
      <c r="AG195" s="59">
        <f>0</f>
        <v>0</v>
      </c>
      <c r="AH195" s="59">
        <f>0</f>
        <v>0</v>
      </c>
      <c r="AI195" s="59">
        <f>0</f>
        <v>0</v>
      </c>
      <c r="AJ195" s="59">
        <f>0</f>
        <v>0</v>
      </c>
      <c r="AK195" s="59">
        <f>0</f>
        <v>0</v>
      </c>
      <c r="AL195" s="59">
        <f>0</f>
        <v>0</v>
      </c>
      <c r="AM195" s="59">
        <f>0</f>
        <v>0</v>
      </c>
      <c r="AN195" s="59">
        <f>0</f>
        <v>0</v>
      </c>
      <c r="AO195" s="59">
        <f>0</f>
        <v>0</v>
      </c>
      <c r="AP195" s="59">
        <f>0</f>
        <v>0</v>
      </c>
    </row>
    <row r="196" spans="1:42" ht="50.1" customHeight="1">
      <c r="A196" s="72" t="s">
        <v>157</v>
      </c>
      <c r="B196" s="78">
        <v>186</v>
      </c>
      <c r="C196" s="59">
        <f>11</f>
        <v>11</v>
      </c>
      <c r="D196" s="59">
        <f>0</f>
        <v>0</v>
      </c>
      <c r="E196" s="59">
        <f>11</f>
        <v>11</v>
      </c>
      <c r="F196" s="59">
        <f>0</f>
        <v>0</v>
      </c>
      <c r="G196" s="59">
        <f>0</f>
        <v>0</v>
      </c>
      <c r="H196" s="59">
        <f>1</f>
        <v>1</v>
      </c>
      <c r="I196" s="59">
        <f>0</f>
        <v>0</v>
      </c>
      <c r="J196" s="59">
        <f>0</f>
        <v>0</v>
      </c>
      <c r="K196" s="59">
        <f>0</f>
        <v>0</v>
      </c>
      <c r="L196" s="59">
        <f>0</f>
        <v>0</v>
      </c>
      <c r="M196" s="59">
        <f>0</f>
        <v>0</v>
      </c>
      <c r="N196" s="59">
        <f>3</f>
        <v>3</v>
      </c>
      <c r="O196" s="59">
        <f>2</f>
        <v>2</v>
      </c>
      <c r="P196" s="59">
        <f>0</f>
        <v>0</v>
      </c>
      <c r="Q196" s="59">
        <f>0</f>
        <v>0</v>
      </c>
      <c r="R196" s="59">
        <f>0</f>
        <v>0</v>
      </c>
      <c r="S196" s="59">
        <f>0</f>
        <v>0</v>
      </c>
      <c r="T196" s="59">
        <f>0</f>
        <v>0</v>
      </c>
      <c r="U196" s="59">
        <f>2</f>
        <v>2</v>
      </c>
      <c r="V196" s="59">
        <f>1</f>
        <v>1</v>
      </c>
      <c r="W196" s="59">
        <f>0</f>
        <v>0</v>
      </c>
      <c r="X196" s="59">
        <f>3</f>
        <v>3</v>
      </c>
      <c r="Y196" s="59">
        <f>0</f>
        <v>0</v>
      </c>
      <c r="Z196" s="59">
        <f>0</f>
        <v>0</v>
      </c>
      <c r="AA196" s="59">
        <f>0</f>
        <v>0</v>
      </c>
      <c r="AB196" s="59">
        <f>0</f>
        <v>0</v>
      </c>
      <c r="AC196" s="59">
        <f>0</f>
        <v>0</v>
      </c>
      <c r="AD196" s="59">
        <f>0</f>
        <v>0</v>
      </c>
      <c r="AE196" s="59">
        <f>0</f>
        <v>0</v>
      </c>
      <c r="AF196" s="59">
        <f>0</f>
        <v>0</v>
      </c>
      <c r="AG196" s="59">
        <f>0</f>
        <v>0</v>
      </c>
      <c r="AH196" s="59">
        <f>0</f>
        <v>0</v>
      </c>
      <c r="AI196" s="59">
        <f>0</f>
        <v>0</v>
      </c>
      <c r="AJ196" s="59">
        <f>0</f>
        <v>0</v>
      </c>
      <c r="AK196" s="59">
        <f>0</f>
        <v>0</v>
      </c>
      <c r="AL196" s="59">
        <f>0</f>
        <v>0</v>
      </c>
      <c r="AM196" s="59">
        <f>0</f>
        <v>0</v>
      </c>
      <c r="AN196" s="59">
        <f>3</f>
        <v>3</v>
      </c>
      <c r="AO196" s="59">
        <f>0</f>
        <v>0</v>
      </c>
      <c r="AP196" s="59">
        <f>0</f>
        <v>0</v>
      </c>
    </row>
    <row r="197" spans="1:42" ht="50.1" customHeight="1">
      <c r="A197" s="71" t="s">
        <v>158</v>
      </c>
      <c r="B197" s="78">
        <v>187</v>
      </c>
      <c r="C197" s="59">
        <f>158</f>
        <v>158</v>
      </c>
      <c r="D197" s="59">
        <f>0</f>
        <v>0</v>
      </c>
      <c r="E197" s="59">
        <f>156</f>
        <v>156</v>
      </c>
      <c r="F197" s="59">
        <f>0</f>
        <v>0</v>
      </c>
      <c r="G197" s="59">
        <f>0</f>
        <v>0</v>
      </c>
      <c r="H197" s="59">
        <f>4</f>
        <v>4</v>
      </c>
      <c r="I197" s="59">
        <f>0</f>
        <v>0</v>
      </c>
      <c r="J197" s="59">
        <f>0</f>
        <v>0</v>
      </c>
      <c r="K197" s="59">
        <f>0</f>
        <v>0</v>
      </c>
      <c r="L197" s="59">
        <f>0</f>
        <v>0</v>
      </c>
      <c r="M197" s="59">
        <f>0</f>
        <v>0</v>
      </c>
      <c r="N197" s="59">
        <f>61</f>
        <v>61</v>
      </c>
      <c r="O197" s="59">
        <f>17</f>
        <v>17</v>
      </c>
      <c r="P197" s="59">
        <f>11</f>
        <v>11</v>
      </c>
      <c r="Q197" s="59">
        <f>0</f>
        <v>0</v>
      </c>
      <c r="R197" s="59">
        <f>0</f>
        <v>0</v>
      </c>
      <c r="S197" s="59">
        <f>21</f>
        <v>21</v>
      </c>
      <c r="T197" s="59">
        <f>3</f>
        <v>3</v>
      </c>
      <c r="U197" s="59">
        <f>21</f>
        <v>21</v>
      </c>
      <c r="V197" s="59">
        <f>12</f>
        <v>12</v>
      </c>
      <c r="W197" s="59">
        <f>25</f>
        <v>25</v>
      </c>
      <c r="X197" s="59">
        <f>30</f>
        <v>30</v>
      </c>
      <c r="Y197" s="59">
        <f>3</f>
        <v>3</v>
      </c>
      <c r="Z197" s="59">
        <f>2</f>
        <v>2</v>
      </c>
      <c r="AA197" s="59">
        <f>1</f>
        <v>1</v>
      </c>
      <c r="AB197" s="59">
        <f>28</f>
        <v>28</v>
      </c>
      <c r="AC197" s="59">
        <f>0</f>
        <v>0</v>
      </c>
      <c r="AD197" s="59">
        <f>2</f>
        <v>2</v>
      </c>
      <c r="AE197" s="59">
        <f>7</f>
        <v>7</v>
      </c>
      <c r="AF197" s="59">
        <f>0</f>
        <v>0</v>
      </c>
      <c r="AG197" s="59">
        <f>27</f>
        <v>27</v>
      </c>
      <c r="AH197" s="59">
        <f>0</f>
        <v>0</v>
      </c>
      <c r="AI197" s="59">
        <f>0</f>
        <v>0</v>
      </c>
      <c r="AJ197" s="59">
        <f>11</f>
        <v>11</v>
      </c>
      <c r="AK197" s="59">
        <f>0</f>
        <v>0</v>
      </c>
      <c r="AL197" s="59">
        <f>5</f>
        <v>5</v>
      </c>
      <c r="AM197" s="59">
        <f>1</f>
        <v>1</v>
      </c>
      <c r="AN197" s="59">
        <f>59</f>
        <v>59</v>
      </c>
      <c r="AO197" s="59">
        <f>2</f>
        <v>2</v>
      </c>
      <c r="AP197" s="59">
        <f>0</f>
        <v>0</v>
      </c>
    </row>
    <row r="198" spans="1:42" ht="50.1" customHeight="1">
      <c r="A198" s="71" t="s">
        <v>159</v>
      </c>
      <c r="B198" s="78">
        <v>188</v>
      </c>
      <c r="C198" s="59">
        <f>0</f>
        <v>0</v>
      </c>
      <c r="D198" s="59">
        <f>0</f>
        <v>0</v>
      </c>
      <c r="E198" s="59">
        <f>0</f>
        <v>0</v>
      </c>
      <c r="F198" s="59">
        <f>0</f>
        <v>0</v>
      </c>
      <c r="G198" s="59">
        <f>0</f>
        <v>0</v>
      </c>
      <c r="H198" s="59">
        <f>0</f>
        <v>0</v>
      </c>
      <c r="I198" s="59">
        <f>0</f>
        <v>0</v>
      </c>
      <c r="J198" s="59">
        <f>0</f>
        <v>0</v>
      </c>
      <c r="K198" s="59">
        <f>0</f>
        <v>0</v>
      </c>
      <c r="L198" s="59">
        <f>0</f>
        <v>0</v>
      </c>
      <c r="M198" s="59">
        <f>0</f>
        <v>0</v>
      </c>
      <c r="N198" s="59">
        <f>0</f>
        <v>0</v>
      </c>
      <c r="O198" s="59">
        <f>0</f>
        <v>0</v>
      </c>
      <c r="P198" s="59">
        <f>0</f>
        <v>0</v>
      </c>
      <c r="Q198" s="59">
        <f>0</f>
        <v>0</v>
      </c>
      <c r="R198" s="59">
        <f>0</f>
        <v>0</v>
      </c>
      <c r="S198" s="59">
        <f>0</f>
        <v>0</v>
      </c>
      <c r="T198" s="59">
        <f>0</f>
        <v>0</v>
      </c>
      <c r="U198" s="59">
        <f>0</f>
        <v>0</v>
      </c>
      <c r="V198" s="59">
        <f>0</f>
        <v>0</v>
      </c>
      <c r="W198" s="59">
        <f>0</f>
        <v>0</v>
      </c>
      <c r="X198" s="59">
        <f>0</f>
        <v>0</v>
      </c>
      <c r="Y198" s="59">
        <f>0</f>
        <v>0</v>
      </c>
      <c r="Z198" s="59">
        <f>0</f>
        <v>0</v>
      </c>
      <c r="AA198" s="59">
        <f>0</f>
        <v>0</v>
      </c>
      <c r="AB198" s="59">
        <f>0</f>
        <v>0</v>
      </c>
      <c r="AC198" s="59">
        <f>0</f>
        <v>0</v>
      </c>
      <c r="AD198" s="59">
        <f>0</f>
        <v>0</v>
      </c>
      <c r="AE198" s="59">
        <f>0</f>
        <v>0</v>
      </c>
      <c r="AF198" s="59">
        <f>0</f>
        <v>0</v>
      </c>
      <c r="AG198" s="59">
        <f>0</f>
        <v>0</v>
      </c>
      <c r="AH198" s="59">
        <f>0</f>
        <v>0</v>
      </c>
      <c r="AI198" s="59">
        <f>0</f>
        <v>0</v>
      </c>
      <c r="AJ198" s="59">
        <f>0</f>
        <v>0</v>
      </c>
      <c r="AK198" s="59">
        <f>0</f>
        <v>0</v>
      </c>
      <c r="AL198" s="59">
        <f>0</f>
        <v>0</v>
      </c>
      <c r="AM198" s="59">
        <f>0</f>
        <v>0</v>
      </c>
      <c r="AN198" s="59">
        <f>0</f>
        <v>0</v>
      </c>
      <c r="AO198" s="59">
        <f>0</f>
        <v>0</v>
      </c>
      <c r="AP198" s="59">
        <f>0</f>
        <v>0</v>
      </c>
    </row>
    <row r="199" spans="1:42" ht="50.1" customHeight="1">
      <c r="A199" s="71" t="s">
        <v>160</v>
      </c>
      <c r="B199" s="78">
        <v>189</v>
      </c>
      <c r="C199" s="59">
        <f>0</f>
        <v>0</v>
      </c>
      <c r="D199" s="59">
        <f>0</f>
        <v>0</v>
      </c>
      <c r="E199" s="59">
        <f>0</f>
        <v>0</v>
      </c>
      <c r="F199" s="59">
        <f>0</f>
        <v>0</v>
      </c>
      <c r="G199" s="59">
        <f>0</f>
        <v>0</v>
      </c>
      <c r="H199" s="59">
        <f>0</f>
        <v>0</v>
      </c>
      <c r="I199" s="59">
        <f>0</f>
        <v>0</v>
      </c>
      <c r="J199" s="59">
        <f>0</f>
        <v>0</v>
      </c>
      <c r="K199" s="59">
        <f>0</f>
        <v>0</v>
      </c>
      <c r="L199" s="59">
        <f>0</f>
        <v>0</v>
      </c>
      <c r="M199" s="59">
        <f>0</f>
        <v>0</v>
      </c>
      <c r="N199" s="59">
        <f>0</f>
        <v>0</v>
      </c>
      <c r="O199" s="59">
        <f>0</f>
        <v>0</v>
      </c>
      <c r="P199" s="59">
        <f>0</f>
        <v>0</v>
      </c>
      <c r="Q199" s="59">
        <f>0</f>
        <v>0</v>
      </c>
      <c r="R199" s="59">
        <f>0</f>
        <v>0</v>
      </c>
      <c r="S199" s="59">
        <f>0</f>
        <v>0</v>
      </c>
      <c r="T199" s="59">
        <f>0</f>
        <v>0</v>
      </c>
      <c r="U199" s="59">
        <f>0</f>
        <v>0</v>
      </c>
      <c r="V199" s="59">
        <f>0</f>
        <v>0</v>
      </c>
      <c r="W199" s="59">
        <f>0</f>
        <v>0</v>
      </c>
      <c r="X199" s="59">
        <f>0</f>
        <v>0</v>
      </c>
      <c r="Y199" s="59">
        <f>0</f>
        <v>0</v>
      </c>
      <c r="Z199" s="59">
        <f>0</f>
        <v>0</v>
      </c>
      <c r="AA199" s="59">
        <f>0</f>
        <v>0</v>
      </c>
      <c r="AB199" s="59">
        <f>0</f>
        <v>0</v>
      </c>
      <c r="AC199" s="59">
        <f>0</f>
        <v>0</v>
      </c>
      <c r="AD199" s="59">
        <f>0</f>
        <v>0</v>
      </c>
      <c r="AE199" s="59">
        <f>0</f>
        <v>0</v>
      </c>
      <c r="AF199" s="59">
        <f>0</f>
        <v>0</v>
      </c>
      <c r="AG199" s="59">
        <f>0</f>
        <v>0</v>
      </c>
      <c r="AH199" s="59">
        <f>0</f>
        <v>0</v>
      </c>
      <c r="AI199" s="59">
        <f>0</f>
        <v>0</v>
      </c>
      <c r="AJ199" s="59">
        <f>0</f>
        <v>0</v>
      </c>
      <c r="AK199" s="59">
        <f>0</f>
        <v>0</v>
      </c>
      <c r="AL199" s="59">
        <f>0</f>
        <v>0</v>
      </c>
      <c r="AM199" s="59">
        <f>0</f>
        <v>0</v>
      </c>
      <c r="AN199" s="59">
        <f>0</f>
        <v>0</v>
      </c>
      <c r="AO199" s="59">
        <f>0</f>
        <v>0</v>
      </c>
      <c r="AP199" s="59">
        <f>0</f>
        <v>0</v>
      </c>
    </row>
    <row r="200" spans="1:42" ht="50.1" customHeight="1">
      <c r="A200" s="71" t="s">
        <v>161</v>
      </c>
      <c r="B200" s="78">
        <v>190</v>
      </c>
      <c r="C200" s="59">
        <f>0</f>
        <v>0</v>
      </c>
      <c r="D200" s="59">
        <f>0</f>
        <v>0</v>
      </c>
      <c r="E200" s="59">
        <f>0</f>
        <v>0</v>
      </c>
      <c r="F200" s="59">
        <f>0</f>
        <v>0</v>
      </c>
      <c r="G200" s="59">
        <f>0</f>
        <v>0</v>
      </c>
      <c r="H200" s="59">
        <f>0</f>
        <v>0</v>
      </c>
      <c r="I200" s="59">
        <f>0</f>
        <v>0</v>
      </c>
      <c r="J200" s="59">
        <f>0</f>
        <v>0</v>
      </c>
      <c r="K200" s="59">
        <f>0</f>
        <v>0</v>
      </c>
      <c r="L200" s="59">
        <f>0</f>
        <v>0</v>
      </c>
      <c r="M200" s="59">
        <f>0</f>
        <v>0</v>
      </c>
      <c r="N200" s="59">
        <f>0</f>
        <v>0</v>
      </c>
      <c r="O200" s="59">
        <f>0</f>
        <v>0</v>
      </c>
      <c r="P200" s="59">
        <f>0</f>
        <v>0</v>
      </c>
      <c r="Q200" s="59">
        <f>0</f>
        <v>0</v>
      </c>
      <c r="R200" s="59">
        <f>0</f>
        <v>0</v>
      </c>
      <c r="S200" s="59">
        <f>0</f>
        <v>0</v>
      </c>
      <c r="T200" s="59">
        <f>0</f>
        <v>0</v>
      </c>
      <c r="U200" s="59">
        <f>0</f>
        <v>0</v>
      </c>
      <c r="V200" s="59">
        <f>0</f>
        <v>0</v>
      </c>
      <c r="W200" s="59">
        <f>0</f>
        <v>0</v>
      </c>
      <c r="X200" s="59">
        <f>0</f>
        <v>0</v>
      </c>
      <c r="Y200" s="59">
        <f>0</f>
        <v>0</v>
      </c>
      <c r="Z200" s="59">
        <f>0</f>
        <v>0</v>
      </c>
      <c r="AA200" s="59">
        <f>0</f>
        <v>0</v>
      </c>
      <c r="AB200" s="59">
        <f>0</f>
        <v>0</v>
      </c>
      <c r="AC200" s="59">
        <f>0</f>
        <v>0</v>
      </c>
      <c r="AD200" s="59">
        <f>0</f>
        <v>0</v>
      </c>
      <c r="AE200" s="59">
        <f>0</f>
        <v>0</v>
      </c>
      <c r="AF200" s="59">
        <f>0</f>
        <v>0</v>
      </c>
      <c r="AG200" s="59">
        <f>0</f>
        <v>0</v>
      </c>
      <c r="AH200" s="59">
        <f>0</f>
        <v>0</v>
      </c>
      <c r="AI200" s="59">
        <f>0</f>
        <v>0</v>
      </c>
      <c r="AJ200" s="59">
        <f>0</f>
        <v>0</v>
      </c>
      <c r="AK200" s="59">
        <f>0</f>
        <v>0</v>
      </c>
      <c r="AL200" s="59">
        <f>0</f>
        <v>0</v>
      </c>
      <c r="AM200" s="59">
        <f>0</f>
        <v>0</v>
      </c>
      <c r="AN200" s="59">
        <f>0</f>
        <v>0</v>
      </c>
      <c r="AO200" s="59">
        <f>0</f>
        <v>0</v>
      </c>
      <c r="AP200" s="59">
        <f>0</f>
        <v>0</v>
      </c>
    </row>
    <row r="201" spans="1:42" ht="50.1" customHeight="1">
      <c r="A201" s="71" t="s">
        <v>162</v>
      </c>
      <c r="B201" s="78">
        <v>191</v>
      </c>
      <c r="C201" s="59">
        <f>0</f>
        <v>0</v>
      </c>
      <c r="D201" s="59">
        <f>0</f>
        <v>0</v>
      </c>
      <c r="E201" s="59">
        <f>0</f>
        <v>0</v>
      </c>
      <c r="F201" s="59">
        <f>0</f>
        <v>0</v>
      </c>
      <c r="G201" s="59">
        <f>0</f>
        <v>0</v>
      </c>
      <c r="H201" s="59">
        <f>0</f>
        <v>0</v>
      </c>
      <c r="I201" s="59">
        <f>0</f>
        <v>0</v>
      </c>
      <c r="J201" s="59">
        <f>0</f>
        <v>0</v>
      </c>
      <c r="K201" s="59">
        <f>0</f>
        <v>0</v>
      </c>
      <c r="L201" s="59">
        <f>0</f>
        <v>0</v>
      </c>
      <c r="M201" s="59">
        <f>0</f>
        <v>0</v>
      </c>
      <c r="N201" s="59">
        <f>0</f>
        <v>0</v>
      </c>
      <c r="O201" s="59">
        <f>0</f>
        <v>0</v>
      </c>
      <c r="P201" s="59">
        <f>0</f>
        <v>0</v>
      </c>
      <c r="Q201" s="59">
        <f>0</f>
        <v>0</v>
      </c>
      <c r="R201" s="59">
        <f>0</f>
        <v>0</v>
      </c>
      <c r="S201" s="59">
        <f>0</f>
        <v>0</v>
      </c>
      <c r="T201" s="59">
        <f>0</f>
        <v>0</v>
      </c>
      <c r="U201" s="59">
        <f>0</f>
        <v>0</v>
      </c>
      <c r="V201" s="59">
        <f>0</f>
        <v>0</v>
      </c>
      <c r="W201" s="59">
        <f>0</f>
        <v>0</v>
      </c>
      <c r="X201" s="59">
        <f>0</f>
        <v>0</v>
      </c>
      <c r="Y201" s="59">
        <f>0</f>
        <v>0</v>
      </c>
      <c r="Z201" s="59">
        <f>0</f>
        <v>0</v>
      </c>
      <c r="AA201" s="59">
        <f>0</f>
        <v>0</v>
      </c>
      <c r="AB201" s="59">
        <f>0</f>
        <v>0</v>
      </c>
      <c r="AC201" s="59">
        <f>0</f>
        <v>0</v>
      </c>
      <c r="AD201" s="59">
        <f>0</f>
        <v>0</v>
      </c>
      <c r="AE201" s="59">
        <f>0</f>
        <v>0</v>
      </c>
      <c r="AF201" s="59">
        <f>0</f>
        <v>0</v>
      </c>
      <c r="AG201" s="59">
        <f>0</f>
        <v>0</v>
      </c>
      <c r="AH201" s="59">
        <f>0</f>
        <v>0</v>
      </c>
      <c r="AI201" s="59">
        <f>0</f>
        <v>0</v>
      </c>
      <c r="AJ201" s="59">
        <f>0</f>
        <v>0</v>
      </c>
      <c r="AK201" s="59">
        <f>0</f>
        <v>0</v>
      </c>
      <c r="AL201" s="59">
        <f>0</f>
        <v>0</v>
      </c>
      <c r="AM201" s="59">
        <f>0</f>
        <v>0</v>
      </c>
      <c r="AN201" s="59">
        <f>0</f>
        <v>0</v>
      </c>
      <c r="AO201" s="59">
        <f>0</f>
        <v>0</v>
      </c>
      <c r="AP201" s="59">
        <f>0</f>
        <v>0</v>
      </c>
    </row>
    <row r="202" spans="1:42" ht="50.1" customHeight="1">
      <c r="A202" s="71" t="s">
        <v>163</v>
      </c>
      <c r="B202" s="78">
        <v>192</v>
      </c>
      <c r="C202" s="59">
        <f>0</f>
        <v>0</v>
      </c>
      <c r="D202" s="59">
        <f>0</f>
        <v>0</v>
      </c>
      <c r="E202" s="59">
        <f>0</f>
        <v>0</v>
      </c>
      <c r="F202" s="59">
        <f>0</f>
        <v>0</v>
      </c>
      <c r="G202" s="59">
        <f>0</f>
        <v>0</v>
      </c>
      <c r="H202" s="59">
        <f>0</f>
        <v>0</v>
      </c>
      <c r="I202" s="59">
        <f>0</f>
        <v>0</v>
      </c>
      <c r="J202" s="59">
        <f>0</f>
        <v>0</v>
      </c>
      <c r="K202" s="59">
        <f>0</f>
        <v>0</v>
      </c>
      <c r="L202" s="59">
        <f>0</f>
        <v>0</v>
      </c>
      <c r="M202" s="59">
        <f>0</f>
        <v>0</v>
      </c>
      <c r="N202" s="59">
        <f>0</f>
        <v>0</v>
      </c>
      <c r="O202" s="59">
        <f>0</f>
        <v>0</v>
      </c>
      <c r="P202" s="59">
        <f>0</f>
        <v>0</v>
      </c>
      <c r="Q202" s="59">
        <f>0</f>
        <v>0</v>
      </c>
      <c r="R202" s="59">
        <f>0</f>
        <v>0</v>
      </c>
      <c r="S202" s="59">
        <f>0</f>
        <v>0</v>
      </c>
      <c r="T202" s="59">
        <f>0</f>
        <v>0</v>
      </c>
      <c r="U202" s="59">
        <f>0</f>
        <v>0</v>
      </c>
      <c r="V202" s="59">
        <f>0</f>
        <v>0</v>
      </c>
      <c r="W202" s="59">
        <f>0</f>
        <v>0</v>
      </c>
      <c r="X202" s="59">
        <f>0</f>
        <v>0</v>
      </c>
      <c r="Y202" s="59">
        <f>0</f>
        <v>0</v>
      </c>
      <c r="Z202" s="59">
        <f>0</f>
        <v>0</v>
      </c>
      <c r="AA202" s="59">
        <f>0</f>
        <v>0</v>
      </c>
      <c r="AB202" s="59">
        <f>0</f>
        <v>0</v>
      </c>
      <c r="AC202" s="59">
        <f>0</f>
        <v>0</v>
      </c>
      <c r="AD202" s="59">
        <f>0</f>
        <v>0</v>
      </c>
      <c r="AE202" s="59">
        <f>0</f>
        <v>0</v>
      </c>
      <c r="AF202" s="59">
        <f>0</f>
        <v>0</v>
      </c>
      <c r="AG202" s="59">
        <f>0</f>
        <v>0</v>
      </c>
      <c r="AH202" s="59">
        <f>0</f>
        <v>0</v>
      </c>
      <c r="AI202" s="59">
        <f>0</f>
        <v>0</v>
      </c>
      <c r="AJ202" s="59">
        <f>0</f>
        <v>0</v>
      </c>
      <c r="AK202" s="59">
        <f>0</f>
        <v>0</v>
      </c>
      <c r="AL202" s="59">
        <f>0</f>
        <v>0</v>
      </c>
      <c r="AM202" s="59">
        <f>0</f>
        <v>0</v>
      </c>
      <c r="AN202" s="59">
        <f>0</f>
        <v>0</v>
      </c>
      <c r="AO202" s="59">
        <f>0</f>
        <v>0</v>
      </c>
      <c r="AP202" s="59">
        <f>0</f>
        <v>0</v>
      </c>
    </row>
    <row r="203" spans="1:42" ht="50.1" customHeight="1">
      <c r="A203" s="71" t="s">
        <v>164</v>
      </c>
      <c r="B203" s="78">
        <v>193</v>
      </c>
      <c r="C203" s="59">
        <f>0</f>
        <v>0</v>
      </c>
      <c r="D203" s="59">
        <f>0</f>
        <v>0</v>
      </c>
      <c r="E203" s="59">
        <f>0</f>
        <v>0</v>
      </c>
      <c r="F203" s="59">
        <f>0</f>
        <v>0</v>
      </c>
      <c r="G203" s="59">
        <f>0</f>
        <v>0</v>
      </c>
      <c r="H203" s="59">
        <f>0</f>
        <v>0</v>
      </c>
      <c r="I203" s="59">
        <f>0</f>
        <v>0</v>
      </c>
      <c r="J203" s="59">
        <f>0</f>
        <v>0</v>
      </c>
      <c r="K203" s="59">
        <f>0</f>
        <v>0</v>
      </c>
      <c r="L203" s="59">
        <f>0</f>
        <v>0</v>
      </c>
      <c r="M203" s="59">
        <f>0</f>
        <v>0</v>
      </c>
      <c r="N203" s="59">
        <f>0</f>
        <v>0</v>
      </c>
      <c r="O203" s="59">
        <f>0</f>
        <v>0</v>
      </c>
      <c r="P203" s="59">
        <f>0</f>
        <v>0</v>
      </c>
      <c r="Q203" s="59">
        <f>0</f>
        <v>0</v>
      </c>
      <c r="R203" s="59">
        <f>0</f>
        <v>0</v>
      </c>
      <c r="S203" s="59">
        <f>0</f>
        <v>0</v>
      </c>
      <c r="T203" s="59">
        <f>0</f>
        <v>0</v>
      </c>
      <c r="U203" s="59">
        <f>0</f>
        <v>0</v>
      </c>
      <c r="V203" s="59">
        <f>0</f>
        <v>0</v>
      </c>
      <c r="W203" s="59">
        <f>0</f>
        <v>0</v>
      </c>
      <c r="X203" s="59">
        <f>0</f>
        <v>0</v>
      </c>
      <c r="Y203" s="59">
        <f>0</f>
        <v>0</v>
      </c>
      <c r="Z203" s="59">
        <f>0</f>
        <v>0</v>
      </c>
      <c r="AA203" s="59">
        <f>0</f>
        <v>0</v>
      </c>
      <c r="AB203" s="59">
        <f>0</f>
        <v>0</v>
      </c>
      <c r="AC203" s="59">
        <f>0</f>
        <v>0</v>
      </c>
      <c r="AD203" s="59">
        <f>0</f>
        <v>0</v>
      </c>
      <c r="AE203" s="59">
        <f>0</f>
        <v>0</v>
      </c>
      <c r="AF203" s="59">
        <f>0</f>
        <v>0</v>
      </c>
      <c r="AG203" s="59">
        <f>0</f>
        <v>0</v>
      </c>
      <c r="AH203" s="59">
        <f>0</f>
        <v>0</v>
      </c>
      <c r="AI203" s="59">
        <f>0</f>
        <v>0</v>
      </c>
      <c r="AJ203" s="59">
        <f>0</f>
        <v>0</v>
      </c>
      <c r="AK203" s="59">
        <f>0</f>
        <v>0</v>
      </c>
      <c r="AL203" s="59">
        <f>0</f>
        <v>0</v>
      </c>
      <c r="AM203" s="59">
        <f>0</f>
        <v>0</v>
      </c>
      <c r="AN203" s="59">
        <f>0</f>
        <v>0</v>
      </c>
      <c r="AO203" s="59">
        <f>0</f>
        <v>0</v>
      </c>
      <c r="AP203" s="59">
        <f>0</f>
        <v>0</v>
      </c>
    </row>
    <row r="204" spans="1:42" ht="50.1" customHeight="1">
      <c r="A204" s="71" t="s">
        <v>165</v>
      </c>
      <c r="B204" s="78">
        <v>194</v>
      </c>
      <c r="C204" s="59">
        <f>5</f>
        <v>5</v>
      </c>
      <c r="D204" s="59">
        <f>0</f>
        <v>0</v>
      </c>
      <c r="E204" s="59">
        <f>4</f>
        <v>4</v>
      </c>
      <c r="F204" s="59">
        <f>0</f>
        <v>0</v>
      </c>
      <c r="G204" s="59">
        <f>0</f>
        <v>0</v>
      </c>
      <c r="H204" s="59">
        <f>0</f>
        <v>0</v>
      </c>
      <c r="I204" s="59">
        <f>0</f>
        <v>0</v>
      </c>
      <c r="J204" s="59">
        <f>0</f>
        <v>0</v>
      </c>
      <c r="K204" s="59">
        <f>0</f>
        <v>0</v>
      </c>
      <c r="L204" s="59">
        <f>0</f>
        <v>0</v>
      </c>
      <c r="M204" s="59">
        <f>0</f>
        <v>0</v>
      </c>
      <c r="N204" s="59">
        <f>0</f>
        <v>0</v>
      </c>
      <c r="O204" s="59">
        <f>0</f>
        <v>0</v>
      </c>
      <c r="P204" s="59">
        <f>0</f>
        <v>0</v>
      </c>
      <c r="Q204" s="59">
        <f>0</f>
        <v>0</v>
      </c>
      <c r="R204" s="59">
        <f>0</f>
        <v>0</v>
      </c>
      <c r="S204" s="59">
        <f>0</f>
        <v>0</v>
      </c>
      <c r="T204" s="59">
        <f>0</f>
        <v>0</v>
      </c>
      <c r="U204" s="59">
        <f>0</f>
        <v>0</v>
      </c>
      <c r="V204" s="59">
        <f>0</f>
        <v>0</v>
      </c>
      <c r="W204" s="59">
        <f>0</f>
        <v>0</v>
      </c>
      <c r="X204" s="59">
        <f>0</f>
        <v>0</v>
      </c>
      <c r="Y204" s="59">
        <f>0</f>
        <v>0</v>
      </c>
      <c r="Z204" s="59">
        <f>0</f>
        <v>0</v>
      </c>
      <c r="AA204" s="59">
        <f>0</f>
        <v>0</v>
      </c>
      <c r="AB204" s="59">
        <f>0</f>
        <v>0</v>
      </c>
      <c r="AC204" s="59">
        <f>0</f>
        <v>0</v>
      </c>
      <c r="AD204" s="59">
        <f>0</f>
        <v>0</v>
      </c>
      <c r="AE204" s="59">
        <f>0</f>
        <v>0</v>
      </c>
      <c r="AF204" s="59">
        <f>0</f>
        <v>0</v>
      </c>
      <c r="AG204" s="59">
        <f>0</f>
        <v>0</v>
      </c>
      <c r="AH204" s="59">
        <f>0</f>
        <v>0</v>
      </c>
      <c r="AI204" s="59">
        <f>0</f>
        <v>0</v>
      </c>
      <c r="AJ204" s="59">
        <f>1</f>
        <v>1</v>
      </c>
      <c r="AK204" s="59">
        <f>0</f>
        <v>0</v>
      </c>
      <c r="AL204" s="59">
        <f>1</f>
        <v>1</v>
      </c>
      <c r="AM204" s="59">
        <f>0</f>
        <v>0</v>
      </c>
      <c r="AN204" s="59">
        <f>0</f>
        <v>0</v>
      </c>
      <c r="AO204" s="59">
        <f>0</f>
        <v>0</v>
      </c>
      <c r="AP204" s="59">
        <f>0</f>
        <v>0</v>
      </c>
    </row>
    <row r="205" spans="1:42" ht="50.1" customHeight="1">
      <c r="A205" s="71" t="s">
        <v>166</v>
      </c>
      <c r="B205" s="78">
        <v>195</v>
      </c>
      <c r="C205" s="59">
        <f>0</f>
        <v>0</v>
      </c>
      <c r="D205" s="59">
        <f>0</f>
        <v>0</v>
      </c>
      <c r="E205" s="59">
        <f>0</f>
        <v>0</v>
      </c>
      <c r="F205" s="59">
        <f>0</f>
        <v>0</v>
      </c>
      <c r="G205" s="59">
        <f>0</f>
        <v>0</v>
      </c>
      <c r="H205" s="59">
        <f>0</f>
        <v>0</v>
      </c>
      <c r="I205" s="59">
        <f>0</f>
        <v>0</v>
      </c>
      <c r="J205" s="59">
        <f>0</f>
        <v>0</v>
      </c>
      <c r="K205" s="59">
        <f>0</f>
        <v>0</v>
      </c>
      <c r="L205" s="59">
        <f>0</f>
        <v>0</v>
      </c>
      <c r="M205" s="59">
        <f>0</f>
        <v>0</v>
      </c>
      <c r="N205" s="59">
        <f>0</f>
        <v>0</v>
      </c>
      <c r="O205" s="59">
        <f>0</f>
        <v>0</v>
      </c>
      <c r="P205" s="59">
        <f>0</f>
        <v>0</v>
      </c>
      <c r="Q205" s="59">
        <f>0</f>
        <v>0</v>
      </c>
      <c r="R205" s="59">
        <f>0</f>
        <v>0</v>
      </c>
      <c r="S205" s="59">
        <f>0</f>
        <v>0</v>
      </c>
      <c r="T205" s="59">
        <f>0</f>
        <v>0</v>
      </c>
      <c r="U205" s="59">
        <f>0</f>
        <v>0</v>
      </c>
      <c r="V205" s="59">
        <f>0</f>
        <v>0</v>
      </c>
      <c r="W205" s="59">
        <f>0</f>
        <v>0</v>
      </c>
      <c r="X205" s="59">
        <f>0</f>
        <v>0</v>
      </c>
      <c r="Y205" s="59">
        <f>0</f>
        <v>0</v>
      </c>
      <c r="Z205" s="59">
        <f>0</f>
        <v>0</v>
      </c>
      <c r="AA205" s="59">
        <f>0</f>
        <v>0</v>
      </c>
      <c r="AB205" s="59">
        <f>0</f>
        <v>0</v>
      </c>
      <c r="AC205" s="59">
        <f>0</f>
        <v>0</v>
      </c>
      <c r="AD205" s="59">
        <f>0</f>
        <v>0</v>
      </c>
      <c r="AE205" s="59">
        <f>0</f>
        <v>0</v>
      </c>
      <c r="AF205" s="59">
        <f>0</f>
        <v>0</v>
      </c>
      <c r="AG205" s="59">
        <f>0</f>
        <v>0</v>
      </c>
      <c r="AH205" s="59">
        <f>0</f>
        <v>0</v>
      </c>
      <c r="AI205" s="59">
        <f>0</f>
        <v>0</v>
      </c>
      <c r="AJ205" s="59">
        <f>0</f>
        <v>0</v>
      </c>
      <c r="AK205" s="59">
        <f>0</f>
        <v>0</v>
      </c>
      <c r="AL205" s="59">
        <f>0</f>
        <v>0</v>
      </c>
      <c r="AM205" s="59">
        <f>0</f>
        <v>0</v>
      </c>
      <c r="AN205" s="59">
        <f>0</f>
        <v>0</v>
      </c>
      <c r="AO205" s="59">
        <f>0</f>
        <v>0</v>
      </c>
      <c r="AP205" s="59">
        <f>0</f>
        <v>0</v>
      </c>
    </row>
    <row r="206" spans="1:42" ht="50.1" customHeight="1">
      <c r="A206" s="71" t="s">
        <v>167</v>
      </c>
      <c r="B206" s="78">
        <v>196</v>
      </c>
      <c r="C206" s="59">
        <f>0</f>
        <v>0</v>
      </c>
      <c r="D206" s="59">
        <f>0</f>
        <v>0</v>
      </c>
      <c r="E206" s="59">
        <f>0</f>
        <v>0</v>
      </c>
      <c r="F206" s="59">
        <f>0</f>
        <v>0</v>
      </c>
      <c r="G206" s="59">
        <f>0</f>
        <v>0</v>
      </c>
      <c r="H206" s="59">
        <f>0</f>
        <v>0</v>
      </c>
      <c r="I206" s="59">
        <f>0</f>
        <v>0</v>
      </c>
      <c r="J206" s="59">
        <f>0</f>
        <v>0</v>
      </c>
      <c r="K206" s="59">
        <f>0</f>
        <v>0</v>
      </c>
      <c r="L206" s="59">
        <f>0</f>
        <v>0</v>
      </c>
      <c r="M206" s="59">
        <f>0</f>
        <v>0</v>
      </c>
      <c r="N206" s="59">
        <f>0</f>
        <v>0</v>
      </c>
      <c r="O206" s="59">
        <f>0</f>
        <v>0</v>
      </c>
      <c r="P206" s="59">
        <f>0</f>
        <v>0</v>
      </c>
      <c r="Q206" s="59">
        <f>0</f>
        <v>0</v>
      </c>
      <c r="R206" s="59">
        <f>0</f>
        <v>0</v>
      </c>
      <c r="S206" s="59">
        <f>0</f>
        <v>0</v>
      </c>
      <c r="T206" s="59">
        <f>0</f>
        <v>0</v>
      </c>
      <c r="U206" s="59">
        <f>0</f>
        <v>0</v>
      </c>
      <c r="V206" s="59">
        <f>0</f>
        <v>0</v>
      </c>
      <c r="W206" s="59">
        <f>0</f>
        <v>0</v>
      </c>
      <c r="X206" s="59">
        <f>0</f>
        <v>0</v>
      </c>
      <c r="Y206" s="59">
        <f>0</f>
        <v>0</v>
      </c>
      <c r="Z206" s="59">
        <f>0</f>
        <v>0</v>
      </c>
      <c r="AA206" s="59">
        <f>0</f>
        <v>0</v>
      </c>
      <c r="AB206" s="59">
        <f>0</f>
        <v>0</v>
      </c>
      <c r="AC206" s="59">
        <f>0</f>
        <v>0</v>
      </c>
      <c r="AD206" s="59">
        <f>0</f>
        <v>0</v>
      </c>
      <c r="AE206" s="59">
        <f>0</f>
        <v>0</v>
      </c>
      <c r="AF206" s="59">
        <f>0</f>
        <v>0</v>
      </c>
      <c r="AG206" s="59">
        <f>0</f>
        <v>0</v>
      </c>
      <c r="AH206" s="59">
        <f>0</f>
        <v>0</v>
      </c>
      <c r="AI206" s="59">
        <f>0</f>
        <v>0</v>
      </c>
      <c r="AJ206" s="59">
        <f>0</f>
        <v>0</v>
      </c>
      <c r="AK206" s="59">
        <f>0</f>
        <v>0</v>
      </c>
      <c r="AL206" s="59">
        <f>0</f>
        <v>0</v>
      </c>
      <c r="AM206" s="59">
        <f>0</f>
        <v>0</v>
      </c>
      <c r="AN206" s="59">
        <f>0</f>
        <v>0</v>
      </c>
      <c r="AO206" s="59">
        <f>0</f>
        <v>0</v>
      </c>
      <c r="AP206" s="59">
        <f>0</f>
        <v>0</v>
      </c>
    </row>
    <row r="207" spans="1:42" ht="50.1" customHeight="1">
      <c r="A207" s="71" t="s">
        <v>168</v>
      </c>
      <c r="B207" s="78">
        <v>197</v>
      </c>
      <c r="C207" s="59">
        <f>0</f>
        <v>0</v>
      </c>
      <c r="D207" s="59">
        <f>0</f>
        <v>0</v>
      </c>
      <c r="E207" s="59">
        <f>0</f>
        <v>0</v>
      </c>
      <c r="F207" s="59">
        <f>0</f>
        <v>0</v>
      </c>
      <c r="G207" s="59">
        <f>0</f>
        <v>0</v>
      </c>
      <c r="H207" s="59">
        <f>0</f>
        <v>0</v>
      </c>
      <c r="I207" s="59">
        <f>0</f>
        <v>0</v>
      </c>
      <c r="J207" s="59">
        <f>0</f>
        <v>0</v>
      </c>
      <c r="K207" s="59">
        <f>0</f>
        <v>0</v>
      </c>
      <c r="L207" s="59">
        <f>0</f>
        <v>0</v>
      </c>
      <c r="M207" s="59">
        <f>0</f>
        <v>0</v>
      </c>
      <c r="N207" s="59">
        <f>0</f>
        <v>0</v>
      </c>
      <c r="O207" s="59">
        <f>0</f>
        <v>0</v>
      </c>
      <c r="P207" s="59">
        <f>0</f>
        <v>0</v>
      </c>
      <c r="Q207" s="59">
        <f>0</f>
        <v>0</v>
      </c>
      <c r="R207" s="59">
        <f>0</f>
        <v>0</v>
      </c>
      <c r="S207" s="59">
        <f>0</f>
        <v>0</v>
      </c>
      <c r="T207" s="59">
        <f>0</f>
        <v>0</v>
      </c>
      <c r="U207" s="59">
        <f>0</f>
        <v>0</v>
      </c>
      <c r="V207" s="59">
        <f>0</f>
        <v>0</v>
      </c>
      <c r="W207" s="59">
        <f>0</f>
        <v>0</v>
      </c>
      <c r="X207" s="59">
        <f>0</f>
        <v>0</v>
      </c>
      <c r="Y207" s="59">
        <f>0</f>
        <v>0</v>
      </c>
      <c r="Z207" s="59">
        <f>0</f>
        <v>0</v>
      </c>
      <c r="AA207" s="59">
        <f>0</f>
        <v>0</v>
      </c>
      <c r="AB207" s="59">
        <f>0</f>
        <v>0</v>
      </c>
      <c r="AC207" s="59">
        <f>0</f>
        <v>0</v>
      </c>
      <c r="AD207" s="59">
        <f>0</f>
        <v>0</v>
      </c>
      <c r="AE207" s="59">
        <f>0</f>
        <v>0</v>
      </c>
      <c r="AF207" s="59">
        <f>0</f>
        <v>0</v>
      </c>
      <c r="AG207" s="59">
        <f>0</f>
        <v>0</v>
      </c>
      <c r="AH207" s="59">
        <f>0</f>
        <v>0</v>
      </c>
      <c r="AI207" s="59">
        <f>0</f>
        <v>0</v>
      </c>
      <c r="AJ207" s="59">
        <f>0</f>
        <v>0</v>
      </c>
      <c r="AK207" s="59">
        <f>0</f>
        <v>0</v>
      </c>
      <c r="AL207" s="59">
        <f>0</f>
        <v>0</v>
      </c>
      <c r="AM207" s="59">
        <f>0</f>
        <v>0</v>
      </c>
      <c r="AN207" s="59">
        <f>0</f>
        <v>0</v>
      </c>
      <c r="AO207" s="59">
        <f>0</f>
        <v>0</v>
      </c>
      <c r="AP207" s="59">
        <f>0</f>
        <v>0</v>
      </c>
    </row>
    <row r="208" spans="1:42" ht="50.1" customHeight="1">
      <c r="A208" s="71" t="s">
        <v>169</v>
      </c>
      <c r="B208" s="78">
        <v>198</v>
      </c>
      <c r="C208" s="59">
        <f>1</f>
        <v>1</v>
      </c>
      <c r="D208" s="59">
        <f>0</f>
        <v>0</v>
      </c>
      <c r="E208" s="59">
        <f>1</f>
        <v>1</v>
      </c>
      <c r="F208" s="59">
        <f>0</f>
        <v>0</v>
      </c>
      <c r="G208" s="59">
        <f>0</f>
        <v>0</v>
      </c>
      <c r="H208" s="59">
        <f>0</f>
        <v>0</v>
      </c>
      <c r="I208" s="59">
        <f>0</f>
        <v>0</v>
      </c>
      <c r="J208" s="59">
        <f>0</f>
        <v>0</v>
      </c>
      <c r="K208" s="59">
        <f>0</f>
        <v>0</v>
      </c>
      <c r="L208" s="59">
        <f>0</f>
        <v>0</v>
      </c>
      <c r="M208" s="59">
        <f>0</f>
        <v>0</v>
      </c>
      <c r="N208" s="59">
        <f>0</f>
        <v>0</v>
      </c>
      <c r="O208" s="59">
        <f>0</f>
        <v>0</v>
      </c>
      <c r="P208" s="59">
        <f>0</f>
        <v>0</v>
      </c>
      <c r="Q208" s="59">
        <f>0</f>
        <v>0</v>
      </c>
      <c r="R208" s="59">
        <f>0</f>
        <v>0</v>
      </c>
      <c r="S208" s="59">
        <f>0</f>
        <v>0</v>
      </c>
      <c r="T208" s="59">
        <f>0</f>
        <v>0</v>
      </c>
      <c r="U208" s="59">
        <f>0</f>
        <v>0</v>
      </c>
      <c r="V208" s="59">
        <f>0</f>
        <v>0</v>
      </c>
      <c r="W208" s="59">
        <f>0</f>
        <v>0</v>
      </c>
      <c r="X208" s="59">
        <f>0</f>
        <v>0</v>
      </c>
      <c r="Y208" s="59">
        <f>0</f>
        <v>0</v>
      </c>
      <c r="Z208" s="59">
        <f>0</f>
        <v>0</v>
      </c>
      <c r="AA208" s="59">
        <f>0</f>
        <v>0</v>
      </c>
      <c r="AB208" s="59">
        <f>0</f>
        <v>0</v>
      </c>
      <c r="AC208" s="59">
        <f>0</f>
        <v>0</v>
      </c>
      <c r="AD208" s="59">
        <f>0</f>
        <v>0</v>
      </c>
      <c r="AE208" s="59">
        <f>0</f>
        <v>0</v>
      </c>
      <c r="AF208" s="59">
        <f>0</f>
        <v>0</v>
      </c>
      <c r="AG208" s="59">
        <f>0</f>
        <v>0</v>
      </c>
      <c r="AH208" s="59">
        <f>0</f>
        <v>0</v>
      </c>
      <c r="AI208" s="59">
        <f>0</f>
        <v>0</v>
      </c>
      <c r="AJ208" s="59">
        <f>0</f>
        <v>0</v>
      </c>
      <c r="AK208" s="59">
        <f>0</f>
        <v>0</v>
      </c>
      <c r="AL208" s="59">
        <f>0</f>
        <v>0</v>
      </c>
      <c r="AM208" s="59">
        <f>0</f>
        <v>0</v>
      </c>
      <c r="AN208" s="59">
        <f>0</f>
        <v>0</v>
      </c>
      <c r="AO208" s="59">
        <f>0</f>
        <v>0</v>
      </c>
      <c r="AP208" s="59">
        <f>0</f>
        <v>0</v>
      </c>
    </row>
    <row r="209" spans="1:42" ht="50.1" customHeight="1">
      <c r="A209" s="71" t="s">
        <v>170</v>
      </c>
      <c r="B209" s="78">
        <v>199</v>
      </c>
      <c r="C209" s="59">
        <f>0</f>
        <v>0</v>
      </c>
      <c r="D209" s="59">
        <f>0</f>
        <v>0</v>
      </c>
      <c r="E209" s="59">
        <f>0</f>
        <v>0</v>
      </c>
      <c r="F209" s="59">
        <f>0</f>
        <v>0</v>
      </c>
      <c r="G209" s="59">
        <f>0</f>
        <v>0</v>
      </c>
      <c r="H209" s="59">
        <f>0</f>
        <v>0</v>
      </c>
      <c r="I209" s="59">
        <f>0</f>
        <v>0</v>
      </c>
      <c r="J209" s="59">
        <f>0</f>
        <v>0</v>
      </c>
      <c r="K209" s="59">
        <f>0</f>
        <v>0</v>
      </c>
      <c r="L209" s="59">
        <f>0</f>
        <v>0</v>
      </c>
      <c r="M209" s="59">
        <f>0</f>
        <v>0</v>
      </c>
      <c r="N209" s="59">
        <f>0</f>
        <v>0</v>
      </c>
      <c r="O209" s="59">
        <f>0</f>
        <v>0</v>
      </c>
      <c r="P209" s="59">
        <f>0</f>
        <v>0</v>
      </c>
      <c r="Q209" s="59">
        <f>0</f>
        <v>0</v>
      </c>
      <c r="R209" s="59">
        <f>0</f>
        <v>0</v>
      </c>
      <c r="S209" s="59">
        <f>0</f>
        <v>0</v>
      </c>
      <c r="T209" s="59">
        <f>0</f>
        <v>0</v>
      </c>
      <c r="U209" s="59">
        <f>0</f>
        <v>0</v>
      </c>
      <c r="V209" s="59">
        <f>0</f>
        <v>0</v>
      </c>
      <c r="W209" s="59">
        <f>0</f>
        <v>0</v>
      </c>
      <c r="X209" s="59">
        <f>0</f>
        <v>0</v>
      </c>
      <c r="Y209" s="59">
        <f>0</f>
        <v>0</v>
      </c>
      <c r="Z209" s="59">
        <f>0</f>
        <v>0</v>
      </c>
      <c r="AA209" s="59">
        <f>0</f>
        <v>0</v>
      </c>
      <c r="AB209" s="59">
        <f>0</f>
        <v>0</v>
      </c>
      <c r="AC209" s="59">
        <f>0</f>
        <v>0</v>
      </c>
      <c r="AD209" s="59">
        <f>0</f>
        <v>0</v>
      </c>
      <c r="AE209" s="59">
        <f>0</f>
        <v>0</v>
      </c>
      <c r="AF209" s="59">
        <f>0</f>
        <v>0</v>
      </c>
      <c r="AG209" s="59">
        <f>0</f>
        <v>0</v>
      </c>
      <c r="AH209" s="59">
        <f>0</f>
        <v>0</v>
      </c>
      <c r="AI209" s="59">
        <f>0</f>
        <v>0</v>
      </c>
      <c r="AJ209" s="59">
        <f>0</f>
        <v>0</v>
      </c>
      <c r="AK209" s="59">
        <f>0</f>
        <v>0</v>
      </c>
      <c r="AL209" s="59">
        <f>0</f>
        <v>0</v>
      </c>
      <c r="AM209" s="59">
        <f>0</f>
        <v>0</v>
      </c>
      <c r="AN209" s="59">
        <f>0</f>
        <v>0</v>
      </c>
      <c r="AO209" s="59">
        <f>0</f>
        <v>0</v>
      </c>
      <c r="AP209" s="59">
        <f>0</f>
        <v>0</v>
      </c>
    </row>
    <row r="210" spans="1:42" ht="50.1" customHeight="1">
      <c r="A210" s="71" t="s">
        <v>171</v>
      </c>
      <c r="B210" s="78">
        <v>200</v>
      </c>
      <c r="C210" s="59">
        <f>0</f>
        <v>0</v>
      </c>
      <c r="D210" s="59">
        <f>0</f>
        <v>0</v>
      </c>
      <c r="E210" s="59">
        <f>0</f>
        <v>0</v>
      </c>
      <c r="F210" s="59">
        <f>0</f>
        <v>0</v>
      </c>
      <c r="G210" s="59">
        <f>0</f>
        <v>0</v>
      </c>
      <c r="H210" s="59">
        <f>0</f>
        <v>0</v>
      </c>
      <c r="I210" s="59">
        <f>0</f>
        <v>0</v>
      </c>
      <c r="J210" s="59">
        <f>0</f>
        <v>0</v>
      </c>
      <c r="K210" s="59">
        <f>0</f>
        <v>0</v>
      </c>
      <c r="L210" s="59">
        <f>0</f>
        <v>0</v>
      </c>
      <c r="M210" s="59">
        <f>0</f>
        <v>0</v>
      </c>
      <c r="N210" s="59">
        <f>0</f>
        <v>0</v>
      </c>
      <c r="O210" s="59">
        <f>0</f>
        <v>0</v>
      </c>
      <c r="P210" s="59">
        <f>0</f>
        <v>0</v>
      </c>
      <c r="Q210" s="59">
        <f>0</f>
        <v>0</v>
      </c>
      <c r="R210" s="59">
        <f>0</f>
        <v>0</v>
      </c>
      <c r="S210" s="59">
        <f>0</f>
        <v>0</v>
      </c>
      <c r="T210" s="59">
        <f>0</f>
        <v>0</v>
      </c>
      <c r="U210" s="59">
        <f>0</f>
        <v>0</v>
      </c>
      <c r="V210" s="59">
        <f>0</f>
        <v>0</v>
      </c>
      <c r="W210" s="59">
        <f>0</f>
        <v>0</v>
      </c>
      <c r="X210" s="59">
        <f>0</f>
        <v>0</v>
      </c>
      <c r="Y210" s="59">
        <f>0</f>
        <v>0</v>
      </c>
      <c r="Z210" s="59">
        <f>0</f>
        <v>0</v>
      </c>
      <c r="AA210" s="59">
        <f>0</f>
        <v>0</v>
      </c>
      <c r="AB210" s="59">
        <f>0</f>
        <v>0</v>
      </c>
      <c r="AC210" s="59">
        <f>0</f>
        <v>0</v>
      </c>
      <c r="AD210" s="59">
        <f>0</f>
        <v>0</v>
      </c>
      <c r="AE210" s="59">
        <f>0</f>
        <v>0</v>
      </c>
      <c r="AF210" s="59">
        <f>0</f>
        <v>0</v>
      </c>
      <c r="AG210" s="59">
        <f>0</f>
        <v>0</v>
      </c>
      <c r="AH210" s="59">
        <f>0</f>
        <v>0</v>
      </c>
      <c r="AI210" s="59">
        <f>0</f>
        <v>0</v>
      </c>
      <c r="AJ210" s="59">
        <f>0</f>
        <v>0</v>
      </c>
      <c r="AK210" s="59">
        <f>0</f>
        <v>0</v>
      </c>
      <c r="AL210" s="59">
        <f>0</f>
        <v>0</v>
      </c>
      <c r="AM210" s="59">
        <f>0</f>
        <v>0</v>
      </c>
      <c r="AN210" s="59">
        <f>0</f>
        <v>0</v>
      </c>
      <c r="AO210" s="59">
        <f>0</f>
        <v>0</v>
      </c>
      <c r="AP210" s="59">
        <f>0</f>
        <v>0</v>
      </c>
    </row>
    <row r="211" spans="1:42" ht="50.1" customHeight="1">
      <c r="A211" s="71" t="s">
        <v>172</v>
      </c>
      <c r="B211" s="78">
        <v>201</v>
      </c>
      <c r="C211" s="59">
        <f>0</f>
        <v>0</v>
      </c>
      <c r="D211" s="59">
        <f>0</f>
        <v>0</v>
      </c>
      <c r="E211" s="59">
        <f>0</f>
        <v>0</v>
      </c>
      <c r="F211" s="59">
        <f>0</f>
        <v>0</v>
      </c>
      <c r="G211" s="59">
        <f>0</f>
        <v>0</v>
      </c>
      <c r="H211" s="59">
        <f>0</f>
        <v>0</v>
      </c>
      <c r="I211" s="59">
        <f>0</f>
        <v>0</v>
      </c>
      <c r="J211" s="59">
        <f>0</f>
        <v>0</v>
      </c>
      <c r="K211" s="59">
        <f>0</f>
        <v>0</v>
      </c>
      <c r="L211" s="59">
        <f>0</f>
        <v>0</v>
      </c>
      <c r="M211" s="59">
        <f>0</f>
        <v>0</v>
      </c>
      <c r="N211" s="59">
        <f>0</f>
        <v>0</v>
      </c>
      <c r="O211" s="59">
        <f>0</f>
        <v>0</v>
      </c>
      <c r="P211" s="59">
        <f>0</f>
        <v>0</v>
      </c>
      <c r="Q211" s="59">
        <f>0</f>
        <v>0</v>
      </c>
      <c r="R211" s="59">
        <f>0</f>
        <v>0</v>
      </c>
      <c r="S211" s="59">
        <f>0</f>
        <v>0</v>
      </c>
      <c r="T211" s="59">
        <f>0</f>
        <v>0</v>
      </c>
      <c r="U211" s="59">
        <f>0</f>
        <v>0</v>
      </c>
      <c r="V211" s="59">
        <f>0</f>
        <v>0</v>
      </c>
      <c r="W211" s="59">
        <f>0</f>
        <v>0</v>
      </c>
      <c r="X211" s="59">
        <f>0</f>
        <v>0</v>
      </c>
      <c r="Y211" s="59">
        <f>0</f>
        <v>0</v>
      </c>
      <c r="Z211" s="59">
        <f>0</f>
        <v>0</v>
      </c>
      <c r="AA211" s="59">
        <f>0</f>
        <v>0</v>
      </c>
      <c r="AB211" s="59">
        <f>0</f>
        <v>0</v>
      </c>
      <c r="AC211" s="59">
        <f>0</f>
        <v>0</v>
      </c>
      <c r="AD211" s="59">
        <f>0</f>
        <v>0</v>
      </c>
      <c r="AE211" s="59">
        <f>0</f>
        <v>0</v>
      </c>
      <c r="AF211" s="59">
        <f>0</f>
        <v>0</v>
      </c>
      <c r="AG211" s="59">
        <f>0</f>
        <v>0</v>
      </c>
      <c r="AH211" s="59">
        <f>0</f>
        <v>0</v>
      </c>
      <c r="AI211" s="59">
        <f>0</f>
        <v>0</v>
      </c>
      <c r="AJ211" s="59">
        <f>0</f>
        <v>0</v>
      </c>
      <c r="AK211" s="59">
        <f>0</f>
        <v>0</v>
      </c>
      <c r="AL211" s="59">
        <f>0</f>
        <v>0</v>
      </c>
      <c r="AM211" s="59">
        <f>0</f>
        <v>0</v>
      </c>
      <c r="AN211" s="59">
        <f>0</f>
        <v>0</v>
      </c>
      <c r="AO211" s="59">
        <f>0</f>
        <v>0</v>
      </c>
      <c r="AP211" s="59">
        <f>0</f>
        <v>0</v>
      </c>
    </row>
    <row r="212" spans="1:42" ht="50.1" customHeight="1">
      <c r="A212" s="71" t="s">
        <v>173</v>
      </c>
      <c r="B212" s="78">
        <v>202</v>
      </c>
      <c r="C212" s="59">
        <f>3</f>
        <v>3</v>
      </c>
      <c r="D212" s="59">
        <f>0</f>
        <v>0</v>
      </c>
      <c r="E212" s="59">
        <f>3</f>
        <v>3</v>
      </c>
      <c r="F212" s="59">
        <f>0</f>
        <v>0</v>
      </c>
      <c r="G212" s="59">
        <f>0</f>
        <v>0</v>
      </c>
      <c r="H212" s="59">
        <f>0</f>
        <v>0</v>
      </c>
      <c r="I212" s="59">
        <f>0</f>
        <v>0</v>
      </c>
      <c r="J212" s="59">
        <f>0</f>
        <v>0</v>
      </c>
      <c r="K212" s="59">
        <f>0</f>
        <v>0</v>
      </c>
      <c r="L212" s="59">
        <f>0</f>
        <v>0</v>
      </c>
      <c r="M212" s="59">
        <f>0</f>
        <v>0</v>
      </c>
      <c r="N212" s="59">
        <f>1</f>
        <v>1</v>
      </c>
      <c r="O212" s="59">
        <f>1</f>
        <v>1</v>
      </c>
      <c r="P212" s="59">
        <f>0</f>
        <v>0</v>
      </c>
      <c r="Q212" s="59">
        <f>0</f>
        <v>0</v>
      </c>
      <c r="R212" s="59">
        <f>0</f>
        <v>0</v>
      </c>
      <c r="S212" s="59">
        <f>0</f>
        <v>0</v>
      </c>
      <c r="T212" s="59">
        <f>0</f>
        <v>0</v>
      </c>
      <c r="U212" s="59">
        <f>0</f>
        <v>0</v>
      </c>
      <c r="V212" s="59">
        <f>1</f>
        <v>1</v>
      </c>
      <c r="W212" s="59">
        <f>0</f>
        <v>0</v>
      </c>
      <c r="X212" s="59">
        <f>0</f>
        <v>0</v>
      </c>
      <c r="Y212" s="59">
        <f>0</f>
        <v>0</v>
      </c>
      <c r="Z212" s="59">
        <f>0</f>
        <v>0</v>
      </c>
      <c r="AA212" s="59">
        <f>0</f>
        <v>0</v>
      </c>
      <c r="AB212" s="59">
        <f>1</f>
        <v>1</v>
      </c>
      <c r="AC212" s="59">
        <f>0</f>
        <v>0</v>
      </c>
      <c r="AD212" s="59">
        <f>0</f>
        <v>0</v>
      </c>
      <c r="AE212" s="59">
        <f>1</f>
        <v>1</v>
      </c>
      <c r="AF212" s="59">
        <f>0</f>
        <v>0</v>
      </c>
      <c r="AG212" s="59">
        <f>1</f>
        <v>1</v>
      </c>
      <c r="AH212" s="59">
        <f>0</f>
        <v>0</v>
      </c>
      <c r="AI212" s="59">
        <f>0</f>
        <v>0</v>
      </c>
      <c r="AJ212" s="59">
        <f>0</f>
        <v>0</v>
      </c>
      <c r="AK212" s="59">
        <f>0</f>
        <v>0</v>
      </c>
      <c r="AL212" s="59">
        <f>0</f>
        <v>0</v>
      </c>
      <c r="AM212" s="59">
        <f>0</f>
        <v>0</v>
      </c>
      <c r="AN212" s="59">
        <f>1</f>
        <v>1</v>
      </c>
      <c r="AO212" s="59">
        <f>0</f>
        <v>0</v>
      </c>
      <c r="AP212" s="59">
        <f>0</f>
        <v>0</v>
      </c>
    </row>
    <row r="213" spans="1:42" ht="50.1" customHeight="1">
      <c r="A213" s="71" t="s">
        <v>174</v>
      </c>
      <c r="B213" s="78">
        <v>203</v>
      </c>
      <c r="C213" s="59">
        <f>0</f>
        <v>0</v>
      </c>
      <c r="D213" s="59">
        <f>0</f>
        <v>0</v>
      </c>
      <c r="E213" s="59">
        <f>0</f>
        <v>0</v>
      </c>
      <c r="F213" s="59">
        <f>0</f>
        <v>0</v>
      </c>
      <c r="G213" s="59">
        <f>0</f>
        <v>0</v>
      </c>
      <c r="H213" s="59">
        <f>0</f>
        <v>0</v>
      </c>
      <c r="I213" s="59">
        <f>0</f>
        <v>0</v>
      </c>
      <c r="J213" s="59">
        <f>0</f>
        <v>0</v>
      </c>
      <c r="K213" s="59">
        <f>0</f>
        <v>0</v>
      </c>
      <c r="L213" s="59">
        <f>0</f>
        <v>0</v>
      </c>
      <c r="M213" s="59">
        <f>0</f>
        <v>0</v>
      </c>
      <c r="N213" s="59">
        <f>0</f>
        <v>0</v>
      </c>
      <c r="O213" s="59">
        <f>0</f>
        <v>0</v>
      </c>
      <c r="P213" s="59">
        <f>0</f>
        <v>0</v>
      </c>
      <c r="Q213" s="59">
        <f>0</f>
        <v>0</v>
      </c>
      <c r="R213" s="59">
        <f>0</f>
        <v>0</v>
      </c>
      <c r="S213" s="59">
        <f>0</f>
        <v>0</v>
      </c>
      <c r="T213" s="59">
        <f>0</f>
        <v>0</v>
      </c>
      <c r="U213" s="59">
        <f>0</f>
        <v>0</v>
      </c>
      <c r="V213" s="59">
        <f>0</f>
        <v>0</v>
      </c>
      <c r="W213" s="59">
        <f>0</f>
        <v>0</v>
      </c>
      <c r="X213" s="59">
        <f>0</f>
        <v>0</v>
      </c>
      <c r="Y213" s="59">
        <f>0</f>
        <v>0</v>
      </c>
      <c r="Z213" s="59">
        <f>0</f>
        <v>0</v>
      </c>
      <c r="AA213" s="59">
        <f>0</f>
        <v>0</v>
      </c>
      <c r="AB213" s="59">
        <f>0</f>
        <v>0</v>
      </c>
      <c r="AC213" s="59">
        <f>0</f>
        <v>0</v>
      </c>
      <c r="AD213" s="59">
        <f>0</f>
        <v>0</v>
      </c>
      <c r="AE213" s="59">
        <f>0</f>
        <v>0</v>
      </c>
      <c r="AF213" s="59">
        <f>0</f>
        <v>0</v>
      </c>
      <c r="AG213" s="59">
        <f>0</f>
        <v>0</v>
      </c>
      <c r="AH213" s="59">
        <f>0</f>
        <v>0</v>
      </c>
      <c r="AI213" s="59">
        <f>0</f>
        <v>0</v>
      </c>
      <c r="AJ213" s="59">
        <f>0</f>
        <v>0</v>
      </c>
      <c r="AK213" s="59">
        <f>0</f>
        <v>0</v>
      </c>
      <c r="AL213" s="59">
        <f>0</f>
        <v>0</v>
      </c>
      <c r="AM213" s="59">
        <f>0</f>
        <v>0</v>
      </c>
      <c r="AN213" s="59">
        <f>0</f>
        <v>0</v>
      </c>
      <c r="AO213" s="59">
        <f>0</f>
        <v>0</v>
      </c>
      <c r="AP213" s="59">
        <f>0</f>
        <v>0</v>
      </c>
    </row>
    <row r="214" spans="1:42" ht="50.1" customHeight="1">
      <c r="A214" s="71" t="s">
        <v>175</v>
      </c>
      <c r="B214" s="78">
        <v>204</v>
      </c>
      <c r="C214" s="59">
        <f>0</f>
        <v>0</v>
      </c>
      <c r="D214" s="59">
        <f>0</f>
        <v>0</v>
      </c>
      <c r="E214" s="59">
        <f>0</f>
        <v>0</v>
      </c>
      <c r="F214" s="59">
        <f>0</f>
        <v>0</v>
      </c>
      <c r="G214" s="59">
        <f>0</f>
        <v>0</v>
      </c>
      <c r="H214" s="59">
        <f>0</f>
        <v>0</v>
      </c>
      <c r="I214" s="59">
        <f>0</f>
        <v>0</v>
      </c>
      <c r="J214" s="59">
        <f>0</f>
        <v>0</v>
      </c>
      <c r="K214" s="59">
        <f>0</f>
        <v>0</v>
      </c>
      <c r="L214" s="59">
        <f>0</f>
        <v>0</v>
      </c>
      <c r="M214" s="59">
        <f>0</f>
        <v>0</v>
      </c>
      <c r="N214" s="59">
        <f>0</f>
        <v>0</v>
      </c>
      <c r="O214" s="59">
        <f>0</f>
        <v>0</v>
      </c>
      <c r="P214" s="59">
        <f>0</f>
        <v>0</v>
      </c>
      <c r="Q214" s="59">
        <f>0</f>
        <v>0</v>
      </c>
      <c r="R214" s="59">
        <f>0</f>
        <v>0</v>
      </c>
      <c r="S214" s="59">
        <f>0</f>
        <v>0</v>
      </c>
      <c r="T214" s="59">
        <f>0</f>
        <v>0</v>
      </c>
      <c r="U214" s="59">
        <f>0</f>
        <v>0</v>
      </c>
      <c r="V214" s="59">
        <f>0</f>
        <v>0</v>
      </c>
      <c r="W214" s="59">
        <f>0</f>
        <v>0</v>
      </c>
      <c r="X214" s="59">
        <f>0</f>
        <v>0</v>
      </c>
      <c r="Y214" s="59">
        <f>0</f>
        <v>0</v>
      </c>
      <c r="Z214" s="59">
        <f>0</f>
        <v>0</v>
      </c>
      <c r="AA214" s="59">
        <f>0</f>
        <v>0</v>
      </c>
      <c r="AB214" s="59">
        <f>0</f>
        <v>0</v>
      </c>
      <c r="AC214" s="59">
        <f>0</f>
        <v>0</v>
      </c>
      <c r="AD214" s="59">
        <f>0</f>
        <v>0</v>
      </c>
      <c r="AE214" s="59">
        <f>0</f>
        <v>0</v>
      </c>
      <c r="AF214" s="59">
        <f>0</f>
        <v>0</v>
      </c>
      <c r="AG214" s="59">
        <f>0</f>
        <v>0</v>
      </c>
      <c r="AH214" s="59">
        <f>0</f>
        <v>0</v>
      </c>
      <c r="AI214" s="59">
        <f>0</f>
        <v>0</v>
      </c>
      <c r="AJ214" s="59">
        <f>0</f>
        <v>0</v>
      </c>
      <c r="AK214" s="59">
        <f>0</f>
        <v>0</v>
      </c>
      <c r="AL214" s="59">
        <f>0</f>
        <v>0</v>
      </c>
      <c r="AM214" s="59">
        <f>0</f>
        <v>0</v>
      </c>
      <c r="AN214" s="59">
        <f>0</f>
        <v>0</v>
      </c>
      <c r="AO214" s="59">
        <f>0</f>
        <v>0</v>
      </c>
      <c r="AP214" s="59">
        <f>0</f>
        <v>0</v>
      </c>
    </row>
    <row r="215" spans="1:42" ht="50.1" customHeight="1">
      <c r="A215" s="71" t="s">
        <v>176</v>
      </c>
      <c r="B215" s="78">
        <v>205</v>
      </c>
      <c r="C215" s="59">
        <f>0</f>
        <v>0</v>
      </c>
      <c r="D215" s="59">
        <f>0</f>
        <v>0</v>
      </c>
      <c r="E215" s="59">
        <f>0</f>
        <v>0</v>
      </c>
      <c r="F215" s="59">
        <f>0</f>
        <v>0</v>
      </c>
      <c r="G215" s="59">
        <f>0</f>
        <v>0</v>
      </c>
      <c r="H215" s="59">
        <f>0</f>
        <v>0</v>
      </c>
      <c r="I215" s="59">
        <f>0</f>
        <v>0</v>
      </c>
      <c r="J215" s="59">
        <f>0</f>
        <v>0</v>
      </c>
      <c r="K215" s="59">
        <f>0</f>
        <v>0</v>
      </c>
      <c r="L215" s="59">
        <f>0</f>
        <v>0</v>
      </c>
      <c r="M215" s="59">
        <f>0</f>
        <v>0</v>
      </c>
      <c r="N215" s="59">
        <f>0</f>
        <v>0</v>
      </c>
      <c r="O215" s="59">
        <f>0</f>
        <v>0</v>
      </c>
      <c r="P215" s="59">
        <f>0</f>
        <v>0</v>
      </c>
      <c r="Q215" s="59">
        <f>0</f>
        <v>0</v>
      </c>
      <c r="R215" s="59">
        <f>0</f>
        <v>0</v>
      </c>
      <c r="S215" s="59">
        <f>0</f>
        <v>0</v>
      </c>
      <c r="T215" s="59">
        <f>0</f>
        <v>0</v>
      </c>
      <c r="U215" s="59">
        <f>0</f>
        <v>0</v>
      </c>
      <c r="V215" s="59">
        <f>0</f>
        <v>0</v>
      </c>
      <c r="W215" s="59">
        <f>0</f>
        <v>0</v>
      </c>
      <c r="X215" s="59">
        <f>0</f>
        <v>0</v>
      </c>
      <c r="Y215" s="59">
        <f>0</f>
        <v>0</v>
      </c>
      <c r="Z215" s="59">
        <f>0</f>
        <v>0</v>
      </c>
      <c r="AA215" s="59">
        <f>0</f>
        <v>0</v>
      </c>
      <c r="AB215" s="59">
        <f>0</f>
        <v>0</v>
      </c>
      <c r="AC215" s="59">
        <f>0</f>
        <v>0</v>
      </c>
      <c r="AD215" s="59">
        <f>0</f>
        <v>0</v>
      </c>
      <c r="AE215" s="59">
        <f>0</f>
        <v>0</v>
      </c>
      <c r="AF215" s="59">
        <f>0</f>
        <v>0</v>
      </c>
      <c r="AG215" s="59">
        <f>0</f>
        <v>0</v>
      </c>
      <c r="AH215" s="59">
        <f>0</f>
        <v>0</v>
      </c>
      <c r="AI215" s="59">
        <f>0</f>
        <v>0</v>
      </c>
      <c r="AJ215" s="59">
        <f>0</f>
        <v>0</v>
      </c>
      <c r="AK215" s="59">
        <f>0</f>
        <v>0</v>
      </c>
      <c r="AL215" s="59">
        <f>0</f>
        <v>0</v>
      </c>
      <c r="AM215" s="59">
        <f>0</f>
        <v>0</v>
      </c>
      <c r="AN215" s="59">
        <f>0</f>
        <v>0</v>
      </c>
      <c r="AO215" s="59">
        <f>0</f>
        <v>0</v>
      </c>
      <c r="AP215" s="59">
        <f>0</f>
        <v>0</v>
      </c>
    </row>
    <row r="216" spans="1:42" ht="50.1" customHeight="1">
      <c r="A216" s="71" t="s">
        <v>842</v>
      </c>
      <c r="B216" s="78">
        <v>206</v>
      </c>
      <c r="C216" s="59">
        <f>0</f>
        <v>0</v>
      </c>
      <c r="D216" s="59">
        <f>0</f>
        <v>0</v>
      </c>
      <c r="E216" s="59">
        <f>0</f>
        <v>0</v>
      </c>
      <c r="F216" s="59">
        <f>0</f>
        <v>0</v>
      </c>
      <c r="G216" s="59">
        <f>0</f>
        <v>0</v>
      </c>
      <c r="H216" s="59">
        <f>0</f>
        <v>0</v>
      </c>
      <c r="I216" s="59">
        <f>0</f>
        <v>0</v>
      </c>
      <c r="J216" s="59">
        <f>0</f>
        <v>0</v>
      </c>
      <c r="K216" s="59">
        <f>0</f>
        <v>0</v>
      </c>
      <c r="L216" s="59">
        <f>0</f>
        <v>0</v>
      </c>
      <c r="M216" s="59">
        <f>0</f>
        <v>0</v>
      </c>
      <c r="N216" s="59">
        <f>0</f>
        <v>0</v>
      </c>
      <c r="O216" s="59">
        <f>0</f>
        <v>0</v>
      </c>
      <c r="P216" s="59">
        <f>0</f>
        <v>0</v>
      </c>
      <c r="Q216" s="59">
        <f>0</f>
        <v>0</v>
      </c>
      <c r="R216" s="59">
        <f>0</f>
        <v>0</v>
      </c>
      <c r="S216" s="59">
        <f>0</f>
        <v>0</v>
      </c>
      <c r="T216" s="59">
        <f>0</f>
        <v>0</v>
      </c>
      <c r="U216" s="59">
        <f>0</f>
        <v>0</v>
      </c>
      <c r="V216" s="59">
        <f>0</f>
        <v>0</v>
      </c>
      <c r="W216" s="59">
        <f>0</f>
        <v>0</v>
      </c>
      <c r="X216" s="59">
        <f>0</f>
        <v>0</v>
      </c>
      <c r="Y216" s="59">
        <f>0</f>
        <v>0</v>
      </c>
      <c r="Z216" s="59">
        <f>0</f>
        <v>0</v>
      </c>
      <c r="AA216" s="59">
        <f>0</f>
        <v>0</v>
      </c>
      <c r="AB216" s="59">
        <f>0</f>
        <v>0</v>
      </c>
      <c r="AC216" s="59">
        <f>0</f>
        <v>0</v>
      </c>
      <c r="AD216" s="59">
        <f>0</f>
        <v>0</v>
      </c>
      <c r="AE216" s="59">
        <f>0</f>
        <v>0</v>
      </c>
      <c r="AF216" s="59">
        <f>0</f>
        <v>0</v>
      </c>
      <c r="AG216" s="59">
        <f>0</f>
        <v>0</v>
      </c>
      <c r="AH216" s="59">
        <f>0</f>
        <v>0</v>
      </c>
      <c r="AI216" s="59">
        <f>0</f>
        <v>0</v>
      </c>
      <c r="AJ216" s="59">
        <f>0</f>
        <v>0</v>
      </c>
      <c r="AK216" s="59">
        <f>0</f>
        <v>0</v>
      </c>
      <c r="AL216" s="59">
        <f>0</f>
        <v>0</v>
      </c>
      <c r="AM216" s="59">
        <f>0</f>
        <v>0</v>
      </c>
      <c r="AN216" s="59">
        <f>0</f>
        <v>0</v>
      </c>
      <c r="AO216" s="59">
        <f>0</f>
        <v>0</v>
      </c>
      <c r="AP216" s="59">
        <f>0</f>
        <v>0</v>
      </c>
    </row>
    <row r="217" spans="1:42" ht="50.1" customHeight="1">
      <c r="A217" s="71" t="s">
        <v>843</v>
      </c>
      <c r="B217" s="78">
        <v>207</v>
      </c>
      <c r="C217" s="59">
        <f>0</f>
        <v>0</v>
      </c>
      <c r="D217" s="59">
        <f>0</f>
        <v>0</v>
      </c>
      <c r="E217" s="59">
        <f>0</f>
        <v>0</v>
      </c>
      <c r="F217" s="59">
        <f>0</f>
        <v>0</v>
      </c>
      <c r="G217" s="59">
        <f>0</f>
        <v>0</v>
      </c>
      <c r="H217" s="59">
        <f>0</f>
        <v>0</v>
      </c>
      <c r="I217" s="59">
        <f>0</f>
        <v>0</v>
      </c>
      <c r="J217" s="59">
        <f>0</f>
        <v>0</v>
      </c>
      <c r="K217" s="59">
        <f>0</f>
        <v>0</v>
      </c>
      <c r="L217" s="59">
        <f>0</f>
        <v>0</v>
      </c>
      <c r="M217" s="59">
        <f>0</f>
        <v>0</v>
      </c>
      <c r="N217" s="59">
        <f>0</f>
        <v>0</v>
      </c>
      <c r="O217" s="59">
        <f>0</f>
        <v>0</v>
      </c>
      <c r="P217" s="59">
        <f>0</f>
        <v>0</v>
      </c>
      <c r="Q217" s="59">
        <f>0</f>
        <v>0</v>
      </c>
      <c r="R217" s="59">
        <f>0</f>
        <v>0</v>
      </c>
      <c r="S217" s="59">
        <f>0</f>
        <v>0</v>
      </c>
      <c r="T217" s="59">
        <f>0</f>
        <v>0</v>
      </c>
      <c r="U217" s="59">
        <f>0</f>
        <v>0</v>
      </c>
      <c r="V217" s="59">
        <f>0</f>
        <v>0</v>
      </c>
      <c r="W217" s="59">
        <f>0</f>
        <v>0</v>
      </c>
      <c r="X217" s="59">
        <f>0</f>
        <v>0</v>
      </c>
      <c r="Y217" s="59">
        <f>0</f>
        <v>0</v>
      </c>
      <c r="Z217" s="59">
        <f>0</f>
        <v>0</v>
      </c>
      <c r="AA217" s="59">
        <f>0</f>
        <v>0</v>
      </c>
      <c r="AB217" s="59">
        <f>0</f>
        <v>0</v>
      </c>
      <c r="AC217" s="59">
        <f>0</f>
        <v>0</v>
      </c>
      <c r="AD217" s="59">
        <f>0</f>
        <v>0</v>
      </c>
      <c r="AE217" s="59">
        <f>0</f>
        <v>0</v>
      </c>
      <c r="AF217" s="59">
        <f>0</f>
        <v>0</v>
      </c>
      <c r="AG217" s="59">
        <f>0</f>
        <v>0</v>
      </c>
      <c r="AH217" s="59">
        <f>0</f>
        <v>0</v>
      </c>
      <c r="AI217" s="59">
        <f>0</f>
        <v>0</v>
      </c>
      <c r="AJ217" s="59">
        <f>0</f>
        <v>0</v>
      </c>
      <c r="AK217" s="59">
        <f>0</f>
        <v>0</v>
      </c>
      <c r="AL217" s="59">
        <f>0</f>
        <v>0</v>
      </c>
      <c r="AM217" s="59">
        <f>0</f>
        <v>0</v>
      </c>
      <c r="AN217" s="59">
        <f>0</f>
        <v>0</v>
      </c>
      <c r="AO217" s="59">
        <f>0</f>
        <v>0</v>
      </c>
      <c r="AP217" s="59">
        <f>0</f>
        <v>0</v>
      </c>
    </row>
    <row r="218" spans="1:42" ht="50.1" customHeight="1">
      <c r="A218" s="71" t="s">
        <v>844</v>
      </c>
      <c r="B218" s="78">
        <v>208</v>
      </c>
      <c r="C218" s="59">
        <f>0</f>
        <v>0</v>
      </c>
      <c r="D218" s="59">
        <f>0</f>
        <v>0</v>
      </c>
      <c r="E218" s="59">
        <f>0</f>
        <v>0</v>
      </c>
      <c r="F218" s="59">
        <f>0</f>
        <v>0</v>
      </c>
      <c r="G218" s="59">
        <f>0</f>
        <v>0</v>
      </c>
      <c r="H218" s="59">
        <f>0</f>
        <v>0</v>
      </c>
      <c r="I218" s="59">
        <f>0</f>
        <v>0</v>
      </c>
      <c r="J218" s="59">
        <f>0</f>
        <v>0</v>
      </c>
      <c r="K218" s="59">
        <f>0</f>
        <v>0</v>
      </c>
      <c r="L218" s="59">
        <f>0</f>
        <v>0</v>
      </c>
      <c r="M218" s="59">
        <f>0</f>
        <v>0</v>
      </c>
      <c r="N218" s="59">
        <f>0</f>
        <v>0</v>
      </c>
      <c r="O218" s="59">
        <f>0</f>
        <v>0</v>
      </c>
      <c r="P218" s="59">
        <f>0</f>
        <v>0</v>
      </c>
      <c r="Q218" s="59">
        <f>0</f>
        <v>0</v>
      </c>
      <c r="R218" s="59">
        <f>0</f>
        <v>0</v>
      </c>
      <c r="S218" s="59">
        <f>0</f>
        <v>0</v>
      </c>
      <c r="T218" s="59">
        <f>0</f>
        <v>0</v>
      </c>
      <c r="U218" s="59">
        <f>0</f>
        <v>0</v>
      </c>
      <c r="V218" s="59">
        <f>0</f>
        <v>0</v>
      </c>
      <c r="W218" s="59">
        <f>0</f>
        <v>0</v>
      </c>
      <c r="X218" s="59">
        <f>0</f>
        <v>0</v>
      </c>
      <c r="Y218" s="59">
        <f>0</f>
        <v>0</v>
      </c>
      <c r="Z218" s="59">
        <f>0</f>
        <v>0</v>
      </c>
      <c r="AA218" s="59">
        <f>0</f>
        <v>0</v>
      </c>
      <c r="AB218" s="59">
        <f>0</f>
        <v>0</v>
      </c>
      <c r="AC218" s="59">
        <f>0</f>
        <v>0</v>
      </c>
      <c r="AD218" s="59">
        <f>0</f>
        <v>0</v>
      </c>
      <c r="AE218" s="59">
        <f>0</f>
        <v>0</v>
      </c>
      <c r="AF218" s="59">
        <f>0</f>
        <v>0</v>
      </c>
      <c r="AG218" s="59">
        <f>0</f>
        <v>0</v>
      </c>
      <c r="AH218" s="59">
        <f>0</f>
        <v>0</v>
      </c>
      <c r="AI218" s="59">
        <f>0</f>
        <v>0</v>
      </c>
      <c r="AJ218" s="59">
        <f>0</f>
        <v>0</v>
      </c>
      <c r="AK218" s="59">
        <f>0</f>
        <v>0</v>
      </c>
      <c r="AL218" s="59">
        <f>0</f>
        <v>0</v>
      </c>
      <c r="AM218" s="59">
        <f>0</f>
        <v>0</v>
      </c>
      <c r="AN218" s="59">
        <f>0</f>
        <v>0</v>
      </c>
      <c r="AO218" s="59">
        <f>0</f>
        <v>0</v>
      </c>
      <c r="AP218" s="59">
        <f>0</f>
        <v>0</v>
      </c>
    </row>
    <row r="219" spans="1:42" ht="50.1" customHeight="1">
      <c r="A219" s="71" t="s">
        <v>177</v>
      </c>
      <c r="B219" s="78">
        <v>209</v>
      </c>
      <c r="C219" s="59">
        <f>2</f>
        <v>2</v>
      </c>
      <c r="D219" s="59">
        <f>0</f>
        <v>0</v>
      </c>
      <c r="E219" s="59">
        <f>2</f>
        <v>2</v>
      </c>
      <c r="F219" s="59">
        <f>0</f>
        <v>0</v>
      </c>
      <c r="G219" s="59">
        <f>0</f>
        <v>0</v>
      </c>
      <c r="H219" s="59">
        <f>1</f>
        <v>1</v>
      </c>
      <c r="I219" s="59">
        <f>0</f>
        <v>0</v>
      </c>
      <c r="J219" s="59">
        <f>0</f>
        <v>0</v>
      </c>
      <c r="K219" s="59">
        <f>0</f>
        <v>0</v>
      </c>
      <c r="L219" s="59">
        <f>0</f>
        <v>0</v>
      </c>
      <c r="M219" s="59">
        <f>0</f>
        <v>0</v>
      </c>
      <c r="N219" s="59">
        <f>0</f>
        <v>0</v>
      </c>
      <c r="O219" s="59">
        <f>0</f>
        <v>0</v>
      </c>
      <c r="P219" s="59">
        <f>0</f>
        <v>0</v>
      </c>
      <c r="Q219" s="59">
        <f>0</f>
        <v>0</v>
      </c>
      <c r="R219" s="59">
        <f>0</f>
        <v>0</v>
      </c>
      <c r="S219" s="59">
        <f>0</f>
        <v>0</v>
      </c>
      <c r="T219" s="59">
        <f>0</f>
        <v>0</v>
      </c>
      <c r="U219" s="59">
        <f>0</f>
        <v>0</v>
      </c>
      <c r="V219" s="59">
        <f>0</f>
        <v>0</v>
      </c>
      <c r="W219" s="59">
        <f>0</f>
        <v>0</v>
      </c>
      <c r="X219" s="59">
        <f>0</f>
        <v>0</v>
      </c>
      <c r="Y219" s="59">
        <f>0</f>
        <v>0</v>
      </c>
      <c r="Z219" s="59">
        <f>0</f>
        <v>0</v>
      </c>
      <c r="AA219" s="59">
        <f>0</f>
        <v>0</v>
      </c>
      <c r="AB219" s="59">
        <f>0</f>
        <v>0</v>
      </c>
      <c r="AC219" s="59">
        <f>0</f>
        <v>0</v>
      </c>
      <c r="AD219" s="59">
        <f>0</f>
        <v>0</v>
      </c>
      <c r="AE219" s="59">
        <f>0</f>
        <v>0</v>
      </c>
      <c r="AF219" s="59">
        <f>0</f>
        <v>0</v>
      </c>
      <c r="AG219" s="59">
        <f>0</f>
        <v>0</v>
      </c>
      <c r="AH219" s="59">
        <f>0</f>
        <v>0</v>
      </c>
      <c r="AI219" s="59">
        <f>0</f>
        <v>0</v>
      </c>
      <c r="AJ219" s="59">
        <f>1</f>
        <v>1</v>
      </c>
      <c r="AK219" s="59">
        <f>0</f>
        <v>0</v>
      </c>
      <c r="AL219" s="59">
        <f>0</f>
        <v>0</v>
      </c>
      <c r="AM219" s="59">
        <f>0</f>
        <v>0</v>
      </c>
      <c r="AN219" s="59">
        <f>0</f>
        <v>0</v>
      </c>
      <c r="AO219" s="59">
        <f>0</f>
        <v>0</v>
      </c>
      <c r="AP219" s="59">
        <f>0</f>
        <v>0</v>
      </c>
    </row>
    <row r="220" spans="1:42" ht="50.1" customHeight="1">
      <c r="A220" s="71" t="s">
        <v>178</v>
      </c>
      <c r="B220" s="78">
        <v>210</v>
      </c>
      <c r="C220" s="59">
        <f>0</f>
        <v>0</v>
      </c>
      <c r="D220" s="59">
        <f>0</f>
        <v>0</v>
      </c>
      <c r="E220" s="59">
        <f>0</f>
        <v>0</v>
      </c>
      <c r="F220" s="59">
        <f>0</f>
        <v>0</v>
      </c>
      <c r="G220" s="59">
        <f>0</f>
        <v>0</v>
      </c>
      <c r="H220" s="59">
        <f>0</f>
        <v>0</v>
      </c>
      <c r="I220" s="59">
        <f>0</f>
        <v>0</v>
      </c>
      <c r="J220" s="59">
        <f>0</f>
        <v>0</v>
      </c>
      <c r="K220" s="59">
        <f>0</f>
        <v>0</v>
      </c>
      <c r="L220" s="59">
        <f>0</f>
        <v>0</v>
      </c>
      <c r="M220" s="59">
        <f>0</f>
        <v>0</v>
      </c>
      <c r="N220" s="59">
        <f>0</f>
        <v>0</v>
      </c>
      <c r="O220" s="59">
        <f>0</f>
        <v>0</v>
      </c>
      <c r="P220" s="59">
        <f>0</f>
        <v>0</v>
      </c>
      <c r="Q220" s="59">
        <f>0</f>
        <v>0</v>
      </c>
      <c r="R220" s="59">
        <f>0</f>
        <v>0</v>
      </c>
      <c r="S220" s="59">
        <f>0</f>
        <v>0</v>
      </c>
      <c r="T220" s="59">
        <f>0</f>
        <v>0</v>
      </c>
      <c r="U220" s="59">
        <f>0</f>
        <v>0</v>
      </c>
      <c r="V220" s="59">
        <f>0</f>
        <v>0</v>
      </c>
      <c r="W220" s="59">
        <f>0</f>
        <v>0</v>
      </c>
      <c r="X220" s="59">
        <f>0</f>
        <v>0</v>
      </c>
      <c r="Y220" s="59">
        <f>0</f>
        <v>0</v>
      </c>
      <c r="Z220" s="59">
        <f>0</f>
        <v>0</v>
      </c>
      <c r="AA220" s="59">
        <f>0</f>
        <v>0</v>
      </c>
      <c r="AB220" s="59">
        <f>0</f>
        <v>0</v>
      </c>
      <c r="AC220" s="59">
        <f>0</f>
        <v>0</v>
      </c>
      <c r="AD220" s="59">
        <f>0</f>
        <v>0</v>
      </c>
      <c r="AE220" s="59">
        <f>0</f>
        <v>0</v>
      </c>
      <c r="AF220" s="59">
        <f>0</f>
        <v>0</v>
      </c>
      <c r="AG220" s="59">
        <f>0</f>
        <v>0</v>
      </c>
      <c r="AH220" s="59">
        <f>0</f>
        <v>0</v>
      </c>
      <c r="AI220" s="59">
        <f>0</f>
        <v>0</v>
      </c>
      <c r="AJ220" s="59">
        <f>0</f>
        <v>0</v>
      </c>
      <c r="AK220" s="59">
        <f>0</f>
        <v>0</v>
      </c>
      <c r="AL220" s="59">
        <f>0</f>
        <v>0</v>
      </c>
      <c r="AM220" s="59">
        <f>0</f>
        <v>0</v>
      </c>
      <c r="AN220" s="59">
        <f>0</f>
        <v>0</v>
      </c>
      <c r="AO220" s="59">
        <f>0</f>
        <v>0</v>
      </c>
      <c r="AP220" s="59">
        <f>0</f>
        <v>0</v>
      </c>
    </row>
    <row r="221" spans="1:42" ht="50.1" customHeight="1">
      <c r="A221" s="71" t="s">
        <v>179</v>
      </c>
      <c r="B221" s="78">
        <v>211</v>
      </c>
      <c r="C221" s="59">
        <f>0</f>
        <v>0</v>
      </c>
      <c r="D221" s="59">
        <f>0</f>
        <v>0</v>
      </c>
      <c r="E221" s="59">
        <f>0</f>
        <v>0</v>
      </c>
      <c r="F221" s="59">
        <f>0</f>
        <v>0</v>
      </c>
      <c r="G221" s="59">
        <f>0</f>
        <v>0</v>
      </c>
      <c r="H221" s="59">
        <f>0</f>
        <v>0</v>
      </c>
      <c r="I221" s="59">
        <f>0</f>
        <v>0</v>
      </c>
      <c r="J221" s="59">
        <f>0</f>
        <v>0</v>
      </c>
      <c r="K221" s="59">
        <f>0</f>
        <v>0</v>
      </c>
      <c r="L221" s="59">
        <f>0</f>
        <v>0</v>
      </c>
      <c r="M221" s="59">
        <f>0</f>
        <v>0</v>
      </c>
      <c r="N221" s="59">
        <f>0</f>
        <v>0</v>
      </c>
      <c r="O221" s="59">
        <f>0</f>
        <v>0</v>
      </c>
      <c r="P221" s="59">
        <f>0</f>
        <v>0</v>
      </c>
      <c r="Q221" s="59">
        <f>0</f>
        <v>0</v>
      </c>
      <c r="R221" s="59">
        <f>0</f>
        <v>0</v>
      </c>
      <c r="S221" s="59">
        <f>0</f>
        <v>0</v>
      </c>
      <c r="T221" s="59">
        <f>0</f>
        <v>0</v>
      </c>
      <c r="U221" s="59">
        <f>0</f>
        <v>0</v>
      </c>
      <c r="V221" s="59">
        <f>0</f>
        <v>0</v>
      </c>
      <c r="W221" s="59">
        <f>0</f>
        <v>0</v>
      </c>
      <c r="X221" s="59">
        <f>0</f>
        <v>0</v>
      </c>
      <c r="Y221" s="59">
        <f>0</f>
        <v>0</v>
      </c>
      <c r="Z221" s="59">
        <f>0</f>
        <v>0</v>
      </c>
      <c r="AA221" s="59">
        <f>0</f>
        <v>0</v>
      </c>
      <c r="AB221" s="59">
        <f>0</f>
        <v>0</v>
      </c>
      <c r="AC221" s="59">
        <f>0</f>
        <v>0</v>
      </c>
      <c r="AD221" s="59">
        <f>0</f>
        <v>0</v>
      </c>
      <c r="AE221" s="59">
        <f>0</f>
        <v>0</v>
      </c>
      <c r="AF221" s="59">
        <f>0</f>
        <v>0</v>
      </c>
      <c r="AG221" s="59">
        <f>0</f>
        <v>0</v>
      </c>
      <c r="AH221" s="59">
        <f>0</f>
        <v>0</v>
      </c>
      <c r="AI221" s="59">
        <f>0</f>
        <v>0</v>
      </c>
      <c r="AJ221" s="59">
        <f>0</f>
        <v>0</v>
      </c>
      <c r="AK221" s="59">
        <f>0</f>
        <v>0</v>
      </c>
      <c r="AL221" s="59">
        <f>0</f>
        <v>0</v>
      </c>
      <c r="AM221" s="59">
        <f>0</f>
        <v>0</v>
      </c>
      <c r="AN221" s="59">
        <f>0</f>
        <v>0</v>
      </c>
      <c r="AO221" s="59">
        <f>0</f>
        <v>0</v>
      </c>
      <c r="AP221" s="59">
        <f>0</f>
        <v>0</v>
      </c>
    </row>
    <row r="222" spans="1:42" ht="50.1" customHeight="1">
      <c r="A222" s="71" t="s">
        <v>180</v>
      </c>
      <c r="B222" s="78">
        <v>212</v>
      </c>
      <c r="C222" s="59">
        <f>0</f>
        <v>0</v>
      </c>
      <c r="D222" s="59">
        <f>0</f>
        <v>0</v>
      </c>
      <c r="E222" s="59">
        <f>0</f>
        <v>0</v>
      </c>
      <c r="F222" s="59">
        <f>0</f>
        <v>0</v>
      </c>
      <c r="G222" s="59">
        <f>0</f>
        <v>0</v>
      </c>
      <c r="H222" s="59">
        <f>0</f>
        <v>0</v>
      </c>
      <c r="I222" s="59">
        <f>0</f>
        <v>0</v>
      </c>
      <c r="J222" s="59">
        <f>0</f>
        <v>0</v>
      </c>
      <c r="K222" s="59">
        <f>0</f>
        <v>0</v>
      </c>
      <c r="L222" s="59">
        <f>0</f>
        <v>0</v>
      </c>
      <c r="M222" s="59">
        <f>0</f>
        <v>0</v>
      </c>
      <c r="N222" s="59">
        <f>0</f>
        <v>0</v>
      </c>
      <c r="O222" s="59">
        <f>0</f>
        <v>0</v>
      </c>
      <c r="P222" s="59">
        <f>0</f>
        <v>0</v>
      </c>
      <c r="Q222" s="59">
        <f>0</f>
        <v>0</v>
      </c>
      <c r="R222" s="59">
        <f>0</f>
        <v>0</v>
      </c>
      <c r="S222" s="59">
        <f>0</f>
        <v>0</v>
      </c>
      <c r="T222" s="59">
        <f>0</f>
        <v>0</v>
      </c>
      <c r="U222" s="59">
        <f>0</f>
        <v>0</v>
      </c>
      <c r="V222" s="59">
        <f>0</f>
        <v>0</v>
      </c>
      <c r="W222" s="59">
        <f>0</f>
        <v>0</v>
      </c>
      <c r="X222" s="59">
        <f>0</f>
        <v>0</v>
      </c>
      <c r="Y222" s="59">
        <f>0</f>
        <v>0</v>
      </c>
      <c r="Z222" s="59">
        <f>0</f>
        <v>0</v>
      </c>
      <c r="AA222" s="59">
        <f>0</f>
        <v>0</v>
      </c>
      <c r="AB222" s="59">
        <f>0</f>
        <v>0</v>
      </c>
      <c r="AC222" s="59">
        <f>0</f>
        <v>0</v>
      </c>
      <c r="AD222" s="59">
        <f>0</f>
        <v>0</v>
      </c>
      <c r="AE222" s="59">
        <f>0</f>
        <v>0</v>
      </c>
      <c r="AF222" s="59">
        <f>0</f>
        <v>0</v>
      </c>
      <c r="AG222" s="59">
        <f>0</f>
        <v>0</v>
      </c>
      <c r="AH222" s="59">
        <f>0</f>
        <v>0</v>
      </c>
      <c r="AI222" s="59">
        <f>0</f>
        <v>0</v>
      </c>
      <c r="AJ222" s="59">
        <f>0</f>
        <v>0</v>
      </c>
      <c r="AK222" s="59">
        <f>0</f>
        <v>0</v>
      </c>
      <c r="AL222" s="59">
        <f>0</f>
        <v>0</v>
      </c>
      <c r="AM222" s="59">
        <f>0</f>
        <v>0</v>
      </c>
      <c r="AN222" s="59">
        <f>0</f>
        <v>0</v>
      </c>
      <c r="AO222" s="59">
        <f>0</f>
        <v>0</v>
      </c>
      <c r="AP222" s="59">
        <f>0</f>
        <v>0</v>
      </c>
    </row>
    <row r="223" spans="1:42" ht="50.1" customHeight="1">
      <c r="A223" s="71" t="s">
        <v>181</v>
      </c>
      <c r="B223" s="78">
        <v>213</v>
      </c>
      <c r="C223" s="59">
        <f>0</f>
        <v>0</v>
      </c>
      <c r="D223" s="59">
        <f>0</f>
        <v>0</v>
      </c>
      <c r="E223" s="59">
        <f>0</f>
        <v>0</v>
      </c>
      <c r="F223" s="59">
        <f>0</f>
        <v>0</v>
      </c>
      <c r="G223" s="59">
        <f>0</f>
        <v>0</v>
      </c>
      <c r="H223" s="59">
        <f>0</f>
        <v>0</v>
      </c>
      <c r="I223" s="59">
        <f>0</f>
        <v>0</v>
      </c>
      <c r="J223" s="59">
        <f>0</f>
        <v>0</v>
      </c>
      <c r="K223" s="59">
        <f>0</f>
        <v>0</v>
      </c>
      <c r="L223" s="59">
        <f>0</f>
        <v>0</v>
      </c>
      <c r="M223" s="59">
        <f>0</f>
        <v>0</v>
      </c>
      <c r="N223" s="59">
        <f>0</f>
        <v>0</v>
      </c>
      <c r="O223" s="59">
        <f>0</f>
        <v>0</v>
      </c>
      <c r="P223" s="59">
        <f>0</f>
        <v>0</v>
      </c>
      <c r="Q223" s="59">
        <f>0</f>
        <v>0</v>
      </c>
      <c r="R223" s="59">
        <f>0</f>
        <v>0</v>
      </c>
      <c r="S223" s="59">
        <f>0</f>
        <v>0</v>
      </c>
      <c r="T223" s="59">
        <f>0</f>
        <v>0</v>
      </c>
      <c r="U223" s="59">
        <f>0</f>
        <v>0</v>
      </c>
      <c r="V223" s="59">
        <f>0</f>
        <v>0</v>
      </c>
      <c r="W223" s="59">
        <f>0</f>
        <v>0</v>
      </c>
      <c r="X223" s="59">
        <f>0</f>
        <v>0</v>
      </c>
      <c r="Y223" s="59">
        <f>0</f>
        <v>0</v>
      </c>
      <c r="Z223" s="59">
        <f>0</f>
        <v>0</v>
      </c>
      <c r="AA223" s="59">
        <f>0</f>
        <v>0</v>
      </c>
      <c r="AB223" s="59">
        <f>0</f>
        <v>0</v>
      </c>
      <c r="AC223" s="59">
        <f>0</f>
        <v>0</v>
      </c>
      <c r="AD223" s="59">
        <f>0</f>
        <v>0</v>
      </c>
      <c r="AE223" s="59">
        <f>0</f>
        <v>0</v>
      </c>
      <c r="AF223" s="59">
        <f>0</f>
        <v>0</v>
      </c>
      <c r="AG223" s="59">
        <f>0</f>
        <v>0</v>
      </c>
      <c r="AH223" s="59">
        <f>0</f>
        <v>0</v>
      </c>
      <c r="AI223" s="59">
        <f>0</f>
        <v>0</v>
      </c>
      <c r="AJ223" s="59">
        <f>0</f>
        <v>0</v>
      </c>
      <c r="AK223" s="59">
        <f>0</f>
        <v>0</v>
      </c>
      <c r="AL223" s="59">
        <f>0</f>
        <v>0</v>
      </c>
      <c r="AM223" s="59">
        <f>0</f>
        <v>0</v>
      </c>
      <c r="AN223" s="59">
        <f>0</f>
        <v>0</v>
      </c>
      <c r="AO223" s="59">
        <f>0</f>
        <v>0</v>
      </c>
      <c r="AP223" s="59">
        <f>0</f>
        <v>0</v>
      </c>
    </row>
    <row r="224" spans="1:42" ht="50.1" customHeight="1">
      <c r="A224" s="71" t="s">
        <v>182</v>
      </c>
      <c r="B224" s="78">
        <v>214</v>
      </c>
      <c r="C224" s="59">
        <f>0</f>
        <v>0</v>
      </c>
      <c r="D224" s="59">
        <f>0</f>
        <v>0</v>
      </c>
      <c r="E224" s="59">
        <f>0</f>
        <v>0</v>
      </c>
      <c r="F224" s="59">
        <f>0</f>
        <v>0</v>
      </c>
      <c r="G224" s="59">
        <f>0</f>
        <v>0</v>
      </c>
      <c r="H224" s="59">
        <f>0</f>
        <v>0</v>
      </c>
      <c r="I224" s="59">
        <f>0</f>
        <v>0</v>
      </c>
      <c r="J224" s="59">
        <f>0</f>
        <v>0</v>
      </c>
      <c r="K224" s="59">
        <f>0</f>
        <v>0</v>
      </c>
      <c r="L224" s="59">
        <f>0</f>
        <v>0</v>
      </c>
      <c r="M224" s="59">
        <f>0</f>
        <v>0</v>
      </c>
      <c r="N224" s="59">
        <f>0</f>
        <v>0</v>
      </c>
      <c r="O224" s="59">
        <f>0</f>
        <v>0</v>
      </c>
      <c r="P224" s="59">
        <f>0</f>
        <v>0</v>
      </c>
      <c r="Q224" s="59">
        <f>0</f>
        <v>0</v>
      </c>
      <c r="R224" s="59">
        <f>0</f>
        <v>0</v>
      </c>
      <c r="S224" s="59">
        <f>0</f>
        <v>0</v>
      </c>
      <c r="T224" s="59">
        <f>0</f>
        <v>0</v>
      </c>
      <c r="U224" s="59">
        <f>0</f>
        <v>0</v>
      </c>
      <c r="V224" s="59">
        <f>0</f>
        <v>0</v>
      </c>
      <c r="W224" s="59">
        <f>0</f>
        <v>0</v>
      </c>
      <c r="X224" s="59">
        <f>0</f>
        <v>0</v>
      </c>
      <c r="Y224" s="59">
        <f>0</f>
        <v>0</v>
      </c>
      <c r="Z224" s="59">
        <f>0</f>
        <v>0</v>
      </c>
      <c r="AA224" s="59">
        <f>0</f>
        <v>0</v>
      </c>
      <c r="AB224" s="59">
        <f>0</f>
        <v>0</v>
      </c>
      <c r="AC224" s="59">
        <f>0</f>
        <v>0</v>
      </c>
      <c r="AD224" s="59">
        <f>0</f>
        <v>0</v>
      </c>
      <c r="AE224" s="59">
        <f>0</f>
        <v>0</v>
      </c>
      <c r="AF224" s="59">
        <f>0</f>
        <v>0</v>
      </c>
      <c r="AG224" s="59">
        <f>0</f>
        <v>0</v>
      </c>
      <c r="AH224" s="59">
        <f>0</f>
        <v>0</v>
      </c>
      <c r="AI224" s="59">
        <f>0</f>
        <v>0</v>
      </c>
      <c r="AJ224" s="59">
        <f>0</f>
        <v>0</v>
      </c>
      <c r="AK224" s="59">
        <f>0</f>
        <v>0</v>
      </c>
      <c r="AL224" s="59">
        <f>0</f>
        <v>0</v>
      </c>
      <c r="AM224" s="59">
        <f>0</f>
        <v>0</v>
      </c>
      <c r="AN224" s="59">
        <f>0</f>
        <v>0</v>
      </c>
      <c r="AO224" s="59">
        <f>0</f>
        <v>0</v>
      </c>
      <c r="AP224" s="59">
        <f>0</f>
        <v>0</v>
      </c>
    </row>
    <row r="225" spans="1:42" ht="50.1" customHeight="1">
      <c r="A225" s="71" t="s">
        <v>183</v>
      </c>
      <c r="B225" s="78">
        <v>215</v>
      </c>
      <c r="C225" s="59">
        <f>0</f>
        <v>0</v>
      </c>
      <c r="D225" s="59">
        <f>0</f>
        <v>0</v>
      </c>
      <c r="E225" s="59">
        <f>0</f>
        <v>0</v>
      </c>
      <c r="F225" s="59">
        <f>0</f>
        <v>0</v>
      </c>
      <c r="G225" s="59">
        <f>0</f>
        <v>0</v>
      </c>
      <c r="H225" s="59">
        <f>0</f>
        <v>0</v>
      </c>
      <c r="I225" s="59">
        <f>0</f>
        <v>0</v>
      </c>
      <c r="J225" s="59">
        <f>0</f>
        <v>0</v>
      </c>
      <c r="K225" s="59">
        <f>0</f>
        <v>0</v>
      </c>
      <c r="L225" s="59">
        <f>0</f>
        <v>0</v>
      </c>
      <c r="M225" s="59">
        <f>0</f>
        <v>0</v>
      </c>
      <c r="N225" s="59">
        <f>0</f>
        <v>0</v>
      </c>
      <c r="O225" s="59">
        <f>0</f>
        <v>0</v>
      </c>
      <c r="P225" s="59">
        <f>0</f>
        <v>0</v>
      </c>
      <c r="Q225" s="59">
        <f>0</f>
        <v>0</v>
      </c>
      <c r="R225" s="59">
        <f>0</f>
        <v>0</v>
      </c>
      <c r="S225" s="59">
        <f>0</f>
        <v>0</v>
      </c>
      <c r="T225" s="59">
        <f>0</f>
        <v>0</v>
      </c>
      <c r="U225" s="59">
        <f>0</f>
        <v>0</v>
      </c>
      <c r="V225" s="59">
        <f>0</f>
        <v>0</v>
      </c>
      <c r="W225" s="59">
        <f>0</f>
        <v>0</v>
      </c>
      <c r="X225" s="59">
        <f>0</f>
        <v>0</v>
      </c>
      <c r="Y225" s="59">
        <f>0</f>
        <v>0</v>
      </c>
      <c r="Z225" s="59">
        <f>0</f>
        <v>0</v>
      </c>
      <c r="AA225" s="59">
        <f>0</f>
        <v>0</v>
      </c>
      <c r="AB225" s="59">
        <f>0</f>
        <v>0</v>
      </c>
      <c r="AC225" s="59">
        <f>0</f>
        <v>0</v>
      </c>
      <c r="AD225" s="59">
        <f>0</f>
        <v>0</v>
      </c>
      <c r="AE225" s="59">
        <f>0</f>
        <v>0</v>
      </c>
      <c r="AF225" s="59">
        <f>0</f>
        <v>0</v>
      </c>
      <c r="AG225" s="59">
        <f>0</f>
        <v>0</v>
      </c>
      <c r="AH225" s="59">
        <f>0</f>
        <v>0</v>
      </c>
      <c r="AI225" s="59">
        <f>0</f>
        <v>0</v>
      </c>
      <c r="AJ225" s="59">
        <f>0</f>
        <v>0</v>
      </c>
      <c r="AK225" s="59">
        <f>0</f>
        <v>0</v>
      </c>
      <c r="AL225" s="59">
        <f>0</f>
        <v>0</v>
      </c>
      <c r="AM225" s="59">
        <f>0</f>
        <v>0</v>
      </c>
      <c r="AN225" s="59">
        <f>0</f>
        <v>0</v>
      </c>
      <c r="AO225" s="59">
        <f>0</f>
        <v>0</v>
      </c>
      <c r="AP225" s="59">
        <f>0</f>
        <v>0</v>
      </c>
    </row>
    <row r="226" spans="1:42" ht="50.1" customHeight="1">
      <c r="A226" s="71" t="s">
        <v>184</v>
      </c>
      <c r="B226" s="78">
        <v>216</v>
      </c>
      <c r="C226" s="59">
        <f>0</f>
        <v>0</v>
      </c>
      <c r="D226" s="59">
        <f>0</f>
        <v>0</v>
      </c>
      <c r="E226" s="59">
        <f>0</f>
        <v>0</v>
      </c>
      <c r="F226" s="59">
        <f>0</f>
        <v>0</v>
      </c>
      <c r="G226" s="59">
        <f>0</f>
        <v>0</v>
      </c>
      <c r="H226" s="59">
        <f>0</f>
        <v>0</v>
      </c>
      <c r="I226" s="59">
        <f>0</f>
        <v>0</v>
      </c>
      <c r="J226" s="59">
        <f>0</f>
        <v>0</v>
      </c>
      <c r="K226" s="59">
        <f>0</f>
        <v>0</v>
      </c>
      <c r="L226" s="59">
        <f>0</f>
        <v>0</v>
      </c>
      <c r="M226" s="59">
        <f>0</f>
        <v>0</v>
      </c>
      <c r="N226" s="59">
        <f>0</f>
        <v>0</v>
      </c>
      <c r="O226" s="59">
        <f>0</f>
        <v>0</v>
      </c>
      <c r="P226" s="59">
        <f>0</f>
        <v>0</v>
      </c>
      <c r="Q226" s="59">
        <f>0</f>
        <v>0</v>
      </c>
      <c r="R226" s="59">
        <f>0</f>
        <v>0</v>
      </c>
      <c r="S226" s="59">
        <f>0</f>
        <v>0</v>
      </c>
      <c r="T226" s="59">
        <f>0</f>
        <v>0</v>
      </c>
      <c r="U226" s="59">
        <f>0</f>
        <v>0</v>
      </c>
      <c r="V226" s="59">
        <f>0</f>
        <v>0</v>
      </c>
      <c r="W226" s="59">
        <f>0</f>
        <v>0</v>
      </c>
      <c r="X226" s="59">
        <f>0</f>
        <v>0</v>
      </c>
      <c r="Y226" s="59">
        <f>0</f>
        <v>0</v>
      </c>
      <c r="Z226" s="59">
        <f>0</f>
        <v>0</v>
      </c>
      <c r="AA226" s="59">
        <f>0</f>
        <v>0</v>
      </c>
      <c r="AB226" s="59">
        <f>0</f>
        <v>0</v>
      </c>
      <c r="AC226" s="59">
        <f>0</f>
        <v>0</v>
      </c>
      <c r="AD226" s="59">
        <f>0</f>
        <v>0</v>
      </c>
      <c r="AE226" s="59">
        <f>0</f>
        <v>0</v>
      </c>
      <c r="AF226" s="59">
        <f>0</f>
        <v>0</v>
      </c>
      <c r="AG226" s="59">
        <f>0</f>
        <v>0</v>
      </c>
      <c r="AH226" s="59">
        <f>0</f>
        <v>0</v>
      </c>
      <c r="AI226" s="59">
        <f>0</f>
        <v>0</v>
      </c>
      <c r="AJ226" s="59">
        <f>0</f>
        <v>0</v>
      </c>
      <c r="AK226" s="59">
        <f>0</f>
        <v>0</v>
      </c>
      <c r="AL226" s="59">
        <f>0</f>
        <v>0</v>
      </c>
      <c r="AM226" s="59">
        <f>0</f>
        <v>0</v>
      </c>
      <c r="AN226" s="59">
        <f>0</f>
        <v>0</v>
      </c>
      <c r="AO226" s="59">
        <f>0</f>
        <v>0</v>
      </c>
      <c r="AP226" s="59">
        <f>0</f>
        <v>0</v>
      </c>
    </row>
    <row r="227" spans="1:42" ht="50.1" customHeight="1">
      <c r="A227" s="71" t="s">
        <v>185</v>
      </c>
      <c r="B227" s="78">
        <v>217</v>
      </c>
      <c r="C227" s="59">
        <f>100</f>
        <v>100</v>
      </c>
      <c r="D227" s="59">
        <f>1</f>
        <v>1</v>
      </c>
      <c r="E227" s="59">
        <f>98</f>
        <v>98</v>
      </c>
      <c r="F227" s="59">
        <f>0</f>
        <v>0</v>
      </c>
      <c r="G227" s="59">
        <f>0</f>
        <v>0</v>
      </c>
      <c r="H227" s="59">
        <f>0</f>
        <v>0</v>
      </c>
      <c r="I227" s="59">
        <f>0</f>
        <v>0</v>
      </c>
      <c r="J227" s="59">
        <f>0</f>
        <v>0</v>
      </c>
      <c r="K227" s="59">
        <f>0</f>
        <v>0</v>
      </c>
      <c r="L227" s="59">
        <f>0</f>
        <v>0</v>
      </c>
      <c r="M227" s="59">
        <f>0</f>
        <v>0</v>
      </c>
      <c r="N227" s="59">
        <f>12</f>
        <v>12</v>
      </c>
      <c r="O227" s="59">
        <f>1</f>
        <v>1</v>
      </c>
      <c r="P227" s="59">
        <f>1</f>
        <v>1</v>
      </c>
      <c r="Q227" s="59">
        <f>0</f>
        <v>0</v>
      </c>
      <c r="R227" s="59">
        <f>0</f>
        <v>0</v>
      </c>
      <c r="S227" s="59">
        <f>4</f>
        <v>4</v>
      </c>
      <c r="T227" s="59">
        <f>0</f>
        <v>0</v>
      </c>
      <c r="U227" s="59">
        <f>5</f>
        <v>5</v>
      </c>
      <c r="V227" s="59">
        <f>2</f>
        <v>2</v>
      </c>
      <c r="W227" s="59">
        <f>5</f>
        <v>5</v>
      </c>
      <c r="X227" s="59">
        <f>4</f>
        <v>4</v>
      </c>
      <c r="Y227" s="59">
        <f>1</f>
        <v>1</v>
      </c>
      <c r="Z227" s="59">
        <f>1</f>
        <v>1</v>
      </c>
      <c r="AA227" s="59">
        <f>0</f>
        <v>0</v>
      </c>
      <c r="AB227" s="59">
        <f>7</f>
        <v>7</v>
      </c>
      <c r="AC227" s="59">
        <f>1</f>
        <v>1</v>
      </c>
      <c r="AD227" s="59">
        <f>0</f>
        <v>0</v>
      </c>
      <c r="AE227" s="59">
        <f>3</f>
        <v>3</v>
      </c>
      <c r="AF227" s="59">
        <f>0</f>
        <v>0</v>
      </c>
      <c r="AG227" s="59">
        <f>3</f>
        <v>3</v>
      </c>
      <c r="AH227" s="59">
        <f>0</f>
        <v>0</v>
      </c>
      <c r="AI227" s="59">
        <f>0</f>
        <v>0</v>
      </c>
      <c r="AJ227" s="59">
        <f>5</f>
        <v>5</v>
      </c>
      <c r="AK227" s="59">
        <f>0</f>
        <v>0</v>
      </c>
      <c r="AL227" s="59">
        <f>5</f>
        <v>5</v>
      </c>
      <c r="AM227" s="59">
        <f>0</f>
        <v>0</v>
      </c>
      <c r="AN227" s="59">
        <f>10</f>
        <v>10</v>
      </c>
      <c r="AO227" s="59">
        <f>0</f>
        <v>0</v>
      </c>
      <c r="AP227" s="59">
        <f>0</f>
        <v>0</v>
      </c>
    </row>
    <row r="228" spans="1:42" ht="50.1" customHeight="1">
      <c r="A228" s="71" t="s">
        <v>186</v>
      </c>
      <c r="B228" s="78">
        <v>218</v>
      </c>
      <c r="C228" s="59">
        <f>0</f>
        <v>0</v>
      </c>
      <c r="D228" s="59">
        <f>0</f>
        <v>0</v>
      </c>
      <c r="E228" s="59">
        <f>0</f>
        <v>0</v>
      </c>
      <c r="F228" s="59">
        <f>0</f>
        <v>0</v>
      </c>
      <c r="G228" s="59">
        <f>0</f>
        <v>0</v>
      </c>
      <c r="H228" s="59">
        <f>0</f>
        <v>0</v>
      </c>
      <c r="I228" s="59">
        <f>0</f>
        <v>0</v>
      </c>
      <c r="J228" s="59">
        <f>0</f>
        <v>0</v>
      </c>
      <c r="K228" s="59">
        <f>0</f>
        <v>0</v>
      </c>
      <c r="L228" s="59">
        <f>0</f>
        <v>0</v>
      </c>
      <c r="M228" s="59">
        <f>0</f>
        <v>0</v>
      </c>
      <c r="N228" s="59">
        <f>0</f>
        <v>0</v>
      </c>
      <c r="O228" s="59">
        <f>0</f>
        <v>0</v>
      </c>
      <c r="P228" s="59">
        <f>0</f>
        <v>0</v>
      </c>
      <c r="Q228" s="59">
        <f>0</f>
        <v>0</v>
      </c>
      <c r="R228" s="59">
        <f>0</f>
        <v>0</v>
      </c>
      <c r="S228" s="59">
        <f>0</f>
        <v>0</v>
      </c>
      <c r="T228" s="59">
        <f>0</f>
        <v>0</v>
      </c>
      <c r="U228" s="59">
        <f>0</f>
        <v>0</v>
      </c>
      <c r="V228" s="59">
        <f>0</f>
        <v>0</v>
      </c>
      <c r="W228" s="59">
        <f>0</f>
        <v>0</v>
      </c>
      <c r="X228" s="59">
        <f>0</f>
        <v>0</v>
      </c>
      <c r="Y228" s="59">
        <f>0</f>
        <v>0</v>
      </c>
      <c r="Z228" s="59">
        <f>0</f>
        <v>0</v>
      </c>
      <c r="AA228" s="59">
        <f>0</f>
        <v>0</v>
      </c>
      <c r="AB228" s="59">
        <f>0</f>
        <v>0</v>
      </c>
      <c r="AC228" s="59">
        <f>0</f>
        <v>0</v>
      </c>
      <c r="AD228" s="59">
        <f>0</f>
        <v>0</v>
      </c>
      <c r="AE228" s="59">
        <f>0</f>
        <v>0</v>
      </c>
      <c r="AF228" s="59">
        <f>0</f>
        <v>0</v>
      </c>
      <c r="AG228" s="59">
        <f>0</f>
        <v>0</v>
      </c>
      <c r="AH228" s="59">
        <f>0</f>
        <v>0</v>
      </c>
      <c r="AI228" s="59">
        <f>0</f>
        <v>0</v>
      </c>
      <c r="AJ228" s="59">
        <f>0</f>
        <v>0</v>
      </c>
      <c r="AK228" s="59">
        <f>0</f>
        <v>0</v>
      </c>
      <c r="AL228" s="59">
        <f>0</f>
        <v>0</v>
      </c>
      <c r="AM228" s="59">
        <f>0</f>
        <v>0</v>
      </c>
      <c r="AN228" s="59">
        <f>0</f>
        <v>0</v>
      </c>
      <c r="AO228" s="59">
        <f>0</f>
        <v>0</v>
      </c>
      <c r="AP228" s="59">
        <f>0</f>
        <v>0</v>
      </c>
    </row>
    <row r="229" spans="1:42" ht="50.1" customHeight="1">
      <c r="A229" s="71" t="s">
        <v>187</v>
      </c>
      <c r="B229" s="78">
        <v>219</v>
      </c>
      <c r="C229" s="59">
        <f>0</f>
        <v>0</v>
      </c>
      <c r="D229" s="59">
        <f>0</f>
        <v>0</v>
      </c>
      <c r="E229" s="59">
        <f>0</f>
        <v>0</v>
      </c>
      <c r="F229" s="59">
        <f>0</f>
        <v>0</v>
      </c>
      <c r="G229" s="59">
        <f>0</f>
        <v>0</v>
      </c>
      <c r="H229" s="59">
        <f>0</f>
        <v>0</v>
      </c>
      <c r="I229" s="59">
        <f>0</f>
        <v>0</v>
      </c>
      <c r="J229" s="59">
        <f>0</f>
        <v>0</v>
      </c>
      <c r="K229" s="59">
        <f>0</f>
        <v>0</v>
      </c>
      <c r="L229" s="59">
        <f>0</f>
        <v>0</v>
      </c>
      <c r="M229" s="59">
        <f>0</f>
        <v>0</v>
      </c>
      <c r="N229" s="59">
        <f>0</f>
        <v>0</v>
      </c>
      <c r="O229" s="59">
        <f>0</f>
        <v>0</v>
      </c>
      <c r="P229" s="59">
        <f>0</f>
        <v>0</v>
      </c>
      <c r="Q229" s="59">
        <f>0</f>
        <v>0</v>
      </c>
      <c r="R229" s="59">
        <f>0</f>
        <v>0</v>
      </c>
      <c r="S229" s="59">
        <f>0</f>
        <v>0</v>
      </c>
      <c r="T229" s="59">
        <f>0</f>
        <v>0</v>
      </c>
      <c r="U229" s="59">
        <f>0</f>
        <v>0</v>
      </c>
      <c r="V229" s="59">
        <f>0</f>
        <v>0</v>
      </c>
      <c r="W229" s="59">
        <f>0</f>
        <v>0</v>
      </c>
      <c r="X229" s="59">
        <f>0</f>
        <v>0</v>
      </c>
      <c r="Y229" s="59">
        <f>0</f>
        <v>0</v>
      </c>
      <c r="Z229" s="59">
        <f>0</f>
        <v>0</v>
      </c>
      <c r="AA229" s="59">
        <f>0</f>
        <v>0</v>
      </c>
      <c r="AB229" s="59">
        <f>0</f>
        <v>0</v>
      </c>
      <c r="AC229" s="59">
        <f>0</f>
        <v>0</v>
      </c>
      <c r="AD229" s="59">
        <f>0</f>
        <v>0</v>
      </c>
      <c r="AE229" s="59">
        <f>0</f>
        <v>0</v>
      </c>
      <c r="AF229" s="59">
        <f>0</f>
        <v>0</v>
      </c>
      <c r="AG229" s="59">
        <f>0</f>
        <v>0</v>
      </c>
      <c r="AH229" s="59">
        <f>0</f>
        <v>0</v>
      </c>
      <c r="AI229" s="59">
        <f>0</f>
        <v>0</v>
      </c>
      <c r="AJ229" s="59">
        <f>0</f>
        <v>0</v>
      </c>
      <c r="AK229" s="59">
        <f>0</f>
        <v>0</v>
      </c>
      <c r="AL229" s="59">
        <f>0</f>
        <v>0</v>
      </c>
      <c r="AM229" s="59">
        <f>0</f>
        <v>0</v>
      </c>
      <c r="AN229" s="59">
        <f>0</f>
        <v>0</v>
      </c>
      <c r="AO229" s="59">
        <f>0</f>
        <v>0</v>
      </c>
      <c r="AP229" s="59">
        <f>0</f>
        <v>0</v>
      </c>
    </row>
    <row r="230" spans="1:42" ht="50.1" customHeight="1">
      <c r="A230" s="71" t="s">
        <v>188</v>
      </c>
      <c r="B230" s="78">
        <v>220</v>
      </c>
      <c r="C230" s="59">
        <f>0</f>
        <v>0</v>
      </c>
      <c r="D230" s="59">
        <f>0</f>
        <v>0</v>
      </c>
      <c r="E230" s="59">
        <f>0</f>
        <v>0</v>
      </c>
      <c r="F230" s="59">
        <f>0</f>
        <v>0</v>
      </c>
      <c r="G230" s="59">
        <f>0</f>
        <v>0</v>
      </c>
      <c r="H230" s="59">
        <f>0</f>
        <v>0</v>
      </c>
      <c r="I230" s="59">
        <f>0</f>
        <v>0</v>
      </c>
      <c r="J230" s="59">
        <f>0</f>
        <v>0</v>
      </c>
      <c r="K230" s="59">
        <f>0</f>
        <v>0</v>
      </c>
      <c r="L230" s="59">
        <f>0</f>
        <v>0</v>
      </c>
      <c r="M230" s="59">
        <f>0</f>
        <v>0</v>
      </c>
      <c r="N230" s="59">
        <f>0</f>
        <v>0</v>
      </c>
      <c r="O230" s="59">
        <f>0</f>
        <v>0</v>
      </c>
      <c r="P230" s="59">
        <f>0</f>
        <v>0</v>
      </c>
      <c r="Q230" s="59">
        <f>0</f>
        <v>0</v>
      </c>
      <c r="R230" s="59">
        <f>0</f>
        <v>0</v>
      </c>
      <c r="S230" s="59">
        <f>0</f>
        <v>0</v>
      </c>
      <c r="T230" s="59">
        <f>0</f>
        <v>0</v>
      </c>
      <c r="U230" s="59">
        <f>0</f>
        <v>0</v>
      </c>
      <c r="V230" s="59">
        <f>0</f>
        <v>0</v>
      </c>
      <c r="W230" s="59">
        <f>0</f>
        <v>0</v>
      </c>
      <c r="X230" s="59">
        <f>0</f>
        <v>0</v>
      </c>
      <c r="Y230" s="59">
        <f>0</f>
        <v>0</v>
      </c>
      <c r="Z230" s="59">
        <f>0</f>
        <v>0</v>
      </c>
      <c r="AA230" s="59">
        <f>0</f>
        <v>0</v>
      </c>
      <c r="AB230" s="59">
        <f>0</f>
        <v>0</v>
      </c>
      <c r="AC230" s="59">
        <f>0</f>
        <v>0</v>
      </c>
      <c r="AD230" s="59">
        <f>0</f>
        <v>0</v>
      </c>
      <c r="AE230" s="59">
        <f>0</f>
        <v>0</v>
      </c>
      <c r="AF230" s="59">
        <f>0</f>
        <v>0</v>
      </c>
      <c r="AG230" s="59">
        <f>0</f>
        <v>0</v>
      </c>
      <c r="AH230" s="59">
        <f>0</f>
        <v>0</v>
      </c>
      <c r="AI230" s="59">
        <f>0</f>
        <v>0</v>
      </c>
      <c r="AJ230" s="59">
        <f>0</f>
        <v>0</v>
      </c>
      <c r="AK230" s="59">
        <f>0</f>
        <v>0</v>
      </c>
      <c r="AL230" s="59">
        <f>0</f>
        <v>0</v>
      </c>
      <c r="AM230" s="59">
        <f>0</f>
        <v>0</v>
      </c>
      <c r="AN230" s="59">
        <f>0</f>
        <v>0</v>
      </c>
      <c r="AO230" s="59">
        <f>0</f>
        <v>0</v>
      </c>
      <c r="AP230" s="59">
        <f>0</f>
        <v>0</v>
      </c>
    </row>
    <row r="231" spans="1:42" ht="50.1" customHeight="1">
      <c r="A231" s="71" t="s">
        <v>189</v>
      </c>
      <c r="B231" s="78">
        <v>221</v>
      </c>
      <c r="C231" s="59">
        <f>0</f>
        <v>0</v>
      </c>
      <c r="D231" s="59">
        <f>0</f>
        <v>0</v>
      </c>
      <c r="E231" s="59">
        <f>0</f>
        <v>0</v>
      </c>
      <c r="F231" s="59">
        <f>0</f>
        <v>0</v>
      </c>
      <c r="G231" s="59">
        <f>0</f>
        <v>0</v>
      </c>
      <c r="H231" s="59">
        <f>0</f>
        <v>0</v>
      </c>
      <c r="I231" s="59">
        <f>0</f>
        <v>0</v>
      </c>
      <c r="J231" s="59">
        <f>0</f>
        <v>0</v>
      </c>
      <c r="K231" s="59">
        <f>0</f>
        <v>0</v>
      </c>
      <c r="L231" s="59">
        <f>0</f>
        <v>0</v>
      </c>
      <c r="M231" s="59">
        <f>0</f>
        <v>0</v>
      </c>
      <c r="N231" s="59">
        <f>0</f>
        <v>0</v>
      </c>
      <c r="O231" s="59">
        <f>0</f>
        <v>0</v>
      </c>
      <c r="P231" s="59">
        <f>0</f>
        <v>0</v>
      </c>
      <c r="Q231" s="59">
        <f>0</f>
        <v>0</v>
      </c>
      <c r="R231" s="59">
        <f>0</f>
        <v>0</v>
      </c>
      <c r="S231" s="59">
        <f>0</f>
        <v>0</v>
      </c>
      <c r="T231" s="59">
        <f>0</f>
        <v>0</v>
      </c>
      <c r="U231" s="59">
        <f>0</f>
        <v>0</v>
      </c>
      <c r="V231" s="59">
        <f>0</f>
        <v>0</v>
      </c>
      <c r="W231" s="59">
        <f>0</f>
        <v>0</v>
      </c>
      <c r="X231" s="59">
        <f>0</f>
        <v>0</v>
      </c>
      <c r="Y231" s="59">
        <f>0</f>
        <v>0</v>
      </c>
      <c r="Z231" s="59">
        <f>0</f>
        <v>0</v>
      </c>
      <c r="AA231" s="59">
        <f>0</f>
        <v>0</v>
      </c>
      <c r="AB231" s="59">
        <f>0</f>
        <v>0</v>
      </c>
      <c r="AC231" s="59">
        <f>0</f>
        <v>0</v>
      </c>
      <c r="AD231" s="59">
        <f>0</f>
        <v>0</v>
      </c>
      <c r="AE231" s="59">
        <f>0</f>
        <v>0</v>
      </c>
      <c r="AF231" s="59">
        <f>0</f>
        <v>0</v>
      </c>
      <c r="AG231" s="59">
        <f>0</f>
        <v>0</v>
      </c>
      <c r="AH231" s="59">
        <f>0</f>
        <v>0</v>
      </c>
      <c r="AI231" s="59">
        <f>0</f>
        <v>0</v>
      </c>
      <c r="AJ231" s="59">
        <f>0</f>
        <v>0</v>
      </c>
      <c r="AK231" s="59">
        <f>0</f>
        <v>0</v>
      </c>
      <c r="AL231" s="59">
        <f>0</f>
        <v>0</v>
      </c>
      <c r="AM231" s="59">
        <f>0</f>
        <v>0</v>
      </c>
      <c r="AN231" s="59">
        <f>0</f>
        <v>0</v>
      </c>
      <c r="AO231" s="59">
        <f>0</f>
        <v>0</v>
      </c>
      <c r="AP231" s="59">
        <f>0</f>
        <v>0</v>
      </c>
    </row>
    <row r="232" spans="1:42" ht="50.1" customHeight="1">
      <c r="A232" s="71" t="s">
        <v>190</v>
      </c>
      <c r="B232" s="78">
        <v>222</v>
      </c>
      <c r="C232" s="59">
        <f>0</f>
        <v>0</v>
      </c>
      <c r="D232" s="59">
        <f>0</f>
        <v>0</v>
      </c>
      <c r="E232" s="59">
        <f>0</f>
        <v>0</v>
      </c>
      <c r="F232" s="59">
        <f>0</f>
        <v>0</v>
      </c>
      <c r="G232" s="59">
        <f>0</f>
        <v>0</v>
      </c>
      <c r="H232" s="59">
        <f>0</f>
        <v>0</v>
      </c>
      <c r="I232" s="59">
        <f>0</f>
        <v>0</v>
      </c>
      <c r="J232" s="59">
        <f>0</f>
        <v>0</v>
      </c>
      <c r="K232" s="59">
        <f>0</f>
        <v>0</v>
      </c>
      <c r="L232" s="59">
        <f>0</f>
        <v>0</v>
      </c>
      <c r="M232" s="59">
        <f>0</f>
        <v>0</v>
      </c>
      <c r="N232" s="59">
        <f>0</f>
        <v>0</v>
      </c>
      <c r="O232" s="59">
        <f>0</f>
        <v>0</v>
      </c>
      <c r="P232" s="59">
        <f>0</f>
        <v>0</v>
      </c>
      <c r="Q232" s="59">
        <f>0</f>
        <v>0</v>
      </c>
      <c r="R232" s="59">
        <f>0</f>
        <v>0</v>
      </c>
      <c r="S232" s="59">
        <f>0</f>
        <v>0</v>
      </c>
      <c r="T232" s="59">
        <f>0</f>
        <v>0</v>
      </c>
      <c r="U232" s="59">
        <f>0</f>
        <v>0</v>
      </c>
      <c r="V232" s="59">
        <f>0</f>
        <v>0</v>
      </c>
      <c r="W232" s="59">
        <f>0</f>
        <v>0</v>
      </c>
      <c r="X232" s="59">
        <f>0</f>
        <v>0</v>
      </c>
      <c r="Y232" s="59">
        <f>0</f>
        <v>0</v>
      </c>
      <c r="Z232" s="59">
        <f>0</f>
        <v>0</v>
      </c>
      <c r="AA232" s="59">
        <f>0</f>
        <v>0</v>
      </c>
      <c r="AB232" s="59">
        <f>0</f>
        <v>0</v>
      </c>
      <c r="AC232" s="59">
        <f>0</f>
        <v>0</v>
      </c>
      <c r="AD232" s="59">
        <f>0</f>
        <v>0</v>
      </c>
      <c r="AE232" s="59">
        <f>0</f>
        <v>0</v>
      </c>
      <c r="AF232" s="59">
        <f>0</f>
        <v>0</v>
      </c>
      <c r="AG232" s="59">
        <f>0</f>
        <v>0</v>
      </c>
      <c r="AH232" s="59">
        <f>0</f>
        <v>0</v>
      </c>
      <c r="AI232" s="59">
        <f>0</f>
        <v>0</v>
      </c>
      <c r="AJ232" s="59">
        <f>0</f>
        <v>0</v>
      </c>
      <c r="AK232" s="59">
        <f>0</f>
        <v>0</v>
      </c>
      <c r="AL232" s="59">
        <f>0</f>
        <v>0</v>
      </c>
      <c r="AM232" s="59">
        <f>0</f>
        <v>0</v>
      </c>
      <c r="AN232" s="59">
        <f>0</f>
        <v>0</v>
      </c>
      <c r="AO232" s="59">
        <f>0</f>
        <v>0</v>
      </c>
      <c r="AP232" s="59">
        <f>0</f>
        <v>0</v>
      </c>
    </row>
    <row r="233" spans="1:42" ht="50.1" customHeight="1">
      <c r="A233" s="71" t="s">
        <v>191</v>
      </c>
      <c r="B233" s="78">
        <v>223</v>
      </c>
      <c r="C233" s="59">
        <f>0</f>
        <v>0</v>
      </c>
      <c r="D233" s="59">
        <f>0</f>
        <v>0</v>
      </c>
      <c r="E233" s="59">
        <f>0</f>
        <v>0</v>
      </c>
      <c r="F233" s="59">
        <f>0</f>
        <v>0</v>
      </c>
      <c r="G233" s="59">
        <f>0</f>
        <v>0</v>
      </c>
      <c r="H233" s="59">
        <f>0</f>
        <v>0</v>
      </c>
      <c r="I233" s="59">
        <f>0</f>
        <v>0</v>
      </c>
      <c r="J233" s="59">
        <f>0</f>
        <v>0</v>
      </c>
      <c r="K233" s="59">
        <f>0</f>
        <v>0</v>
      </c>
      <c r="L233" s="59">
        <f>0</f>
        <v>0</v>
      </c>
      <c r="M233" s="59">
        <f>0</f>
        <v>0</v>
      </c>
      <c r="N233" s="59">
        <f>0</f>
        <v>0</v>
      </c>
      <c r="O233" s="59">
        <f>0</f>
        <v>0</v>
      </c>
      <c r="P233" s="59">
        <f>0</f>
        <v>0</v>
      </c>
      <c r="Q233" s="59">
        <f>0</f>
        <v>0</v>
      </c>
      <c r="R233" s="59">
        <f>0</f>
        <v>0</v>
      </c>
      <c r="S233" s="59">
        <f>0</f>
        <v>0</v>
      </c>
      <c r="T233" s="59">
        <f>0</f>
        <v>0</v>
      </c>
      <c r="U233" s="59">
        <f>0</f>
        <v>0</v>
      </c>
      <c r="V233" s="59">
        <f>0</f>
        <v>0</v>
      </c>
      <c r="W233" s="59">
        <f>0</f>
        <v>0</v>
      </c>
      <c r="X233" s="59">
        <f>0</f>
        <v>0</v>
      </c>
      <c r="Y233" s="59">
        <f>0</f>
        <v>0</v>
      </c>
      <c r="Z233" s="59">
        <f>0</f>
        <v>0</v>
      </c>
      <c r="AA233" s="59">
        <f>0</f>
        <v>0</v>
      </c>
      <c r="AB233" s="59">
        <f>0</f>
        <v>0</v>
      </c>
      <c r="AC233" s="59">
        <f>0</f>
        <v>0</v>
      </c>
      <c r="AD233" s="59">
        <f>0</f>
        <v>0</v>
      </c>
      <c r="AE233" s="59">
        <f>0</f>
        <v>0</v>
      </c>
      <c r="AF233" s="59">
        <f>0</f>
        <v>0</v>
      </c>
      <c r="AG233" s="59">
        <f>0</f>
        <v>0</v>
      </c>
      <c r="AH233" s="59">
        <f>0</f>
        <v>0</v>
      </c>
      <c r="AI233" s="59">
        <f>0</f>
        <v>0</v>
      </c>
      <c r="AJ233" s="59">
        <f>0</f>
        <v>0</v>
      </c>
      <c r="AK233" s="59">
        <f>0</f>
        <v>0</v>
      </c>
      <c r="AL233" s="59">
        <f>0</f>
        <v>0</v>
      </c>
      <c r="AM233" s="59">
        <f>0</f>
        <v>0</v>
      </c>
      <c r="AN233" s="59">
        <f>0</f>
        <v>0</v>
      </c>
      <c r="AO233" s="59">
        <f>0</f>
        <v>0</v>
      </c>
      <c r="AP233" s="59">
        <f>0</f>
        <v>0</v>
      </c>
    </row>
    <row r="234" spans="1:42" ht="50.1" customHeight="1">
      <c r="A234" s="71" t="s">
        <v>192</v>
      </c>
      <c r="B234" s="78">
        <v>224</v>
      </c>
      <c r="C234" s="59">
        <f>0</f>
        <v>0</v>
      </c>
      <c r="D234" s="59">
        <f>0</f>
        <v>0</v>
      </c>
      <c r="E234" s="59">
        <f>0</f>
        <v>0</v>
      </c>
      <c r="F234" s="59">
        <f>0</f>
        <v>0</v>
      </c>
      <c r="G234" s="59">
        <f>0</f>
        <v>0</v>
      </c>
      <c r="H234" s="59">
        <f>0</f>
        <v>0</v>
      </c>
      <c r="I234" s="59">
        <f>0</f>
        <v>0</v>
      </c>
      <c r="J234" s="59">
        <f>0</f>
        <v>0</v>
      </c>
      <c r="K234" s="59">
        <f>0</f>
        <v>0</v>
      </c>
      <c r="L234" s="59">
        <f>0</f>
        <v>0</v>
      </c>
      <c r="M234" s="59">
        <f>0</f>
        <v>0</v>
      </c>
      <c r="N234" s="59">
        <f>0</f>
        <v>0</v>
      </c>
      <c r="O234" s="59">
        <f>0</f>
        <v>0</v>
      </c>
      <c r="P234" s="59">
        <f>0</f>
        <v>0</v>
      </c>
      <c r="Q234" s="59">
        <f>0</f>
        <v>0</v>
      </c>
      <c r="R234" s="59">
        <f>0</f>
        <v>0</v>
      </c>
      <c r="S234" s="59">
        <f>0</f>
        <v>0</v>
      </c>
      <c r="T234" s="59">
        <f>0</f>
        <v>0</v>
      </c>
      <c r="U234" s="59">
        <f>0</f>
        <v>0</v>
      </c>
      <c r="V234" s="59">
        <f>0</f>
        <v>0</v>
      </c>
      <c r="W234" s="59">
        <f>0</f>
        <v>0</v>
      </c>
      <c r="X234" s="59">
        <f>0</f>
        <v>0</v>
      </c>
      <c r="Y234" s="59">
        <f>0</f>
        <v>0</v>
      </c>
      <c r="Z234" s="59">
        <f>0</f>
        <v>0</v>
      </c>
      <c r="AA234" s="59">
        <f>0</f>
        <v>0</v>
      </c>
      <c r="AB234" s="59">
        <f>0</f>
        <v>0</v>
      </c>
      <c r="AC234" s="59">
        <f>0</f>
        <v>0</v>
      </c>
      <c r="AD234" s="59">
        <f>0</f>
        <v>0</v>
      </c>
      <c r="AE234" s="59">
        <f>0</f>
        <v>0</v>
      </c>
      <c r="AF234" s="59">
        <f>0</f>
        <v>0</v>
      </c>
      <c r="AG234" s="59">
        <f>0</f>
        <v>0</v>
      </c>
      <c r="AH234" s="59">
        <f>0</f>
        <v>0</v>
      </c>
      <c r="AI234" s="59">
        <f>0</f>
        <v>0</v>
      </c>
      <c r="AJ234" s="59">
        <f>0</f>
        <v>0</v>
      </c>
      <c r="AK234" s="59">
        <f>0</f>
        <v>0</v>
      </c>
      <c r="AL234" s="59">
        <f>0</f>
        <v>0</v>
      </c>
      <c r="AM234" s="59">
        <f>0</f>
        <v>0</v>
      </c>
      <c r="AN234" s="59">
        <f>0</f>
        <v>0</v>
      </c>
      <c r="AO234" s="59">
        <f>0</f>
        <v>0</v>
      </c>
      <c r="AP234" s="59">
        <f>0</f>
        <v>0</v>
      </c>
    </row>
    <row r="235" spans="1:42" ht="50.1" customHeight="1">
      <c r="A235" s="71" t="s">
        <v>193</v>
      </c>
      <c r="B235" s="78">
        <v>225</v>
      </c>
      <c r="C235" s="59">
        <f>0</f>
        <v>0</v>
      </c>
      <c r="D235" s="59">
        <f>0</f>
        <v>0</v>
      </c>
      <c r="E235" s="59">
        <f>0</f>
        <v>0</v>
      </c>
      <c r="F235" s="59">
        <f>0</f>
        <v>0</v>
      </c>
      <c r="G235" s="59">
        <f>0</f>
        <v>0</v>
      </c>
      <c r="H235" s="59">
        <f>0</f>
        <v>0</v>
      </c>
      <c r="I235" s="59">
        <f>0</f>
        <v>0</v>
      </c>
      <c r="J235" s="59">
        <f>0</f>
        <v>0</v>
      </c>
      <c r="K235" s="59">
        <f>0</f>
        <v>0</v>
      </c>
      <c r="L235" s="59">
        <f>0</f>
        <v>0</v>
      </c>
      <c r="M235" s="59">
        <f>0</f>
        <v>0</v>
      </c>
      <c r="N235" s="59">
        <f>0</f>
        <v>0</v>
      </c>
      <c r="O235" s="59">
        <f>0</f>
        <v>0</v>
      </c>
      <c r="P235" s="59">
        <f>0</f>
        <v>0</v>
      </c>
      <c r="Q235" s="59">
        <f>0</f>
        <v>0</v>
      </c>
      <c r="R235" s="59">
        <f>0</f>
        <v>0</v>
      </c>
      <c r="S235" s="59">
        <f>0</f>
        <v>0</v>
      </c>
      <c r="T235" s="59">
        <f>0</f>
        <v>0</v>
      </c>
      <c r="U235" s="59">
        <f>0</f>
        <v>0</v>
      </c>
      <c r="V235" s="59">
        <f>0</f>
        <v>0</v>
      </c>
      <c r="W235" s="59">
        <f>0</f>
        <v>0</v>
      </c>
      <c r="X235" s="59">
        <f>0</f>
        <v>0</v>
      </c>
      <c r="Y235" s="59">
        <f>0</f>
        <v>0</v>
      </c>
      <c r="Z235" s="59">
        <f>0</f>
        <v>0</v>
      </c>
      <c r="AA235" s="59">
        <f>0</f>
        <v>0</v>
      </c>
      <c r="AB235" s="59">
        <f>0</f>
        <v>0</v>
      </c>
      <c r="AC235" s="59">
        <f>0</f>
        <v>0</v>
      </c>
      <c r="AD235" s="59">
        <f>0</f>
        <v>0</v>
      </c>
      <c r="AE235" s="59">
        <f>0</f>
        <v>0</v>
      </c>
      <c r="AF235" s="59">
        <f>0</f>
        <v>0</v>
      </c>
      <c r="AG235" s="59">
        <f>0</f>
        <v>0</v>
      </c>
      <c r="AH235" s="59">
        <f>0</f>
        <v>0</v>
      </c>
      <c r="AI235" s="59">
        <f>0</f>
        <v>0</v>
      </c>
      <c r="AJ235" s="59">
        <f>0</f>
        <v>0</v>
      </c>
      <c r="AK235" s="59">
        <f>0</f>
        <v>0</v>
      </c>
      <c r="AL235" s="59">
        <f>0</f>
        <v>0</v>
      </c>
      <c r="AM235" s="59">
        <f>0</f>
        <v>0</v>
      </c>
      <c r="AN235" s="59">
        <f>0</f>
        <v>0</v>
      </c>
      <c r="AO235" s="59">
        <f>0</f>
        <v>0</v>
      </c>
      <c r="AP235" s="59">
        <f>0</f>
        <v>0</v>
      </c>
    </row>
    <row r="236" spans="1:42" ht="50.1" customHeight="1">
      <c r="A236" s="71" t="s">
        <v>194</v>
      </c>
      <c r="B236" s="78">
        <v>226</v>
      </c>
      <c r="C236" s="59">
        <f>0</f>
        <v>0</v>
      </c>
      <c r="D236" s="59">
        <f>0</f>
        <v>0</v>
      </c>
      <c r="E236" s="59">
        <f>0</f>
        <v>0</v>
      </c>
      <c r="F236" s="59">
        <f>0</f>
        <v>0</v>
      </c>
      <c r="G236" s="59">
        <f>0</f>
        <v>0</v>
      </c>
      <c r="H236" s="59">
        <f>0</f>
        <v>0</v>
      </c>
      <c r="I236" s="59">
        <f>0</f>
        <v>0</v>
      </c>
      <c r="J236" s="59">
        <f>0</f>
        <v>0</v>
      </c>
      <c r="K236" s="59">
        <f>0</f>
        <v>0</v>
      </c>
      <c r="L236" s="59">
        <f>0</f>
        <v>0</v>
      </c>
      <c r="M236" s="59">
        <f>0</f>
        <v>0</v>
      </c>
      <c r="N236" s="59">
        <f>0</f>
        <v>0</v>
      </c>
      <c r="O236" s="59">
        <f>0</f>
        <v>0</v>
      </c>
      <c r="P236" s="59">
        <f>0</f>
        <v>0</v>
      </c>
      <c r="Q236" s="59">
        <f>0</f>
        <v>0</v>
      </c>
      <c r="R236" s="59">
        <f>0</f>
        <v>0</v>
      </c>
      <c r="S236" s="59">
        <f>0</f>
        <v>0</v>
      </c>
      <c r="T236" s="59">
        <f>0</f>
        <v>0</v>
      </c>
      <c r="U236" s="59">
        <f>0</f>
        <v>0</v>
      </c>
      <c r="V236" s="59">
        <f>0</f>
        <v>0</v>
      </c>
      <c r="W236" s="59">
        <f>0</f>
        <v>0</v>
      </c>
      <c r="X236" s="59">
        <f>0</f>
        <v>0</v>
      </c>
      <c r="Y236" s="59">
        <f>0</f>
        <v>0</v>
      </c>
      <c r="Z236" s="59">
        <f>0</f>
        <v>0</v>
      </c>
      <c r="AA236" s="59">
        <f>0</f>
        <v>0</v>
      </c>
      <c r="AB236" s="59">
        <f>0</f>
        <v>0</v>
      </c>
      <c r="AC236" s="59">
        <f>0</f>
        <v>0</v>
      </c>
      <c r="AD236" s="59">
        <f>0</f>
        <v>0</v>
      </c>
      <c r="AE236" s="59">
        <f>0</f>
        <v>0</v>
      </c>
      <c r="AF236" s="59">
        <f>0</f>
        <v>0</v>
      </c>
      <c r="AG236" s="59">
        <f>0</f>
        <v>0</v>
      </c>
      <c r="AH236" s="59">
        <f>0</f>
        <v>0</v>
      </c>
      <c r="AI236" s="59">
        <f>0</f>
        <v>0</v>
      </c>
      <c r="AJ236" s="59">
        <f>0</f>
        <v>0</v>
      </c>
      <c r="AK236" s="59">
        <f>0</f>
        <v>0</v>
      </c>
      <c r="AL236" s="59">
        <f>0</f>
        <v>0</v>
      </c>
      <c r="AM236" s="59">
        <f>0</f>
        <v>0</v>
      </c>
      <c r="AN236" s="59">
        <f>0</f>
        <v>0</v>
      </c>
      <c r="AO236" s="59">
        <f>0</f>
        <v>0</v>
      </c>
      <c r="AP236" s="59">
        <f>0</f>
        <v>0</v>
      </c>
    </row>
    <row r="237" spans="1:42" ht="50.1" customHeight="1">
      <c r="A237" s="71" t="s">
        <v>195</v>
      </c>
      <c r="B237" s="78">
        <v>227</v>
      </c>
      <c r="C237" s="59">
        <f>0</f>
        <v>0</v>
      </c>
      <c r="D237" s="59">
        <f>0</f>
        <v>0</v>
      </c>
      <c r="E237" s="59">
        <f>0</f>
        <v>0</v>
      </c>
      <c r="F237" s="59">
        <f>0</f>
        <v>0</v>
      </c>
      <c r="G237" s="59">
        <f>0</f>
        <v>0</v>
      </c>
      <c r="H237" s="59">
        <f>0</f>
        <v>0</v>
      </c>
      <c r="I237" s="59">
        <f>0</f>
        <v>0</v>
      </c>
      <c r="J237" s="59">
        <f>0</f>
        <v>0</v>
      </c>
      <c r="K237" s="59">
        <f>0</f>
        <v>0</v>
      </c>
      <c r="L237" s="59">
        <f>0</f>
        <v>0</v>
      </c>
      <c r="M237" s="59">
        <f>0</f>
        <v>0</v>
      </c>
      <c r="N237" s="59">
        <f>0</f>
        <v>0</v>
      </c>
      <c r="O237" s="59">
        <f>0</f>
        <v>0</v>
      </c>
      <c r="P237" s="59">
        <f>0</f>
        <v>0</v>
      </c>
      <c r="Q237" s="59">
        <f>0</f>
        <v>0</v>
      </c>
      <c r="R237" s="59">
        <f>0</f>
        <v>0</v>
      </c>
      <c r="S237" s="59">
        <f>0</f>
        <v>0</v>
      </c>
      <c r="T237" s="59">
        <f>0</f>
        <v>0</v>
      </c>
      <c r="U237" s="59">
        <f>0</f>
        <v>0</v>
      </c>
      <c r="V237" s="59">
        <f>0</f>
        <v>0</v>
      </c>
      <c r="W237" s="59">
        <f>0</f>
        <v>0</v>
      </c>
      <c r="X237" s="59">
        <f>0</f>
        <v>0</v>
      </c>
      <c r="Y237" s="59">
        <f>0</f>
        <v>0</v>
      </c>
      <c r="Z237" s="59">
        <f>0</f>
        <v>0</v>
      </c>
      <c r="AA237" s="59">
        <f>0</f>
        <v>0</v>
      </c>
      <c r="AB237" s="59">
        <f>0</f>
        <v>0</v>
      </c>
      <c r="AC237" s="59">
        <f>0</f>
        <v>0</v>
      </c>
      <c r="AD237" s="59">
        <f>0</f>
        <v>0</v>
      </c>
      <c r="AE237" s="59">
        <f>0</f>
        <v>0</v>
      </c>
      <c r="AF237" s="59">
        <f>0</f>
        <v>0</v>
      </c>
      <c r="AG237" s="59">
        <f>0</f>
        <v>0</v>
      </c>
      <c r="AH237" s="59">
        <f>0</f>
        <v>0</v>
      </c>
      <c r="AI237" s="59">
        <f>0</f>
        <v>0</v>
      </c>
      <c r="AJ237" s="59">
        <f>0</f>
        <v>0</v>
      </c>
      <c r="AK237" s="59">
        <f>0</f>
        <v>0</v>
      </c>
      <c r="AL237" s="59">
        <f>0</f>
        <v>0</v>
      </c>
      <c r="AM237" s="59">
        <f>0</f>
        <v>0</v>
      </c>
      <c r="AN237" s="59">
        <f>0</f>
        <v>0</v>
      </c>
      <c r="AO237" s="59">
        <f>0</f>
        <v>0</v>
      </c>
      <c r="AP237" s="59">
        <f>0</f>
        <v>0</v>
      </c>
    </row>
    <row r="238" spans="1:42" ht="50.1" customHeight="1">
      <c r="A238" s="71" t="s">
        <v>196</v>
      </c>
      <c r="B238" s="78">
        <v>228</v>
      </c>
      <c r="C238" s="59">
        <f>0</f>
        <v>0</v>
      </c>
      <c r="D238" s="59">
        <f>0</f>
        <v>0</v>
      </c>
      <c r="E238" s="59">
        <f>0</f>
        <v>0</v>
      </c>
      <c r="F238" s="59">
        <f>0</f>
        <v>0</v>
      </c>
      <c r="G238" s="59">
        <f>0</f>
        <v>0</v>
      </c>
      <c r="H238" s="59">
        <f>0</f>
        <v>0</v>
      </c>
      <c r="I238" s="59">
        <f>0</f>
        <v>0</v>
      </c>
      <c r="J238" s="59">
        <f>0</f>
        <v>0</v>
      </c>
      <c r="K238" s="59">
        <f>0</f>
        <v>0</v>
      </c>
      <c r="L238" s="59">
        <f>0</f>
        <v>0</v>
      </c>
      <c r="M238" s="59">
        <f>0</f>
        <v>0</v>
      </c>
      <c r="N238" s="59">
        <f>0</f>
        <v>0</v>
      </c>
      <c r="O238" s="59">
        <f>0</f>
        <v>0</v>
      </c>
      <c r="P238" s="59">
        <f>0</f>
        <v>0</v>
      </c>
      <c r="Q238" s="59">
        <f>0</f>
        <v>0</v>
      </c>
      <c r="R238" s="59">
        <f>0</f>
        <v>0</v>
      </c>
      <c r="S238" s="59">
        <f>0</f>
        <v>0</v>
      </c>
      <c r="T238" s="59">
        <f>0</f>
        <v>0</v>
      </c>
      <c r="U238" s="59">
        <f>0</f>
        <v>0</v>
      </c>
      <c r="V238" s="59">
        <f>0</f>
        <v>0</v>
      </c>
      <c r="W238" s="59">
        <f>0</f>
        <v>0</v>
      </c>
      <c r="X238" s="59">
        <f>0</f>
        <v>0</v>
      </c>
      <c r="Y238" s="59">
        <f>0</f>
        <v>0</v>
      </c>
      <c r="Z238" s="59">
        <f>0</f>
        <v>0</v>
      </c>
      <c r="AA238" s="59">
        <f>0</f>
        <v>0</v>
      </c>
      <c r="AB238" s="59">
        <f>0</f>
        <v>0</v>
      </c>
      <c r="AC238" s="59">
        <f>0</f>
        <v>0</v>
      </c>
      <c r="AD238" s="59">
        <f>0</f>
        <v>0</v>
      </c>
      <c r="AE238" s="59">
        <f>0</f>
        <v>0</v>
      </c>
      <c r="AF238" s="59">
        <f>0</f>
        <v>0</v>
      </c>
      <c r="AG238" s="59">
        <f>0</f>
        <v>0</v>
      </c>
      <c r="AH238" s="59">
        <f>0</f>
        <v>0</v>
      </c>
      <c r="AI238" s="59">
        <f>0</f>
        <v>0</v>
      </c>
      <c r="AJ238" s="59">
        <f>0</f>
        <v>0</v>
      </c>
      <c r="AK238" s="59">
        <f>0</f>
        <v>0</v>
      </c>
      <c r="AL238" s="59">
        <f>0</f>
        <v>0</v>
      </c>
      <c r="AM238" s="59">
        <f>0</f>
        <v>0</v>
      </c>
      <c r="AN238" s="59">
        <f>0</f>
        <v>0</v>
      </c>
      <c r="AO238" s="59">
        <f>0</f>
        <v>0</v>
      </c>
      <c r="AP238" s="59">
        <f>0</f>
        <v>0</v>
      </c>
    </row>
    <row r="239" spans="1:42" ht="50.1" customHeight="1">
      <c r="A239" s="71" t="s">
        <v>197</v>
      </c>
      <c r="B239" s="78">
        <v>229</v>
      </c>
      <c r="C239" s="59">
        <f>0</f>
        <v>0</v>
      </c>
      <c r="D239" s="59">
        <f>0</f>
        <v>0</v>
      </c>
      <c r="E239" s="59">
        <f>0</f>
        <v>0</v>
      </c>
      <c r="F239" s="59">
        <f>0</f>
        <v>0</v>
      </c>
      <c r="G239" s="59">
        <f>0</f>
        <v>0</v>
      </c>
      <c r="H239" s="59">
        <f>0</f>
        <v>0</v>
      </c>
      <c r="I239" s="59">
        <f>0</f>
        <v>0</v>
      </c>
      <c r="J239" s="59">
        <f>0</f>
        <v>0</v>
      </c>
      <c r="K239" s="59">
        <f>0</f>
        <v>0</v>
      </c>
      <c r="L239" s="59">
        <f>0</f>
        <v>0</v>
      </c>
      <c r="M239" s="59">
        <f>0</f>
        <v>0</v>
      </c>
      <c r="N239" s="59">
        <f>0</f>
        <v>0</v>
      </c>
      <c r="O239" s="59">
        <f>0</f>
        <v>0</v>
      </c>
      <c r="P239" s="59">
        <f>0</f>
        <v>0</v>
      </c>
      <c r="Q239" s="59">
        <f>0</f>
        <v>0</v>
      </c>
      <c r="R239" s="59">
        <f>0</f>
        <v>0</v>
      </c>
      <c r="S239" s="59">
        <f>0</f>
        <v>0</v>
      </c>
      <c r="T239" s="59">
        <f>0</f>
        <v>0</v>
      </c>
      <c r="U239" s="59">
        <f>0</f>
        <v>0</v>
      </c>
      <c r="V239" s="59">
        <f>0</f>
        <v>0</v>
      </c>
      <c r="W239" s="59">
        <f>0</f>
        <v>0</v>
      </c>
      <c r="X239" s="59">
        <f>0</f>
        <v>0</v>
      </c>
      <c r="Y239" s="59">
        <f>0</f>
        <v>0</v>
      </c>
      <c r="Z239" s="59">
        <f>0</f>
        <v>0</v>
      </c>
      <c r="AA239" s="59">
        <f>0</f>
        <v>0</v>
      </c>
      <c r="AB239" s="59">
        <f>0</f>
        <v>0</v>
      </c>
      <c r="AC239" s="59">
        <f>0</f>
        <v>0</v>
      </c>
      <c r="AD239" s="59">
        <f>0</f>
        <v>0</v>
      </c>
      <c r="AE239" s="59">
        <f>0</f>
        <v>0</v>
      </c>
      <c r="AF239" s="59">
        <f>0</f>
        <v>0</v>
      </c>
      <c r="AG239" s="59">
        <f>0</f>
        <v>0</v>
      </c>
      <c r="AH239" s="59">
        <f>0</f>
        <v>0</v>
      </c>
      <c r="AI239" s="59">
        <f>0</f>
        <v>0</v>
      </c>
      <c r="AJ239" s="59">
        <f>0</f>
        <v>0</v>
      </c>
      <c r="AK239" s="59">
        <f>0</f>
        <v>0</v>
      </c>
      <c r="AL239" s="59">
        <f>0</f>
        <v>0</v>
      </c>
      <c r="AM239" s="59">
        <f>0</f>
        <v>0</v>
      </c>
      <c r="AN239" s="59">
        <f>0</f>
        <v>0</v>
      </c>
      <c r="AO239" s="59">
        <f>0</f>
        <v>0</v>
      </c>
      <c r="AP239" s="59">
        <f>0</f>
        <v>0</v>
      </c>
    </row>
    <row r="240" spans="1:42" ht="50.1" customHeight="1">
      <c r="A240" s="71" t="s">
        <v>198</v>
      </c>
      <c r="B240" s="78">
        <v>230</v>
      </c>
      <c r="C240" s="59">
        <f>0</f>
        <v>0</v>
      </c>
      <c r="D240" s="59">
        <f>0</f>
        <v>0</v>
      </c>
      <c r="E240" s="59">
        <f>0</f>
        <v>0</v>
      </c>
      <c r="F240" s="59">
        <f>0</f>
        <v>0</v>
      </c>
      <c r="G240" s="59">
        <f>0</f>
        <v>0</v>
      </c>
      <c r="H240" s="59">
        <f>0</f>
        <v>0</v>
      </c>
      <c r="I240" s="59">
        <f>0</f>
        <v>0</v>
      </c>
      <c r="J240" s="59">
        <f>0</f>
        <v>0</v>
      </c>
      <c r="K240" s="59">
        <f>0</f>
        <v>0</v>
      </c>
      <c r="L240" s="59">
        <f>0</f>
        <v>0</v>
      </c>
      <c r="M240" s="59">
        <f>0</f>
        <v>0</v>
      </c>
      <c r="N240" s="59">
        <f>0</f>
        <v>0</v>
      </c>
      <c r="O240" s="59">
        <f>0</f>
        <v>0</v>
      </c>
      <c r="P240" s="59">
        <f>0</f>
        <v>0</v>
      </c>
      <c r="Q240" s="59">
        <f>0</f>
        <v>0</v>
      </c>
      <c r="R240" s="59">
        <f>0</f>
        <v>0</v>
      </c>
      <c r="S240" s="59">
        <f>0</f>
        <v>0</v>
      </c>
      <c r="T240" s="59">
        <f>0</f>
        <v>0</v>
      </c>
      <c r="U240" s="59">
        <f>0</f>
        <v>0</v>
      </c>
      <c r="V240" s="59">
        <f>0</f>
        <v>0</v>
      </c>
      <c r="W240" s="59">
        <f>0</f>
        <v>0</v>
      </c>
      <c r="X240" s="59">
        <f>0</f>
        <v>0</v>
      </c>
      <c r="Y240" s="59">
        <f>0</f>
        <v>0</v>
      </c>
      <c r="Z240" s="59">
        <f>0</f>
        <v>0</v>
      </c>
      <c r="AA240" s="59">
        <f>0</f>
        <v>0</v>
      </c>
      <c r="AB240" s="59">
        <f>0</f>
        <v>0</v>
      </c>
      <c r="AC240" s="59">
        <f>0</f>
        <v>0</v>
      </c>
      <c r="AD240" s="59">
        <f>0</f>
        <v>0</v>
      </c>
      <c r="AE240" s="59">
        <f>0</f>
        <v>0</v>
      </c>
      <c r="AF240" s="59">
        <f>0</f>
        <v>0</v>
      </c>
      <c r="AG240" s="59">
        <f>0</f>
        <v>0</v>
      </c>
      <c r="AH240" s="59">
        <f>0</f>
        <v>0</v>
      </c>
      <c r="AI240" s="59">
        <f>0</f>
        <v>0</v>
      </c>
      <c r="AJ240" s="59">
        <f>0</f>
        <v>0</v>
      </c>
      <c r="AK240" s="59">
        <f>0</f>
        <v>0</v>
      </c>
      <c r="AL240" s="59">
        <f>0</f>
        <v>0</v>
      </c>
      <c r="AM240" s="59">
        <f>0</f>
        <v>0</v>
      </c>
      <c r="AN240" s="59">
        <f>0</f>
        <v>0</v>
      </c>
      <c r="AO240" s="59">
        <f>0</f>
        <v>0</v>
      </c>
      <c r="AP240" s="59">
        <f>0</f>
        <v>0</v>
      </c>
    </row>
    <row r="241" spans="1:42" ht="50.1" customHeight="1">
      <c r="A241" s="71" t="s">
        <v>199</v>
      </c>
      <c r="B241" s="78">
        <v>231</v>
      </c>
      <c r="C241" s="59">
        <f>0</f>
        <v>0</v>
      </c>
      <c r="D241" s="59">
        <f>0</f>
        <v>0</v>
      </c>
      <c r="E241" s="59">
        <f>0</f>
        <v>0</v>
      </c>
      <c r="F241" s="59">
        <f>0</f>
        <v>0</v>
      </c>
      <c r="G241" s="59">
        <f>0</f>
        <v>0</v>
      </c>
      <c r="H241" s="59">
        <f>0</f>
        <v>0</v>
      </c>
      <c r="I241" s="59">
        <f>0</f>
        <v>0</v>
      </c>
      <c r="J241" s="59">
        <f>0</f>
        <v>0</v>
      </c>
      <c r="K241" s="59">
        <f>0</f>
        <v>0</v>
      </c>
      <c r="L241" s="59">
        <f>0</f>
        <v>0</v>
      </c>
      <c r="M241" s="59">
        <f>0</f>
        <v>0</v>
      </c>
      <c r="N241" s="59">
        <f>0</f>
        <v>0</v>
      </c>
      <c r="O241" s="59">
        <f>0</f>
        <v>0</v>
      </c>
      <c r="P241" s="59">
        <f>0</f>
        <v>0</v>
      </c>
      <c r="Q241" s="59">
        <f>0</f>
        <v>0</v>
      </c>
      <c r="R241" s="59">
        <f>0</f>
        <v>0</v>
      </c>
      <c r="S241" s="59">
        <f>0</f>
        <v>0</v>
      </c>
      <c r="T241" s="59">
        <f>0</f>
        <v>0</v>
      </c>
      <c r="U241" s="59">
        <f>0</f>
        <v>0</v>
      </c>
      <c r="V241" s="59">
        <f>0</f>
        <v>0</v>
      </c>
      <c r="W241" s="59">
        <f>0</f>
        <v>0</v>
      </c>
      <c r="X241" s="59">
        <f>0</f>
        <v>0</v>
      </c>
      <c r="Y241" s="59">
        <f>0</f>
        <v>0</v>
      </c>
      <c r="Z241" s="59">
        <f>0</f>
        <v>0</v>
      </c>
      <c r="AA241" s="59">
        <f>0</f>
        <v>0</v>
      </c>
      <c r="AB241" s="59">
        <f>0</f>
        <v>0</v>
      </c>
      <c r="AC241" s="59">
        <f>0</f>
        <v>0</v>
      </c>
      <c r="AD241" s="59">
        <f>0</f>
        <v>0</v>
      </c>
      <c r="AE241" s="59">
        <f>0</f>
        <v>0</v>
      </c>
      <c r="AF241" s="59">
        <f>0</f>
        <v>0</v>
      </c>
      <c r="AG241" s="59">
        <f>0</f>
        <v>0</v>
      </c>
      <c r="AH241" s="59">
        <f>0</f>
        <v>0</v>
      </c>
      <c r="AI241" s="59">
        <f>0</f>
        <v>0</v>
      </c>
      <c r="AJ241" s="59">
        <f>0</f>
        <v>0</v>
      </c>
      <c r="AK241" s="59">
        <f>0</f>
        <v>0</v>
      </c>
      <c r="AL241" s="59">
        <f>0</f>
        <v>0</v>
      </c>
      <c r="AM241" s="59">
        <f>0</f>
        <v>0</v>
      </c>
      <c r="AN241" s="59">
        <f>0</f>
        <v>0</v>
      </c>
      <c r="AO241" s="59">
        <f>0</f>
        <v>0</v>
      </c>
      <c r="AP241" s="59">
        <f>0</f>
        <v>0</v>
      </c>
    </row>
    <row r="242" spans="1:42" ht="50.1" customHeight="1">
      <c r="A242" s="71" t="s">
        <v>200</v>
      </c>
      <c r="B242" s="78">
        <v>232</v>
      </c>
      <c r="C242" s="59">
        <f>0</f>
        <v>0</v>
      </c>
      <c r="D242" s="59">
        <f>0</f>
        <v>0</v>
      </c>
      <c r="E242" s="59">
        <f>0</f>
        <v>0</v>
      </c>
      <c r="F242" s="59">
        <f>0</f>
        <v>0</v>
      </c>
      <c r="G242" s="59">
        <f>0</f>
        <v>0</v>
      </c>
      <c r="H242" s="59">
        <f>0</f>
        <v>0</v>
      </c>
      <c r="I242" s="59">
        <f>0</f>
        <v>0</v>
      </c>
      <c r="J242" s="59">
        <f>0</f>
        <v>0</v>
      </c>
      <c r="K242" s="59">
        <f>0</f>
        <v>0</v>
      </c>
      <c r="L242" s="59">
        <f>0</f>
        <v>0</v>
      </c>
      <c r="M242" s="59">
        <f>0</f>
        <v>0</v>
      </c>
      <c r="N242" s="59">
        <f>0</f>
        <v>0</v>
      </c>
      <c r="O242" s="59">
        <f>0</f>
        <v>0</v>
      </c>
      <c r="P242" s="59">
        <f>0</f>
        <v>0</v>
      </c>
      <c r="Q242" s="59">
        <f>0</f>
        <v>0</v>
      </c>
      <c r="R242" s="59">
        <f>0</f>
        <v>0</v>
      </c>
      <c r="S242" s="59">
        <f>0</f>
        <v>0</v>
      </c>
      <c r="T242" s="59">
        <f>0</f>
        <v>0</v>
      </c>
      <c r="U242" s="59">
        <f>0</f>
        <v>0</v>
      </c>
      <c r="V242" s="59">
        <f>0</f>
        <v>0</v>
      </c>
      <c r="W242" s="59">
        <f>0</f>
        <v>0</v>
      </c>
      <c r="X242" s="59">
        <f>0</f>
        <v>0</v>
      </c>
      <c r="Y242" s="59">
        <f>0</f>
        <v>0</v>
      </c>
      <c r="Z242" s="59">
        <f>0</f>
        <v>0</v>
      </c>
      <c r="AA242" s="59">
        <f>0</f>
        <v>0</v>
      </c>
      <c r="AB242" s="59">
        <f>0</f>
        <v>0</v>
      </c>
      <c r="AC242" s="59">
        <f>0</f>
        <v>0</v>
      </c>
      <c r="AD242" s="59">
        <f>0</f>
        <v>0</v>
      </c>
      <c r="AE242" s="59">
        <f>0</f>
        <v>0</v>
      </c>
      <c r="AF242" s="59">
        <f>0</f>
        <v>0</v>
      </c>
      <c r="AG242" s="59">
        <f>0</f>
        <v>0</v>
      </c>
      <c r="AH242" s="59">
        <f>0</f>
        <v>0</v>
      </c>
      <c r="AI242" s="59">
        <f>0</f>
        <v>0</v>
      </c>
      <c r="AJ242" s="59">
        <f>0</f>
        <v>0</v>
      </c>
      <c r="AK242" s="59">
        <f>0</f>
        <v>0</v>
      </c>
      <c r="AL242" s="59">
        <f>0</f>
        <v>0</v>
      </c>
      <c r="AM242" s="59">
        <f>0</f>
        <v>0</v>
      </c>
      <c r="AN242" s="59">
        <f>0</f>
        <v>0</v>
      </c>
      <c r="AO242" s="59">
        <f>0</f>
        <v>0</v>
      </c>
      <c r="AP242" s="59">
        <f>0</f>
        <v>0</v>
      </c>
    </row>
    <row r="243" spans="1:42" ht="50.1" customHeight="1">
      <c r="A243" s="71" t="s">
        <v>845</v>
      </c>
      <c r="B243" s="78">
        <v>233</v>
      </c>
      <c r="C243" s="59">
        <f>0</f>
        <v>0</v>
      </c>
      <c r="D243" s="59">
        <f>0</f>
        <v>0</v>
      </c>
      <c r="E243" s="59">
        <f>0</f>
        <v>0</v>
      </c>
      <c r="F243" s="59">
        <f>0</f>
        <v>0</v>
      </c>
      <c r="G243" s="59">
        <f>0</f>
        <v>0</v>
      </c>
      <c r="H243" s="59">
        <f>0</f>
        <v>0</v>
      </c>
      <c r="I243" s="59">
        <f>0</f>
        <v>0</v>
      </c>
      <c r="J243" s="59">
        <f>0</f>
        <v>0</v>
      </c>
      <c r="K243" s="59">
        <f>0</f>
        <v>0</v>
      </c>
      <c r="L243" s="59">
        <f>0</f>
        <v>0</v>
      </c>
      <c r="M243" s="59">
        <f>0</f>
        <v>0</v>
      </c>
      <c r="N243" s="59">
        <f>0</f>
        <v>0</v>
      </c>
      <c r="O243" s="59">
        <f>0</f>
        <v>0</v>
      </c>
      <c r="P243" s="59">
        <f>0</f>
        <v>0</v>
      </c>
      <c r="Q243" s="59">
        <f>0</f>
        <v>0</v>
      </c>
      <c r="R243" s="59">
        <f>0</f>
        <v>0</v>
      </c>
      <c r="S243" s="59">
        <f>0</f>
        <v>0</v>
      </c>
      <c r="T243" s="59">
        <f>0</f>
        <v>0</v>
      </c>
      <c r="U243" s="59">
        <f>0</f>
        <v>0</v>
      </c>
      <c r="V243" s="59">
        <f>0</f>
        <v>0</v>
      </c>
      <c r="W243" s="59">
        <f>0</f>
        <v>0</v>
      </c>
      <c r="X243" s="59">
        <f>0</f>
        <v>0</v>
      </c>
      <c r="Y243" s="59">
        <f>0</f>
        <v>0</v>
      </c>
      <c r="Z243" s="59">
        <f>0</f>
        <v>0</v>
      </c>
      <c r="AA243" s="59">
        <f>0</f>
        <v>0</v>
      </c>
      <c r="AB243" s="59">
        <f>0</f>
        <v>0</v>
      </c>
      <c r="AC243" s="59">
        <f>0</f>
        <v>0</v>
      </c>
      <c r="AD243" s="59">
        <f>0</f>
        <v>0</v>
      </c>
      <c r="AE243" s="59">
        <f>0</f>
        <v>0</v>
      </c>
      <c r="AF243" s="59">
        <f>0</f>
        <v>0</v>
      </c>
      <c r="AG243" s="59">
        <f>0</f>
        <v>0</v>
      </c>
      <c r="AH243" s="59">
        <f>0</f>
        <v>0</v>
      </c>
      <c r="AI243" s="59">
        <f>0</f>
        <v>0</v>
      </c>
      <c r="AJ243" s="59">
        <f>0</f>
        <v>0</v>
      </c>
      <c r="AK243" s="59">
        <f>0</f>
        <v>0</v>
      </c>
      <c r="AL243" s="59">
        <f>0</f>
        <v>0</v>
      </c>
      <c r="AM243" s="59">
        <f>0</f>
        <v>0</v>
      </c>
      <c r="AN243" s="59">
        <f>0</f>
        <v>0</v>
      </c>
      <c r="AO243" s="59">
        <f>0</f>
        <v>0</v>
      </c>
      <c r="AP243" s="59">
        <f>0</f>
        <v>0</v>
      </c>
    </row>
    <row r="244" spans="1:42" ht="50.1" customHeight="1">
      <c r="A244" s="71" t="s">
        <v>846</v>
      </c>
      <c r="B244" s="78">
        <v>234</v>
      </c>
      <c r="C244" s="59">
        <f>0</f>
        <v>0</v>
      </c>
      <c r="D244" s="59">
        <f>0</f>
        <v>0</v>
      </c>
      <c r="E244" s="59">
        <f>0</f>
        <v>0</v>
      </c>
      <c r="F244" s="59">
        <f>0</f>
        <v>0</v>
      </c>
      <c r="G244" s="59">
        <f>0</f>
        <v>0</v>
      </c>
      <c r="H244" s="59">
        <f>0</f>
        <v>0</v>
      </c>
      <c r="I244" s="59">
        <f>0</f>
        <v>0</v>
      </c>
      <c r="J244" s="59">
        <f>0</f>
        <v>0</v>
      </c>
      <c r="K244" s="59">
        <f>0</f>
        <v>0</v>
      </c>
      <c r="L244" s="59">
        <f>0</f>
        <v>0</v>
      </c>
      <c r="M244" s="59">
        <f>0</f>
        <v>0</v>
      </c>
      <c r="N244" s="59">
        <f>0</f>
        <v>0</v>
      </c>
      <c r="O244" s="59">
        <f>0</f>
        <v>0</v>
      </c>
      <c r="P244" s="59">
        <f>0</f>
        <v>0</v>
      </c>
      <c r="Q244" s="59">
        <f>0</f>
        <v>0</v>
      </c>
      <c r="R244" s="59">
        <f>0</f>
        <v>0</v>
      </c>
      <c r="S244" s="59">
        <f>0</f>
        <v>0</v>
      </c>
      <c r="T244" s="59">
        <f>0</f>
        <v>0</v>
      </c>
      <c r="U244" s="59">
        <f>0</f>
        <v>0</v>
      </c>
      <c r="V244" s="59">
        <f>0</f>
        <v>0</v>
      </c>
      <c r="W244" s="59">
        <f>0</f>
        <v>0</v>
      </c>
      <c r="X244" s="59">
        <f>0</f>
        <v>0</v>
      </c>
      <c r="Y244" s="59">
        <f>0</f>
        <v>0</v>
      </c>
      <c r="Z244" s="59">
        <f>0</f>
        <v>0</v>
      </c>
      <c r="AA244" s="59">
        <f>0</f>
        <v>0</v>
      </c>
      <c r="AB244" s="59">
        <f>0</f>
        <v>0</v>
      </c>
      <c r="AC244" s="59">
        <f>0</f>
        <v>0</v>
      </c>
      <c r="AD244" s="59">
        <f>0</f>
        <v>0</v>
      </c>
      <c r="AE244" s="59">
        <f>0</f>
        <v>0</v>
      </c>
      <c r="AF244" s="59">
        <f>0</f>
        <v>0</v>
      </c>
      <c r="AG244" s="59">
        <f>0</f>
        <v>0</v>
      </c>
      <c r="AH244" s="59">
        <f>0</f>
        <v>0</v>
      </c>
      <c r="AI244" s="59">
        <f>0</f>
        <v>0</v>
      </c>
      <c r="AJ244" s="59">
        <f>0</f>
        <v>0</v>
      </c>
      <c r="AK244" s="59">
        <f>0</f>
        <v>0</v>
      </c>
      <c r="AL244" s="59">
        <f>0</f>
        <v>0</v>
      </c>
      <c r="AM244" s="59">
        <f>0</f>
        <v>0</v>
      </c>
      <c r="AN244" s="59">
        <f>0</f>
        <v>0</v>
      </c>
      <c r="AO244" s="59">
        <f>0</f>
        <v>0</v>
      </c>
      <c r="AP244" s="59">
        <f>0</f>
        <v>0</v>
      </c>
    </row>
    <row r="245" spans="1:42" ht="50.1" customHeight="1">
      <c r="A245" s="71" t="s">
        <v>847</v>
      </c>
      <c r="B245" s="78">
        <v>235</v>
      </c>
      <c r="C245" s="59">
        <f>0</f>
        <v>0</v>
      </c>
      <c r="D245" s="59">
        <f>0</f>
        <v>0</v>
      </c>
      <c r="E245" s="59">
        <f>0</f>
        <v>0</v>
      </c>
      <c r="F245" s="59">
        <f>0</f>
        <v>0</v>
      </c>
      <c r="G245" s="59">
        <f>0</f>
        <v>0</v>
      </c>
      <c r="H245" s="59">
        <f>0</f>
        <v>0</v>
      </c>
      <c r="I245" s="59">
        <f>0</f>
        <v>0</v>
      </c>
      <c r="J245" s="59">
        <f>0</f>
        <v>0</v>
      </c>
      <c r="K245" s="59">
        <f>0</f>
        <v>0</v>
      </c>
      <c r="L245" s="59">
        <f>0</f>
        <v>0</v>
      </c>
      <c r="M245" s="59">
        <f>0</f>
        <v>0</v>
      </c>
      <c r="N245" s="59">
        <f>0</f>
        <v>0</v>
      </c>
      <c r="O245" s="59">
        <f>0</f>
        <v>0</v>
      </c>
      <c r="P245" s="59">
        <f>0</f>
        <v>0</v>
      </c>
      <c r="Q245" s="59">
        <f>0</f>
        <v>0</v>
      </c>
      <c r="R245" s="59">
        <f>0</f>
        <v>0</v>
      </c>
      <c r="S245" s="59">
        <f>0</f>
        <v>0</v>
      </c>
      <c r="T245" s="59">
        <f>0</f>
        <v>0</v>
      </c>
      <c r="U245" s="59">
        <f>0</f>
        <v>0</v>
      </c>
      <c r="V245" s="59">
        <f>0</f>
        <v>0</v>
      </c>
      <c r="W245" s="59">
        <f>0</f>
        <v>0</v>
      </c>
      <c r="X245" s="59">
        <f>0</f>
        <v>0</v>
      </c>
      <c r="Y245" s="59">
        <f>0</f>
        <v>0</v>
      </c>
      <c r="Z245" s="59">
        <f>0</f>
        <v>0</v>
      </c>
      <c r="AA245" s="59">
        <f>0</f>
        <v>0</v>
      </c>
      <c r="AB245" s="59">
        <f>0</f>
        <v>0</v>
      </c>
      <c r="AC245" s="59">
        <f>0</f>
        <v>0</v>
      </c>
      <c r="AD245" s="59">
        <f>0</f>
        <v>0</v>
      </c>
      <c r="AE245" s="59">
        <f>0</f>
        <v>0</v>
      </c>
      <c r="AF245" s="59">
        <f>0</f>
        <v>0</v>
      </c>
      <c r="AG245" s="59">
        <f>0</f>
        <v>0</v>
      </c>
      <c r="AH245" s="59">
        <f>0</f>
        <v>0</v>
      </c>
      <c r="AI245" s="59">
        <f>0</f>
        <v>0</v>
      </c>
      <c r="AJ245" s="59">
        <f>0</f>
        <v>0</v>
      </c>
      <c r="AK245" s="59">
        <f>0</f>
        <v>0</v>
      </c>
      <c r="AL245" s="59">
        <f>0</f>
        <v>0</v>
      </c>
      <c r="AM245" s="59">
        <f>0</f>
        <v>0</v>
      </c>
      <c r="AN245" s="59">
        <f>0</f>
        <v>0</v>
      </c>
      <c r="AO245" s="59">
        <f>0</f>
        <v>0</v>
      </c>
      <c r="AP245" s="59">
        <f>0</f>
        <v>0</v>
      </c>
    </row>
    <row r="246" spans="1:42" ht="50.1" customHeight="1">
      <c r="A246" s="71" t="s">
        <v>848</v>
      </c>
      <c r="B246" s="78">
        <v>236</v>
      </c>
      <c r="C246" s="59">
        <f>0</f>
        <v>0</v>
      </c>
      <c r="D246" s="59">
        <f>0</f>
        <v>0</v>
      </c>
      <c r="E246" s="59">
        <f>0</f>
        <v>0</v>
      </c>
      <c r="F246" s="59">
        <f>0</f>
        <v>0</v>
      </c>
      <c r="G246" s="59">
        <f>0</f>
        <v>0</v>
      </c>
      <c r="H246" s="59">
        <f>0</f>
        <v>0</v>
      </c>
      <c r="I246" s="59">
        <f>0</f>
        <v>0</v>
      </c>
      <c r="J246" s="59">
        <f>0</f>
        <v>0</v>
      </c>
      <c r="K246" s="59">
        <f>0</f>
        <v>0</v>
      </c>
      <c r="L246" s="59">
        <f>0</f>
        <v>0</v>
      </c>
      <c r="M246" s="59">
        <f>0</f>
        <v>0</v>
      </c>
      <c r="N246" s="59">
        <f>0</f>
        <v>0</v>
      </c>
      <c r="O246" s="59">
        <f>0</f>
        <v>0</v>
      </c>
      <c r="P246" s="59">
        <f>0</f>
        <v>0</v>
      </c>
      <c r="Q246" s="59">
        <f>0</f>
        <v>0</v>
      </c>
      <c r="R246" s="59">
        <f>0</f>
        <v>0</v>
      </c>
      <c r="S246" s="59">
        <f>0</f>
        <v>0</v>
      </c>
      <c r="T246" s="59">
        <f>0</f>
        <v>0</v>
      </c>
      <c r="U246" s="59">
        <f>0</f>
        <v>0</v>
      </c>
      <c r="V246" s="59">
        <f>0</f>
        <v>0</v>
      </c>
      <c r="W246" s="59">
        <f>0</f>
        <v>0</v>
      </c>
      <c r="X246" s="59">
        <f>0</f>
        <v>0</v>
      </c>
      <c r="Y246" s="59">
        <f>0</f>
        <v>0</v>
      </c>
      <c r="Z246" s="59">
        <f>0</f>
        <v>0</v>
      </c>
      <c r="AA246" s="59">
        <f>0</f>
        <v>0</v>
      </c>
      <c r="AB246" s="59">
        <f>0</f>
        <v>0</v>
      </c>
      <c r="AC246" s="59">
        <f>0</f>
        <v>0</v>
      </c>
      <c r="AD246" s="59">
        <f>0</f>
        <v>0</v>
      </c>
      <c r="AE246" s="59">
        <f>0</f>
        <v>0</v>
      </c>
      <c r="AF246" s="59">
        <f>0</f>
        <v>0</v>
      </c>
      <c r="AG246" s="59">
        <f>0</f>
        <v>0</v>
      </c>
      <c r="AH246" s="59">
        <f>0</f>
        <v>0</v>
      </c>
      <c r="AI246" s="59">
        <f>0</f>
        <v>0</v>
      </c>
      <c r="AJ246" s="59">
        <f>0</f>
        <v>0</v>
      </c>
      <c r="AK246" s="59">
        <f>0</f>
        <v>0</v>
      </c>
      <c r="AL246" s="59">
        <f>0</f>
        <v>0</v>
      </c>
      <c r="AM246" s="59">
        <f>0</f>
        <v>0</v>
      </c>
      <c r="AN246" s="59">
        <f>0</f>
        <v>0</v>
      </c>
      <c r="AO246" s="59">
        <f>0</f>
        <v>0</v>
      </c>
      <c r="AP246" s="59">
        <f>0</f>
        <v>0</v>
      </c>
    </row>
    <row r="247" spans="1:42" ht="50.1" customHeight="1">
      <c r="A247" s="71" t="s">
        <v>849</v>
      </c>
      <c r="B247" s="78">
        <v>237</v>
      </c>
      <c r="C247" s="59">
        <f>0</f>
        <v>0</v>
      </c>
      <c r="D247" s="59">
        <f>0</f>
        <v>0</v>
      </c>
      <c r="E247" s="59">
        <f>0</f>
        <v>0</v>
      </c>
      <c r="F247" s="59">
        <f>0</f>
        <v>0</v>
      </c>
      <c r="G247" s="59">
        <f>0</f>
        <v>0</v>
      </c>
      <c r="H247" s="59">
        <f>0</f>
        <v>0</v>
      </c>
      <c r="I247" s="59">
        <f>0</f>
        <v>0</v>
      </c>
      <c r="J247" s="59">
        <f>0</f>
        <v>0</v>
      </c>
      <c r="K247" s="59">
        <f>0</f>
        <v>0</v>
      </c>
      <c r="L247" s="59">
        <f>0</f>
        <v>0</v>
      </c>
      <c r="M247" s="59">
        <f>0</f>
        <v>0</v>
      </c>
      <c r="N247" s="59">
        <f>0</f>
        <v>0</v>
      </c>
      <c r="O247" s="59">
        <f>0</f>
        <v>0</v>
      </c>
      <c r="P247" s="59">
        <f>0</f>
        <v>0</v>
      </c>
      <c r="Q247" s="59">
        <f>0</f>
        <v>0</v>
      </c>
      <c r="R247" s="59">
        <f>0</f>
        <v>0</v>
      </c>
      <c r="S247" s="59">
        <f>0</f>
        <v>0</v>
      </c>
      <c r="T247" s="59">
        <f>0</f>
        <v>0</v>
      </c>
      <c r="U247" s="59">
        <f>0</f>
        <v>0</v>
      </c>
      <c r="V247" s="59">
        <f>0</f>
        <v>0</v>
      </c>
      <c r="W247" s="59">
        <f>0</f>
        <v>0</v>
      </c>
      <c r="X247" s="59">
        <f>0</f>
        <v>0</v>
      </c>
      <c r="Y247" s="59">
        <f>0</f>
        <v>0</v>
      </c>
      <c r="Z247" s="59">
        <f>0</f>
        <v>0</v>
      </c>
      <c r="AA247" s="59">
        <f>0</f>
        <v>0</v>
      </c>
      <c r="AB247" s="59">
        <f>0</f>
        <v>0</v>
      </c>
      <c r="AC247" s="59">
        <f>0</f>
        <v>0</v>
      </c>
      <c r="AD247" s="59">
        <f>0</f>
        <v>0</v>
      </c>
      <c r="AE247" s="59">
        <f>0</f>
        <v>0</v>
      </c>
      <c r="AF247" s="59">
        <f>0</f>
        <v>0</v>
      </c>
      <c r="AG247" s="59">
        <f>0</f>
        <v>0</v>
      </c>
      <c r="AH247" s="59">
        <f>0</f>
        <v>0</v>
      </c>
      <c r="AI247" s="59">
        <f>0</f>
        <v>0</v>
      </c>
      <c r="AJ247" s="59">
        <f>0</f>
        <v>0</v>
      </c>
      <c r="AK247" s="59">
        <f>0</f>
        <v>0</v>
      </c>
      <c r="AL247" s="59">
        <f>0</f>
        <v>0</v>
      </c>
      <c r="AM247" s="59">
        <f>0</f>
        <v>0</v>
      </c>
      <c r="AN247" s="59">
        <f>0</f>
        <v>0</v>
      </c>
      <c r="AO247" s="59">
        <f>0</f>
        <v>0</v>
      </c>
      <c r="AP247" s="59">
        <f>0</f>
        <v>0</v>
      </c>
    </row>
    <row r="248" spans="1:42" ht="50.1" customHeight="1">
      <c r="A248" s="71" t="s">
        <v>201</v>
      </c>
      <c r="B248" s="78">
        <v>238</v>
      </c>
      <c r="C248" s="59">
        <f>0</f>
        <v>0</v>
      </c>
      <c r="D248" s="59">
        <f>0</f>
        <v>0</v>
      </c>
      <c r="E248" s="59">
        <f>0</f>
        <v>0</v>
      </c>
      <c r="F248" s="59">
        <f>0</f>
        <v>0</v>
      </c>
      <c r="G248" s="59">
        <f>0</f>
        <v>0</v>
      </c>
      <c r="H248" s="59">
        <f>0</f>
        <v>0</v>
      </c>
      <c r="I248" s="59">
        <f>0</f>
        <v>0</v>
      </c>
      <c r="J248" s="59">
        <f>0</f>
        <v>0</v>
      </c>
      <c r="K248" s="59">
        <f>0</f>
        <v>0</v>
      </c>
      <c r="L248" s="59">
        <f>0</f>
        <v>0</v>
      </c>
      <c r="M248" s="59">
        <f>0</f>
        <v>0</v>
      </c>
      <c r="N248" s="59">
        <f>0</f>
        <v>0</v>
      </c>
      <c r="O248" s="59">
        <f>0</f>
        <v>0</v>
      </c>
      <c r="P248" s="59">
        <f>0</f>
        <v>0</v>
      </c>
      <c r="Q248" s="59">
        <f>0</f>
        <v>0</v>
      </c>
      <c r="R248" s="59">
        <f>0</f>
        <v>0</v>
      </c>
      <c r="S248" s="59">
        <f>0</f>
        <v>0</v>
      </c>
      <c r="T248" s="59">
        <f>0</f>
        <v>0</v>
      </c>
      <c r="U248" s="59">
        <f>0</f>
        <v>0</v>
      </c>
      <c r="V248" s="59">
        <f>0</f>
        <v>0</v>
      </c>
      <c r="W248" s="59">
        <f>0</f>
        <v>0</v>
      </c>
      <c r="X248" s="59">
        <f>0</f>
        <v>0</v>
      </c>
      <c r="Y248" s="59">
        <f>0</f>
        <v>0</v>
      </c>
      <c r="Z248" s="59">
        <f>0</f>
        <v>0</v>
      </c>
      <c r="AA248" s="59">
        <f>0</f>
        <v>0</v>
      </c>
      <c r="AB248" s="59">
        <f>0</f>
        <v>0</v>
      </c>
      <c r="AC248" s="59">
        <f>0</f>
        <v>0</v>
      </c>
      <c r="AD248" s="59">
        <f>0</f>
        <v>0</v>
      </c>
      <c r="AE248" s="59">
        <f>0</f>
        <v>0</v>
      </c>
      <c r="AF248" s="59">
        <f>0</f>
        <v>0</v>
      </c>
      <c r="AG248" s="59">
        <f>0</f>
        <v>0</v>
      </c>
      <c r="AH248" s="59">
        <f>0</f>
        <v>0</v>
      </c>
      <c r="AI248" s="59">
        <f>0</f>
        <v>0</v>
      </c>
      <c r="AJ248" s="59">
        <f>0</f>
        <v>0</v>
      </c>
      <c r="AK248" s="59">
        <f>0</f>
        <v>0</v>
      </c>
      <c r="AL248" s="59">
        <f>0</f>
        <v>0</v>
      </c>
      <c r="AM248" s="59">
        <f>0</f>
        <v>0</v>
      </c>
      <c r="AN248" s="59">
        <f>0</f>
        <v>0</v>
      </c>
      <c r="AO248" s="59">
        <f>0</f>
        <v>0</v>
      </c>
      <c r="AP248" s="59">
        <f>0</f>
        <v>0</v>
      </c>
    </row>
    <row r="249" spans="1:42" ht="50.1" customHeight="1">
      <c r="A249" s="71" t="s">
        <v>202</v>
      </c>
      <c r="B249" s="78">
        <v>239</v>
      </c>
      <c r="C249" s="59">
        <f>0</f>
        <v>0</v>
      </c>
      <c r="D249" s="59">
        <f>0</f>
        <v>0</v>
      </c>
      <c r="E249" s="59">
        <f>0</f>
        <v>0</v>
      </c>
      <c r="F249" s="59">
        <f>0</f>
        <v>0</v>
      </c>
      <c r="G249" s="59">
        <f>0</f>
        <v>0</v>
      </c>
      <c r="H249" s="59">
        <f>0</f>
        <v>0</v>
      </c>
      <c r="I249" s="59">
        <f>0</f>
        <v>0</v>
      </c>
      <c r="J249" s="59">
        <f>0</f>
        <v>0</v>
      </c>
      <c r="K249" s="59">
        <f>0</f>
        <v>0</v>
      </c>
      <c r="L249" s="59">
        <f>0</f>
        <v>0</v>
      </c>
      <c r="M249" s="59">
        <f>0</f>
        <v>0</v>
      </c>
      <c r="N249" s="59">
        <f>0</f>
        <v>0</v>
      </c>
      <c r="O249" s="59">
        <f>0</f>
        <v>0</v>
      </c>
      <c r="P249" s="59">
        <f>0</f>
        <v>0</v>
      </c>
      <c r="Q249" s="59">
        <f>0</f>
        <v>0</v>
      </c>
      <c r="R249" s="59">
        <f>0</f>
        <v>0</v>
      </c>
      <c r="S249" s="59">
        <f>0</f>
        <v>0</v>
      </c>
      <c r="T249" s="59">
        <f>0</f>
        <v>0</v>
      </c>
      <c r="U249" s="59">
        <f>0</f>
        <v>0</v>
      </c>
      <c r="V249" s="59">
        <f>0</f>
        <v>0</v>
      </c>
      <c r="W249" s="59">
        <f>0</f>
        <v>0</v>
      </c>
      <c r="X249" s="59">
        <f>0</f>
        <v>0</v>
      </c>
      <c r="Y249" s="59">
        <f>0</f>
        <v>0</v>
      </c>
      <c r="Z249" s="59">
        <f>0</f>
        <v>0</v>
      </c>
      <c r="AA249" s="59">
        <f>0</f>
        <v>0</v>
      </c>
      <c r="AB249" s="59">
        <f>0</f>
        <v>0</v>
      </c>
      <c r="AC249" s="59">
        <f>0</f>
        <v>0</v>
      </c>
      <c r="AD249" s="59">
        <f>0</f>
        <v>0</v>
      </c>
      <c r="AE249" s="59">
        <f>0</f>
        <v>0</v>
      </c>
      <c r="AF249" s="59">
        <f>0</f>
        <v>0</v>
      </c>
      <c r="AG249" s="59">
        <f>0</f>
        <v>0</v>
      </c>
      <c r="AH249" s="59">
        <f>0</f>
        <v>0</v>
      </c>
      <c r="AI249" s="59">
        <f>0</f>
        <v>0</v>
      </c>
      <c r="AJ249" s="59">
        <f>0</f>
        <v>0</v>
      </c>
      <c r="AK249" s="59">
        <f>0</f>
        <v>0</v>
      </c>
      <c r="AL249" s="59">
        <f>0</f>
        <v>0</v>
      </c>
      <c r="AM249" s="59">
        <f>0</f>
        <v>0</v>
      </c>
      <c r="AN249" s="59">
        <f>0</f>
        <v>0</v>
      </c>
      <c r="AO249" s="59">
        <f>0</f>
        <v>0</v>
      </c>
      <c r="AP249" s="59">
        <f>0</f>
        <v>0</v>
      </c>
    </row>
    <row r="250" spans="1:42" ht="50.1" customHeight="1">
      <c r="A250" s="71" t="s">
        <v>203</v>
      </c>
      <c r="B250" s="78">
        <v>240</v>
      </c>
      <c r="C250" s="59">
        <f>0</f>
        <v>0</v>
      </c>
      <c r="D250" s="59">
        <f>0</f>
        <v>0</v>
      </c>
      <c r="E250" s="59">
        <f>0</f>
        <v>0</v>
      </c>
      <c r="F250" s="59">
        <f>0</f>
        <v>0</v>
      </c>
      <c r="G250" s="59">
        <f>0</f>
        <v>0</v>
      </c>
      <c r="H250" s="59">
        <f>0</f>
        <v>0</v>
      </c>
      <c r="I250" s="59">
        <f>0</f>
        <v>0</v>
      </c>
      <c r="J250" s="59">
        <f>0</f>
        <v>0</v>
      </c>
      <c r="K250" s="59">
        <f>0</f>
        <v>0</v>
      </c>
      <c r="L250" s="59">
        <f>0</f>
        <v>0</v>
      </c>
      <c r="M250" s="59">
        <f>0</f>
        <v>0</v>
      </c>
      <c r="N250" s="59">
        <f>0</f>
        <v>0</v>
      </c>
      <c r="O250" s="59">
        <f>0</f>
        <v>0</v>
      </c>
      <c r="P250" s="59">
        <f>0</f>
        <v>0</v>
      </c>
      <c r="Q250" s="59">
        <f>0</f>
        <v>0</v>
      </c>
      <c r="R250" s="59">
        <f>0</f>
        <v>0</v>
      </c>
      <c r="S250" s="59">
        <f>0</f>
        <v>0</v>
      </c>
      <c r="T250" s="59">
        <f>0</f>
        <v>0</v>
      </c>
      <c r="U250" s="59">
        <f>0</f>
        <v>0</v>
      </c>
      <c r="V250" s="59">
        <f>0</f>
        <v>0</v>
      </c>
      <c r="W250" s="59">
        <f>0</f>
        <v>0</v>
      </c>
      <c r="X250" s="59">
        <f>0</f>
        <v>0</v>
      </c>
      <c r="Y250" s="59">
        <f>0</f>
        <v>0</v>
      </c>
      <c r="Z250" s="59">
        <f>0</f>
        <v>0</v>
      </c>
      <c r="AA250" s="59">
        <f>0</f>
        <v>0</v>
      </c>
      <c r="AB250" s="59">
        <f>0</f>
        <v>0</v>
      </c>
      <c r="AC250" s="59">
        <f>0</f>
        <v>0</v>
      </c>
      <c r="AD250" s="59">
        <f>0</f>
        <v>0</v>
      </c>
      <c r="AE250" s="59">
        <f>0</f>
        <v>0</v>
      </c>
      <c r="AF250" s="59">
        <f>0</f>
        <v>0</v>
      </c>
      <c r="AG250" s="59">
        <f>0</f>
        <v>0</v>
      </c>
      <c r="AH250" s="59">
        <f>0</f>
        <v>0</v>
      </c>
      <c r="AI250" s="59">
        <f>0</f>
        <v>0</v>
      </c>
      <c r="AJ250" s="59">
        <f>0</f>
        <v>0</v>
      </c>
      <c r="AK250" s="59">
        <f>0</f>
        <v>0</v>
      </c>
      <c r="AL250" s="59">
        <f>0</f>
        <v>0</v>
      </c>
      <c r="AM250" s="59">
        <f>0</f>
        <v>0</v>
      </c>
      <c r="AN250" s="59">
        <f>0</f>
        <v>0</v>
      </c>
      <c r="AO250" s="59">
        <f>0</f>
        <v>0</v>
      </c>
      <c r="AP250" s="59">
        <f>0</f>
        <v>0</v>
      </c>
    </row>
    <row r="251" spans="1:42" ht="50.1" customHeight="1">
      <c r="A251" s="71" t="s">
        <v>204</v>
      </c>
      <c r="B251" s="78">
        <v>241</v>
      </c>
      <c r="C251" s="59">
        <f>0</f>
        <v>0</v>
      </c>
      <c r="D251" s="59">
        <f>0</f>
        <v>0</v>
      </c>
      <c r="E251" s="59">
        <f>0</f>
        <v>0</v>
      </c>
      <c r="F251" s="59">
        <f>0</f>
        <v>0</v>
      </c>
      <c r="G251" s="59">
        <f>0</f>
        <v>0</v>
      </c>
      <c r="H251" s="59">
        <f>0</f>
        <v>0</v>
      </c>
      <c r="I251" s="59">
        <f>0</f>
        <v>0</v>
      </c>
      <c r="J251" s="59">
        <f>0</f>
        <v>0</v>
      </c>
      <c r="K251" s="59">
        <f>0</f>
        <v>0</v>
      </c>
      <c r="L251" s="59">
        <f>0</f>
        <v>0</v>
      </c>
      <c r="M251" s="59">
        <f>0</f>
        <v>0</v>
      </c>
      <c r="N251" s="59">
        <f>0</f>
        <v>0</v>
      </c>
      <c r="O251" s="59">
        <f>0</f>
        <v>0</v>
      </c>
      <c r="P251" s="59">
        <f>0</f>
        <v>0</v>
      </c>
      <c r="Q251" s="59">
        <f>0</f>
        <v>0</v>
      </c>
      <c r="R251" s="59">
        <f>0</f>
        <v>0</v>
      </c>
      <c r="S251" s="59">
        <f>0</f>
        <v>0</v>
      </c>
      <c r="T251" s="59">
        <f>0</f>
        <v>0</v>
      </c>
      <c r="U251" s="59">
        <f>0</f>
        <v>0</v>
      </c>
      <c r="V251" s="59">
        <f>0</f>
        <v>0</v>
      </c>
      <c r="W251" s="59">
        <f>0</f>
        <v>0</v>
      </c>
      <c r="X251" s="59">
        <f>0</f>
        <v>0</v>
      </c>
      <c r="Y251" s="59">
        <f>0</f>
        <v>0</v>
      </c>
      <c r="Z251" s="59">
        <f>0</f>
        <v>0</v>
      </c>
      <c r="AA251" s="59">
        <f>0</f>
        <v>0</v>
      </c>
      <c r="AB251" s="59">
        <f>0</f>
        <v>0</v>
      </c>
      <c r="AC251" s="59">
        <f>0</f>
        <v>0</v>
      </c>
      <c r="AD251" s="59">
        <f>0</f>
        <v>0</v>
      </c>
      <c r="AE251" s="59">
        <f>0</f>
        <v>0</v>
      </c>
      <c r="AF251" s="59">
        <f>0</f>
        <v>0</v>
      </c>
      <c r="AG251" s="59">
        <f>0</f>
        <v>0</v>
      </c>
      <c r="AH251" s="59">
        <f>0</f>
        <v>0</v>
      </c>
      <c r="AI251" s="59">
        <f>0</f>
        <v>0</v>
      </c>
      <c r="AJ251" s="59">
        <f>0</f>
        <v>0</v>
      </c>
      <c r="AK251" s="59">
        <f>0</f>
        <v>0</v>
      </c>
      <c r="AL251" s="59">
        <f>0</f>
        <v>0</v>
      </c>
      <c r="AM251" s="59">
        <f>0</f>
        <v>0</v>
      </c>
      <c r="AN251" s="59">
        <f>0</f>
        <v>0</v>
      </c>
      <c r="AO251" s="59">
        <f>0</f>
        <v>0</v>
      </c>
      <c r="AP251" s="59">
        <f>0</f>
        <v>0</v>
      </c>
    </row>
    <row r="252" spans="1:42" ht="50.1" customHeight="1">
      <c r="A252" s="71" t="s">
        <v>205</v>
      </c>
      <c r="B252" s="78">
        <v>242</v>
      </c>
      <c r="C252" s="59">
        <f>31</f>
        <v>31</v>
      </c>
      <c r="D252" s="59">
        <f>0</f>
        <v>0</v>
      </c>
      <c r="E252" s="59">
        <f>31</f>
        <v>31</v>
      </c>
      <c r="F252" s="59">
        <f>0</f>
        <v>0</v>
      </c>
      <c r="G252" s="59">
        <f>0</f>
        <v>0</v>
      </c>
      <c r="H252" s="59">
        <f>7</f>
        <v>7</v>
      </c>
      <c r="I252" s="59">
        <f>0</f>
        <v>0</v>
      </c>
      <c r="J252" s="59">
        <f>0</f>
        <v>0</v>
      </c>
      <c r="K252" s="59">
        <f>0</f>
        <v>0</v>
      </c>
      <c r="L252" s="59">
        <f>0</f>
        <v>0</v>
      </c>
      <c r="M252" s="59">
        <f>0</f>
        <v>0</v>
      </c>
      <c r="N252" s="59">
        <f>10</f>
        <v>10</v>
      </c>
      <c r="O252" s="59">
        <f>2</f>
        <v>2</v>
      </c>
      <c r="P252" s="59">
        <f>0</f>
        <v>0</v>
      </c>
      <c r="Q252" s="59">
        <f>0</f>
        <v>0</v>
      </c>
      <c r="R252" s="59">
        <f>0</f>
        <v>0</v>
      </c>
      <c r="S252" s="59">
        <f>2</f>
        <v>2</v>
      </c>
      <c r="T252" s="59">
        <f>1</f>
        <v>1</v>
      </c>
      <c r="U252" s="59">
        <f>2</f>
        <v>2</v>
      </c>
      <c r="V252" s="59">
        <f>3</f>
        <v>3</v>
      </c>
      <c r="W252" s="59">
        <f>4</f>
        <v>4</v>
      </c>
      <c r="X252" s="59">
        <f>6</f>
        <v>6</v>
      </c>
      <c r="Y252" s="59">
        <f>0</f>
        <v>0</v>
      </c>
      <c r="Z252" s="59">
        <f>0</f>
        <v>0</v>
      </c>
      <c r="AA252" s="59">
        <f>0</f>
        <v>0</v>
      </c>
      <c r="AB252" s="59">
        <f>4</f>
        <v>4</v>
      </c>
      <c r="AC252" s="59">
        <f>0</f>
        <v>0</v>
      </c>
      <c r="AD252" s="59">
        <f>0</f>
        <v>0</v>
      </c>
      <c r="AE252" s="59">
        <f>3</f>
        <v>3</v>
      </c>
      <c r="AF252" s="59">
        <f>0</f>
        <v>0</v>
      </c>
      <c r="AG252" s="59">
        <f>4</f>
        <v>4</v>
      </c>
      <c r="AH252" s="59">
        <f>0</f>
        <v>0</v>
      </c>
      <c r="AI252" s="59">
        <f>0</f>
        <v>0</v>
      </c>
      <c r="AJ252" s="59">
        <f>3</f>
        <v>3</v>
      </c>
      <c r="AK252" s="59">
        <f>0</f>
        <v>0</v>
      </c>
      <c r="AL252" s="59">
        <f>0</f>
        <v>0</v>
      </c>
      <c r="AM252" s="59">
        <f>0</f>
        <v>0</v>
      </c>
      <c r="AN252" s="59">
        <f>10</f>
        <v>10</v>
      </c>
      <c r="AO252" s="59">
        <f>0</f>
        <v>0</v>
      </c>
      <c r="AP252" s="59">
        <f>0</f>
        <v>0</v>
      </c>
    </row>
    <row r="253" spans="1:42" ht="50.1" customHeight="1">
      <c r="A253" s="71" t="s">
        <v>206</v>
      </c>
      <c r="B253" s="78">
        <v>243</v>
      </c>
      <c r="C253" s="59">
        <f>0</f>
        <v>0</v>
      </c>
      <c r="D253" s="59">
        <f>0</f>
        <v>0</v>
      </c>
      <c r="E253" s="59">
        <f>0</f>
        <v>0</v>
      </c>
      <c r="F253" s="59">
        <f>0</f>
        <v>0</v>
      </c>
      <c r="G253" s="59">
        <f>0</f>
        <v>0</v>
      </c>
      <c r="H253" s="59">
        <f>0</f>
        <v>0</v>
      </c>
      <c r="I253" s="59">
        <f>0</f>
        <v>0</v>
      </c>
      <c r="J253" s="59">
        <f>0</f>
        <v>0</v>
      </c>
      <c r="K253" s="59">
        <f>0</f>
        <v>0</v>
      </c>
      <c r="L253" s="59">
        <f>0</f>
        <v>0</v>
      </c>
      <c r="M253" s="59">
        <f>0</f>
        <v>0</v>
      </c>
      <c r="N253" s="59">
        <f>0</f>
        <v>0</v>
      </c>
      <c r="O253" s="59">
        <f>0</f>
        <v>0</v>
      </c>
      <c r="P253" s="59">
        <f>0</f>
        <v>0</v>
      </c>
      <c r="Q253" s="59">
        <f>0</f>
        <v>0</v>
      </c>
      <c r="R253" s="59">
        <f>0</f>
        <v>0</v>
      </c>
      <c r="S253" s="59">
        <f>0</f>
        <v>0</v>
      </c>
      <c r="T253" s="59">
        <f>0</f>
        <v>0</v>
      </c>
      <c r="U253" s="59">
        <f>0</f>
        <v>0</v>
      </c>
      <c r="V253" s="59">
        <f>0</f>
        <v>0</v>
      </c>
      <c r="W253" s="59">
        <f>0</f>
        <v>0</v>
      </c>
      <c r="X253" s="59">
        <f>0</f>
        <v>0</v>
      </c>
      <c r="Y253" s="59">
        <f>0</f>
        <v>0</v>
      </c>
      <c r="Z253" s="59">
        <f>0</f>
        <v>0</v>
      </c>
      <c r="AA253" s="59">
        <f>0</f>
        <v>0</v>
      </c>
      <c r="AB253" s="59">
        <f>0</f>
        <v>0</v>
      </c>
      <c r="AC253" s="59">
        <f>0</f>
        <v>0</v>
      </c>
      <c r="AD253" s="59">
        <f>0</f>
        <v>0</v>
      </c>
      <c r="AE253" s="59">
        <f>0</f>
        <v>0</v>
      </c>
      <c r="AF253" s="59">
        <f>0</f>
        <v>0</v>
      </c>
      <c r="AG253" s="59">
        <f>0</f>
        <v>0</v>
      </c>
      <c r="AH253" s="59">
        <f>0</f>
        <v>0</v>
      </c>
      <c r="AI253" s="59">
        <f>0</f>
        <v>0</v>
      </c>
      <c r="AJ253" s="59">
        <f>0</f>
        <v>0</v>
      </c>
      <c r="AK253" s="59">
        <f>0</f>
        <v>0</v>
      </c>
      <c r="AL253" s="59">
        <f>0</f>
        <v>0</v>
      </c>
      <c r="AM253" s="59">
        <f>0</f>
        <v>0</v>
      </c>
      <c r="AN253" s="59">
        <f>0</f>
        <v>0</v>
      </c>
      <c r="AO253" s="59">
        <f>0</f>
        <v>0</v>
      </c>
      <c r="AP253" s="59">
        <f>0</f>
        <v>0</v>
      </c>
    </row>
    <row r="254" spans="1:42" ht="50.1" customHeight="1">
      <c r="A254" s="71" t="s">
        <v>850</v>
      </c>
      <c r="B254" s="78">
        <v>244</v>
      </c>
      <c r="C254" s="59">
        <f>1</f>
        <v>1</v>
      </c>
      <c r="D254" s="59">
        <f>0</f>
        <v>0</v>
      </c>
      <c r="E254" s="59">
        <f>1</f>
        <v>1</v>
      </c>
      <c r="F254" s="59">
        <f>0</f>
        <v>0</v>
      </c>
      <c r="G254" s="59">
        <f>0</f>
        <v>0</v>
      </c>
      <c r="H254" s="59">
        <f>0</f>
        <v>0</v>
      </c>
      <c r="I254" s="59">
        <f>0</f>
        <v>0</v>
      </c>
      <c r="J254" s="59">
        <f>0</f>
        <v>0</v>
      </c>
      <c r="K254" s="59">
        <f>0</f>
        <v>0</v>
      </c>
      <c r="L254" s="59">
        <f>0</f>
        <v>0</v>
      </c>
      <c r="M254" s="59">
        <f>0</f>
        <v>0</v>
      </c>
      <c r="N254" s="59">
        <f>0</f>
        <v>0</v>
      </c>
      <c r="O254" s="59">
        <f>0</f>
        <v>0</v>
      </c>
      <c r="P254" s="59">
        <f>0</f>
        <v>0</v>
      </c>
      <c r="Q254" s="59">
        <f>0</f>
        <v>0</v>
      </c>
      <c r="R254" s="59">
        <f>0</f>
        <v>0</v>
      </c>
      <c r="S254" s="59">
        <f>0</f>
        <v>0</v>
      </c>
      <c r="T254" s="59">
        <f>0</f>
        <v>0</v>
      </c>
      <c r="U254" s="59">
        <f>0</f>
        <v>0</v>
      </c>
      <c r="V254" s="59">
        <f>0</f>
        <v>0</v>
      </c>
      <c r="W254" s="59">
        <f>0</f>
        <v>0</v>
      </c>
      <c r="X254" s="59">
        <f>0</f>
        <v>0</v>
      </c>
      <c r="Y254" s="59">
        <f>0</f>
        <v>0</v>
      </c>
      <c r="Z254" s="59">
        <f>0</f>
        <v>0</v>
      </c>
      <c r="AA254" s="59">
        <f>0</f>
        <v>0</v>
      </c>
      <c r="AB254" s="59">
        <f>0</f>
        <v>0</v>
      </c>
      <c r="AC254" s="59">
        <f>0</f>
        <v>0</v>
      </c>
      <c r="AD254" s="59">
        <f>0</f>
        <v>0</v>
      </c>
      <c r="AE254" s="59">
        <f>0</f>
        <v>0</v>
      </c>
      <c r="AF254" s="59">
        <f>0</f>
        <v>0</v>
      </c>
      <c r="AG254" s="59">
        <f>0</f>
        <v>0</v>
      </c>
      <c r="AH254" s="59">
        <f>0</f>
        <v>0</v>
      </c>
      <c r="AI254" s="59">
        <f>0</f>
        <v>0</v>
      </c>
      <c r="AJ254" s="59">
        <f>0</f>
        <v>0</v>
      </c>
      <c r="AK254" s="59">
        <f>0</f>
        <v>0</v>
      </c>
      <c r="AL254" s="59">
        <f>0</f>
        <v>0</v>
      </c>
      <c r="AM254" s="59">
        <f>0</f>
        <v>0</v>
      </c>
      <c r="AN254" s="59">
        <f>0</f>
        <v>0</v>
      </c>
      <c r="AO254" s="59">
        <f>0</f>
        <v>0</v>
      </c>
      <c r="AP254" s="59">
        <f>0</f>
        <v>0</v>
      </c>
    </row>
    <row r="255" spans="1:42" ht="50.1" customHeight="1">
      <c r="A255" s="71" t="s">
        <v>851</v>
      </c>
      <c r="B255" s="78">
        <v>245</v>
      </c>
      <c r="C255" s="59">
        <f>0</f>
        <v>0</v>
      </c>
      <c r="D255" s="59">
        <f>0</f>
        <v>0</v>
      </c>
      <c r="E255" s="59">
        <f>0</f>
        <v>0</v>
      </c>
      <c r="F255" s="59">
        <f>0</f>
        <v>0</v>
      </c>
      <c r="G255" s="59">
        <f>0</f>
        <v>0</v>
      </c>
      <c r="H255" s="59">
        <f>0</f>
        <v>0</v>
      </c>
      <c r="I255" s="59">
        <f>0</f>
        <v>0</v>
      </c>
      <c r="J255" s="59">
        <f>0</f>
        <v>0</v>
      </c>
      <c r="K255" s="59">
        <f>0</f>
        <v>0</v>
      </c>
      <c r="L255" s="59">
        <f>0</f>
        <v>0</v>
      </c>
      <c r="M255" s="59">
        <f>0</f>
        <v>0</v>
      </c>
      <c r="N255" s="59">
        <f>0</f>
        <v>0</v>
      </c>
      <c r="O255" s="59">
        <f>0</f>
        <v>0</v>
      </c>
      <c r="P255" s="59">
        <f>0</f>
        <v>0</v>
      </c>
      <c r="Q255" s="59">
        <f>0</f>
        <v>0</v>
      </c>
      <c r="R255" s="59">
        <f>0</f>
        <v>0</v>
      </c>
      <c r="S255" s="59">
        <f>0</f>
        <v>0</v>
      </c>
      <c r="T255" s="59">
        <f>0</f>
        <v>0</v>
      </c>
      <c r="U255" s="59">
        <f>0</f>
        <v>0</v>
      </c>
      <c r="V255" s="59">
        <f>0</f>
        <v>0</v>
      </c>
      <c r="W255" s="59">
        <f>0</f>
        <v>0</v>
      </c>
      <c r="X255" s="59">
        <f>0</f>
        <v>0</v>
      </c>
      <c r="Y255" s="59">
        <f>0</f>
        <v>0</v>
      </c>
      <c r="Z255" s="59">
        <f>0</f>
        <v>0</v>
      </c>
      <c r="AA255" s="59">
        <f>0</f>
        <v>0</v>
      </c>
      <c r="AB255" s="59">
        <f>0</f>
        <v>0</v>
      </c>
      <c r="AC255" s="59">
        <f>0</f>
        <v>0</v>
      </c>
      <c r="AD255" s="59">
        <f>0</f>
        <v>0</v>
      </c>
      <c r="AE255" s="59">
        <f>0</f>
        <v>0</v>
      </c>
      <c r="AF255" s="59">
        <f>0</f>
        <v>0</v>
      </c>
      <c r="AG255" s="59">
        <f>0</f>
        <v>0</v>
      </c>
      <c r="AH255" s="59">
        <f>0</f>
        <v>0</v>
      </c>
      <c r="AI255" s="59">
        <f>0</f>
        <v>0</v>
      </c>
      <c r="AJ255" s="59">
        <f>0</f>
        <v>0</v>
      </c>
      <c r="AK255" s="59">
        <f>0</f>
        <v>0</v>
      </c>
      <c r="AL255" s="59">
        <f>0</f>
        <v>0</v>
      </c>
      <c r="AM255" s="59">
        <f>0</f>
        <v>0</v>
      </c>
      <c r="AN255" s="59">
        <f>0</f>
        <v>0</v>
      </c>
      <c r="AO255" s="59">
        <f>0</f>
        <v>0</v>
      </c>
      <c r="AP255" s="59">
        <f>0</f>
        <v>0</v>
      </c>
    </row>
    <row r="256" spans="1:42" ht="50.1" customHeight="1">
      <c r="A256" s="71" t="s">
        <v>207</v>
      </c>
      <c r="B256" s="78">
        <v>246</v>
      </c>
      <c r="C256" s="59">
        <f>0</f>
        <v>0</v>
      </c>
      <c r="D256" s="59">
        <f>0</f>
        <v>0</v>
      </c>
      <c r="E256" s="59">
        <f>0</f>
        <v>0</v>
      </c>
      <c r="F256" s="59">
        <f>0</f>
        <v>0</v>
      </c>
      <c r="G256" s="59">
        <f>0</f>
        <v>0</v>
      </c>
      <c r="H256" s="59">
        <f>0</f>
        <v>0</v>
      </c>
      <c r="I256" s="59">
        <f>0</f>
        <v>0</v>
      </c>
      <c r="J256" s="59">
        <f>0</f>
        <v>0</v>
      </c>
      <c r="K256" s="59">
        <f>0</f>
        <v>0</v>
      </c>
      <c r="L256" s="59">
        <f>0</f>
        <v>0</v>
      </c>
      <c r="M256" s="59">
        <f>0</f>
        <v>0</v>
      </c>
      <c r="N256" s="59">
        <f>0</f>
        <v>0</v>
      </c>
      <c r="O256" s="59">
        <f>0</f>
        <v>0</v>
      </c>
      <c r="P256" s="59">
        <f>0</f>
        <v>0</v>
      </c>
      <c r="Q256" s="59">
        <f>0</f>
        <v>0</v>
      </c>
      <c r="R256" s="59">
        <f>0</f>
        <v>0</v>
      </c>
      <c r="S256" s="59">
        <f>0</f>
        <v>0</v>
      </c>
      <c r="T256" s="59">
        <f>0</f>
        <v>0</v>
      </c>
      <c r="U256" s="59">
        <f>0</f>
        <v>0</v>
      </c>
      <c r="V256" s="59">
        <f>0</f>
        <v>0</v>
      </c>
      <c r="W256" s="59">
        <f>0</f>
        <v>0</v>
      </c>
      <c r="X256" s="59">
        <f>0</f>
        <v>0</v>
      </c>
      <c r="Y256" s="59">
        <f>0</f>
        <v>0</v>
      </c>
      <c r="Z256" s="59">
        <f>0</f>
        <v>0</v>
      </c>
      <c r="AA256" s="59">
        <f>0</f>
        <v>0</v>
      </c>
      <c r="AB256" s="59">
        <f>0</f>
        <v>0</v>
      </c>
      <c r="AC256" s="59">
        <f>0</f>
        <v>0</v>
      </c>
      <c r="AD256" s="59">
        <f>0</f>
        <v>0</v>
      </c>
      <c r="AE256" s="59">
        <f>0</f>
        <v>0</v>
      </c>
      <c r="AF256" s="59">
        <f>0</f>
        <v>0</v>
      </c>
      <c r="AG256" s="59">
        <f>0</f>
        <v>0</v>
      </c>
      <c r="AH256" s="59">
        <f>0</f>
        <v>0</v>
      </c>
      <c r="AI256" s="59">
        <f>0</f>
        <v>0</v>
      </c>
      <c r="AJ256" s="59">
        <f>0</f>
        <v>0</v>
      </c>
      <c r="AK256" s="59">
        <f>0</f>
        <v>0</v>
      </c>
      <c r="AL256" s="59">
        <f>0</f>
        <v>0</v>
      </c>
      <c r="AM256" s="59">
        <f>0</f>
        <v>0</v>
      </c>
      <c r="AN256" s="59">
        <f>0</f>
        <v>0</v>
      </c>
      <c r="AO256" s="59">
        <f>0</f>
        <v>0</v>
      </c>
      <c r="AP256" s="59">
        <f>0</f>
        <v>0</v>
      </c>
    </row>
    <row r="257" spans="1:42" ht="50.1" customHeight="1">
      <c r="A257" s="71" t="s">
        <v>208</v>
      </c>
      <c r="B257" s="78">
        <v>247</v>
      </c>
      <c r="C257" s="59">
        <f>0</f>
        <v>0</v>
      </c>
      <c r="D257" s="59">
        <f>0</f>
        <v>0</v>
      </c>
      <c r="E257" s="59">
        <f>0</f>
        <v>0</v>
      </c>
      <c r="F257" s="59">
        <f>0</f>
        <v>0</v>
      </c>
      <c r="G257" s="59">
        <f>0</f>
        <v>0</v>
      </c>
      <c r="H257" s="59">
        <f>0</f>
        <v>0</v>
      </c>
      <c r="I257" s="59">
        <f>0</f>
        <v>0</v>
      </c>
      <c r="J257" s="59">
        <f>0</f>
        <v>0</v>
      </c>
      <c r="K257" s="59">
        <f>0</f>
        <v>0</v>
      </c>
      <c r="L257" s="59">
        <f>0</f>
        <v>0</v>
      </c>
      <c r="M257" s="59">
        <f>0</f>
        <v>0</v>
      </c>
      <c r="N257" s="59">
        <f>0</f>
        <v>0</v>
      </c>
      <c r="O257" s="59">
        <f>0</f>
        <v>0</v>
      </c>
      <c r="P257" s="59">
        <f>0</f>
        <v>0</v>
      </c>
      <c r="Q257" s="59">
        <f>0</f>
        <v>0</v>
      </c>
      <c r="R257" s="59">
        <f>0</f>
        <v>0</v>
      </c>
      <c r="S257" s="59">
        <f>0</f>
        <v>0</v>
      </c>
      <c r="T257" s="59">
        <f>0</f>
        <v>0</v>
      </c>
      <c r="U257" s="59">
        <f>0</f>
        <v>0</v>
      </c>
      <c r="V257" s="59">
        <f>0</f>
        <v>0</v>
      </c>
      <c r="W257" s="59">
        <f>0</f>
        <v>0</v>
      </c>
      <c r="X257" s="59">
        <f>0</f>
        <v>0</v>
      </c>
      <c r="Y257" s="59">
        <f>0</f>
        <v>0</v>
      </c>
      <c r="Z257" s="59">
        <f>0</f>
        <v>0</v>
      </c>
      <c r="AA257" s="59">
        <f>0</f>
        <v>0</v>
      </c>
      <c r="AB257" s="59">
        <f>0</f>
        <v>0</v>
      </c>
      <c r="AC257" s="59">
        <f>0</f>
        <v>0</v>
      </c>
      <c r="AD257" s="59">
        <f>0</f>
        <v>0</v>
      </c>
      <c r="AE257" s="59">
        <f>0</f>
        <v>0</v>
      </c>
      <c r="AF257" s="59">
        <f>0</f>
        <v>0</v>
      </c>
      <c r="AG257" s="59">
        <f>0</f>
        <v>0</v>
      </c>
      <c r="AH257" s="59">
        <f>0</f>
        <v>0</v>
      </c>
      <c r="AI257" s="59">
        <f>0</f>
        <v>0</v>
      </c>
      <c r="AJ257" s="59">
        <f>0</f>
        <v>0</v>
      </c>
      <c r="AK257" s="59">
        <f>0</f>
        <v>0</v>
      </c>
      <c r="AL257" s="59">
        <f>0</f>
        <v>0</v>
      </c>
      <c r="AM257" s="59">
        <f>0</f>
        <v>0</v>
      </c>
      <c r="AN257" s="59">
        <f>0</f>
        <v>0</v>
      </c>
      <c r="AO257" s="59">
        <f>0</f>
        <v>0</v>
      </c>
      <c r="AP257" s="59">
        <f>0</f>
        <v>0</v>
      </c>
    </row>
    <row r="258" spans="1:42" ht="50.1" customHeight="1">
      <c r="A258" s="71">
        <v>170</v>
      </c>
      <c r="B258" s="78">
        <v>248</v>
      </c>
      <c r="C258" s="59">
        <f>0</f>
        <v>0</v>
      </c>
      <c r="D258" s="59">
        <f>0</f>
        <v>0</v>
      </c>
      <c r="E258" s="59">
        <f>0</f>
        <v>0</v>
      </c>
      <c r="F258" s="59">
        <f>0</f>
        <v>0</v>
      </c>
      <c r="G258" s="59">
        <f>0</f>
        <v>0</v>
      </c>
      <c r="H258" s="59">
        <f>0</f>
        <v>0</v>
      </c>
      <c r="I258" s="59">
        <f>0</f>
        <v>0</v>
      </c>
      <c r="J258" s="59">
        <f>0</f>
        <v>0</v>
      </c>
      <c r="K258" s="59">
        <f>0</f>
        <v>0</v>
      </c>
      <c r="L258" s="59">
        <f>0</f>
        <v>0</v>
      </c>
      <c r="M258" s="59">
        <f>0</f>
        <v>0</v>
      </c>
      <c r="N258" s="59">
        <f>0</f>
        <v>0</v>
      </c>
      <c r="O258" s="59">
        <f>0</f>
        <v>0</v>
      </c>
      <c r="P258" s="59">
        <f>0</f>
        <v>0</v>
      </c>
      <c r="Q258" s="59">
        <f>0</f>
        <v>0</v>
      </c>
      <c r="R258" s="59">
        <f>0</f>
        <v>0</v>
      </c>
      <c r="S258" s="59">
        <f>0</f>
        <v>0</v>
      </c>
      <c r="T258" s="59">
        <f>0</f>
        <v>0</v>
      </c>
      <c r="U258" s="59">
        <f>0</f>
        <v>0</v>
      </c>
      <c r="V258" s="59">
        <f>0</f>
        <v>0</v>
      </c>
      <c r="W258" s="59">
        <f>0</f>
        <v>0</v>
      </c>
      <c r="X258" s="59">
        <f>0</f>
        <v>0</v>
      </c>
      <c r="Y258" s="59">
        <f>0</f>
        <v>0</v>
      </c>
      <c r="Z258" s="59">
        <f>0</f>
        <v>0</v>
      </c>
      <c r="AA258" s="59">
        <f>0</f>
        <v>0</v>
      </c>
      <c r="AB258" s="59">
        <f>0</f>
        <v>0</v>
      </c>
      <c r="AC258" s="59">
        <f>0</f>
        <v>0</v>
      </c>
      <c r="AD258" s="59">
        <f>0</f>
        <v>0</v>
      </c>
      <c r="AE258" s="59">
        <f>0</f>
        <v>0</v>
      </c>
      <c r="AF258" s="59">
        <f>0</f>
        <v>0</v>
      </c>
      <c r="AG258" s="59">
        <f>0</f>
        <v>0</v>
      </c>
      <c r="AH258" s="59">
        <f>0</f>
        <v>0</v>
      </c>
      <c r="AI258" s="59">
        <f>0</f>
        <v>0</v>
      </c>
      <c r="AJ258" s="59">
        <f>0</f>
        <v>0</v>
      </c>
      <c r="AK258" s="59">
        <f>0</f>
        <v>0</v>
      </c>
      <c r="AL258" s="59">
        <f>0</f>
        <v>0</v>
      </c>
      <c r="AM258" s="59">
        <f>0</f>
        <v>0</v>
      </c>
      <c r="AN258" s="59">
        <f>0</f>
        <v>0</v>
      </c>
      <c r="AO258" s="59">
        <f>0</f>
        <v>0</v>
      </c>
      <c r="AP258" s="59">
        <f>0</f>
        <v>0</v>
      </c>
    </row>
    <row r="259" spans="1:42" ht="50.1" customHeight="1">
      <c r="A259" s="75" t="s">
        <v>209</v>
      </c>
      <c r="B259" s="78">
        <v>249</v>
      </c>
      <c r="C259" s="59">
        <f>1</f>
        <v>1</v>
      </c>
      <c r="D259" s="59">
        <f>0</f>
        <v>0</v>
      </c>
      <c r="E259" s="59">
        <f>1</f>
        <v>1</v>
      </c>
      <c r="F259" s="59">
        <f>0</f>
        <v>0</v>
      </c>
      <c r="G259" s="59">
        <f>0</f>
        <v>0</v>
      </c>
      <c r="H259" s="59">
        <f>0</f>
        <v>0</v>
      </c>
      <c r="I259" s="59">
        <f>0</f>
        <v>0</v>
      </c>
      <c r="J259" s="59">
        <f>0</f>
        <v>0</v>
      </c>
      <c r="K259" s="59">
        <f>0</f>
        <v>0</v>
      </c>
      <c r="L259" s="59">
        <f>0</f>
        <v>0</v>
      </c>
      <c r="M259" s="59">
        <f>0</f>
        <v>0</v>
      </c>
      <c r="N259" s="59">
        <f>0</f>
        <v>0</v>
      </c>
      <c r="O259" s="59">
        <f>0</f>
        <v>0</v>
      </c>
      <c r="P259" s="59">
        <f>0</f>
        <v>0</v>
      </c>
      <c r="Q259" s="59">
        <f>0</f>
        <v>0</v>
      </c>
      <c r="R259" s="59">
        <f>0</f>
        <v>0</v>
      </c>
      <c r="S259" s="59">
        <f>0</f>
        <v>0</v>
      </c>
      <c r="T259" s="59">
        <f>0</f>
        <v>0</v>
      </c>
      <c r="U259" s="59">
        <f>0</f>
        <v>0</v>
      </c>
      <c r="V259" s="59">
        <f>0</f>
        <v>0</v>
      </c>
      <c r="W259" s="59">
        <f>0</f>
        <v>0</v>
      </c>
      <c r="X259" s="59">
        <f>0</f>
        <v>0</v>
      </c>
      <c r="Y259" s="59">
        <f>0</f>
        <v>0</v>
      </c>
      <c r="Z259" s="59">
        <f>0</f>
        <v>0</v>
      </c>
      <c r="AA259" s="59">
        <f>0</f>
        <v>0</v>
      </c>
      <c r="AB259" s="59">
        <f>0</f>
        <v>0</v>
      </c>
      <c r="AC259" s="59">
        <f>0</f>
        <v>0</v>
      </c>
      <c r="AD259" s="59">
        <f>0</f>
        <v>0</v>
      </c>
      <c r="AE259" s="59">
        <f>0</f>
        <v>0</v>
      </c>
      <c r="AF259" s="59">
        <f>0</f>
        <v>0</v>
      </c>
      <c r="AG259" s="59">
        <f>0</f>
        <v>0</v>
      </c>
      <c r="AH259" s="59">
        <f>0</f>
        <v>0</v>
      </c>
      <c r="AI259" s="59">
        <f>0</f>
        <v>0</v>
      </c>
      <c r="AJ259" s="59">
        <f>0</f>
        <v>0</v>
      </c>
      <c r="AK259" s="59">
        <f>0</f>
        <v>0</v>
      </c>
      <c r="AL259" s="59">
        <f>0</f>
        <v>0</v>
      </c>
      <c r="AM259" s="59">
        <f>0</f>
        <v>0</v>
      </c>
      <c r="AN259" s="59">
        <f>0</f>
        <v>0</v>
      </c>
      <c r="AO259" s="59">
        <f>0</f>
        <v>0</v>
      </c>
      <c r="AP259" s="59">
        <f>0</f>
        <v>0</v>
      </c>
    </row>
    <row r="260" spans="1:42" ht="50.1" customHeight="1">
      <c r="A260" s="75" t="s">
        <v>210</v>
      </c>
      <c r="B260" s="78">
        <v>250</v>
      </c>
      <c r="C260" s="59">
        <f>0</f>
        <v>0</v>
      </c>
      <c r="D260" s="59">
        <f>0</f>
        <v>0</v>
      </c>
      <c r="E260" s="59">
        <f>0</f>
        <v>0</v>
      </c>
      <c r="F260" s="59">
        <f>0</f>
        <v>0</v>
      </c>
      <c r="G260" s="59">
        <f>0</f>
        <v>0</v>
      </c>
      <c r="H260" s="59">
        <f>0</f>
        <v>0</v>
      </c>
      <c r="I260" s="59">
        <f>0</f>
        <v>0</v>
      </c>
      <c r="J260" s="59">
        <f>0</f>
        <v>0</v>
      </c>
      <c r="K260" s="59">
        <f>0</f>
        <v>0</v>
      </c>
      <c r="L260" s="59">
        <f>0</f>
        <v>0</v>
      </c>
      <c r="M260" s="59">
        <f>0</f>
        <v>0</v>
      </c>
      <c r="N260" s="59">
        <f>0</f>
        <v>0</v>
      </c>
      <c r="O260" s="59">
        <f>0</f>
        <v>0</v>
      </c>
      <c r="P260" s="59">
        <f>0</f>
        <v>0</v>
      </c>
      <c r="Q260" s="59">
        <f>0</f>
        <v>0</v>
      </c>
      <c r="R260" s="59">
        <f>0</f>
        <v>0</v>
      </c>
      <c r="S260" s="59">
        <f>0</f>
        <v>0</v>
      </c>
      <c r="T260" s="59">
        <f>0</f>
        <v>0</v>
      </c>
      <c r="U260" s="59">
        <f>0</f>
        <v>0</v>
      </c>
      <c r="V260" s="59">
        <f>0</f>
        <v>0</v>
      </c>
      <c r="W260" s="59">
        <f>0</f>
        <v>0</v>
      </c>
      <c r="X260" s="59">
        <f>0</f>
        <v>0</v>
      </c>
      <c r="Y260" s="59">
        <f>0</f>
        <v>0</v>
      </c>
      <c r="Z260" s="59">
        <f>0</f>
        <v>0</v>
      </c>
      <c r="AA260" s="59">
        <f>0</f>
        <v>0</v>
      </c>
      <c r="AB260" s="59">
        <f>0</f>
        <v>0</v>
      </c>
      <c r="AC260" s="59">
        <f>0</f>
        <v>0</v>
      </c>
      <c r="AD260" s="59">
        <f>0</f>
        <v>0</v>
      </c>
      <c r="AE260" s="59">
        <f>0</f>
        <v>0</v>
      </c>
      <c r="AF260" s="59">
        <f>0</f>
        <v>0</v>
      </c>
      <c r="AG260" s="59">
        <f>0</f>
        <v>0</v>
      </c>
      <c r="AH260" s="59">
        <f>0</f>
        <v>0</v>
      </c>
      <c r="AI260" s="59">
        <f>0</f>
        <v>0</v>
      </c>
      <c r="AJ260" s="59">
        <f>0</f>
        <v>0</v>
      </c>
      <c r="AK260" s="59">
        <f>0</f>
        <v>0</v>
      </c>
      <c r="AL260" s="59">
        <f>0</f>
        <v>0</v>
      </c>
      <c r="AM260" s="59">
        <f>0</f>
        <v>0</v>
      </c>
      <c r="AN260" s="59">
        <f>0</f>
        <v>0</v>
      </c>
      <c r="AO260" s="59">
        <f>0</f>
        <v>0</v>
      </c>
      <c r="AP260" s="59">
        <f>0</f>
        <v>0</v>
      </c>
    </row>
    <row r="261" spans="1:42" ht="50.1" customHeight="1">
      <c r="A261" s="75" t="s">
        <v>211</v>
      </c>
      <c r="B261" s="78">
        <v>251</v>
      </c>
      <c r="C261" s="59">
        <f>0</f>
        <v>0</v>
      </c>
      <c r="D261" s="59">
        <f>0</f>
        <v>0</v>
      </c>
      <c r="E261" s="59">
        <f>0</f>
        <v>0</v>
      </c>
      <c r="F261" s="59">
        <f>0</f>
        <v>0</v>
      </c>
      <c r="G261" s="59">
        <f>0</f>
        <v>0</v>
      </c>
      <c r="H261" s="59">
        <f>0</f>
        <v>0</v>
      </c>
      <c r="I261" s="59">
        <f>0</f>
        <v>0</v>
      </c>
      <c r="J261" s="59">
        <f>0</f>
        <v>0</v>
      </c>
      <c r="K261" s="59">
        <f>0</f>
        <v>0</v>
      </c>
      <c r="L261" s="59">
        <f>0</f>
        <v>0</v>
      </c>
      <c r="M261" s="59">
        <f>0</f>
        <v>0</v>
      </c>
      <c r="N261" s="59">
        <f>0</f>
        <v>0</v>
      </c>
      <c r="O261" s="59">
        <f>0</f>
        <v>0</v>
      </c>
      <c r="P261" s="59">
        <f>0</f>
        <v>0</v>
      </c>
      <c r="Q261" s="59">
        <f>0</f>
        <v>0</v>
      </c>
      <c r="R261" s="59">
        <f>0</f>
        <v>0</v>
      </c>
      <c r="S261" s="59">
        <f>0</f>
        <v>0</v>
      </c>
      <c r="T261" s="59">
        <f>0</f>
        <v>0</v>
      </c>
      <c r="U261" s="59">
        <f>0</f>
        <v>0</v>
      </c>
      <c r="V261" s="59">
        <f>0</f>
        <v>0</v>
      </c>
      <c r="W261" s="59">
        <f>0</f>
        <v>0</v>
      </c>
      <c r="X261" s="59">
        <f>0</f>
        <v>0</v>
      </c>
      <c r="Y261" s="59">
        <f>0</f>
        <v>0</v>
      </c>
      <c r="Z261" s="59">
        <f>0</f>
        <v>0</v>
      </c>
      <c r="AA261" s="59">
        <f>0</f>
        <v>0</v>
      </c>
      <c r="AB261" s="59">
        <f>0</f>
        <v>0</v>
      </c>
      <c r="AC261" s="59">
        <f>0</f>
        <v>0</v>
      </c>
      <c r="AD261" s="59">
        <f>0</f>
        <v>0</v>
      </c>
      <c r="AE261" s="59">
        <f>0</f>
        <v>0</v>
      </c>
      <c r="AF261" s="59">
        <f>0</f>
        <v>0</v>
      </c>
      <c r="AG261" s="59">
        <f>0</f>
        <v>0</v>
      </c>
      <c r="AH261" s="59">
        <f>0</f>
        <v>0</v>
      </c>
      <c r="AI261" s="59">
        <f>0</f>
        <v>0</v>
      </c>
      <c r="AJ261" s="59">
        <f>0</f>
        <v>0</v>
      </c>
      <c r="AK261" s="59">
        <f>0</f>
        <v>0</v>
      </c>
      <c r="AL261" s="59">
        <f>0</f>
        <v>0</v>
      </c>
      <c r="AM261" s="59">
        <f>0</f>
        <v>0</v>
      </c>
      <c r="AN261" s="59">
        <f>0</f>
        <v>0</v>
      </c>
      <c r="AO261" s="59">
        <f>0</f>
        <v>0</v>
      </c>
      <c r="AP261" s="59">
        <f>0</f>
        <v>0</v>
      </c>
    </row>
    <row r="262" spans="1:42" ht="50.1" customHeight="1">
      <c r="A262" s="75" t="s">
        <v>852</v>
      </c>
      <c r="B262" s="78">
        <v>252</v>
      </c>
      <c r="C262" s="59">
        <f>0</f>
        <v>0</v>
      </c>
      <c r="D262" s="59">
        <f>0</f>
        <v>0</v>
      </c>
      <c r="E262" s="59">
        <f>0</f>
        <v>0</v>
      </c>
      <c r="F262" s="59">
        <f>0</f>
        <v>0</v>
      </c>
      <c r="G262" s="59">
        <f>0</f>
        <v>0</v>
      </c>
      <c r="H262" s="59">
        <f>0</f>
        <v>0</v>
      </c>
      <c r="I262" s="59">
        <f>0</f>
        <v>0</v>
      </c>
      <c r="J262" s="59">
        <f>0</f>
        <v>0</v>
      </c>
      <c r="K262" s="59">
        <f>0</f>
        <v>0</v>
      </c>
      <c r="L262" s="59">
        <f>0</f>
        <v>0</v>
      </c>
      <c r="M262" s="59">
        <f>0</f>
        <v>0</v>
      </c>
      <c r="N262" s="59">
        <f>0</f>
        <v>0</v>
      </c>
      <c r="O262" s="59">
        <f>0</f>
        <v>0</v>
      </c>
      <c r="P262" s="59">
        <f>0</f>
        <v>0</v>
      </c>
      <c r="Q262" s="59">
        <f>0</f>
        <v>0</v>
      </c>
      <c r="R262" s="59">
        <f>0</f>
        <v>0</v>
      </c>
      <c r="S262" s="59">
        <f>0</f>
        <v>0</v>
      </c>
      <c r="T262" s="59">
        <f>0</f>
        <v>0</v>
      </c>
      <c r="U262" s="59">
        <f>0</f>
        <v>0</v>
      </c>
      <c r="V262" s="59">
        <f>0</f>
        <v>0</v>
      </c>
      <c r="W262" s="59">
        <f>0</f>
        <v>0</v>
      </c>
      <c r="X262" s="59">
        <f>0</f>
        <v>0</v>
      </c>
      <c r="Y262" s="59">
        <f>0</f>
        <v>0</v>
      </c>
      <c r="Z262" s="59">
        <f>0</f>
        <v>0</v>
      </c>
      <c r="AA262" s="59">
        <f>0</f>
        <v>0</v>
      </c>
      <c r="AB262" s="59">
        <f>0</f>
        <v>0</v>
      </c>
      <c r="AC262" s="59">
        <f>0</f>
        <v>0</v>
      </c>
      <c r="AD262" s="59">
        <f>0</f>
        <v>0</v>
      </c>
      <c r="AE262" s="59">
        <f>0</f>
        <v>0</v>
      </c>
      <c r="AF262" s="59">
        <f>0</f>
        <v>0</v>
      </c>
      <c r="AG262" s="59">
        <f>0</f>
        <v>0</v>
      </c>
      <c r="AH262" s="59">
        <f>0</f>
        <v>0</v>
      </c>
      <c r="AI262" s="59">
        <f>0</f>
        <v>0</v>
      </c>
      <c r="AJ262" s="59">
        <f>0</f>
        <v>0</v>
      </c>
      <c r="AK262" s="59">
        <f>0</f>
        <v>0</v>
      </c>
      <c r="AL262" s="59">
        <f>0</f>
        <v>0</v>
      </c>
      <c r="AM262" s="59">
        <f>0</f>
        <v>0</v>
      </c>
      <c r="AN262" s="59">
        <f>0</f>
        <v>0</v>
      </c>
      <c r="AO262" s="59">
        <f>0</f>
        <v>0</v>
      </c>
      <c r="AP262" s="59">
        <f>0</f>
        <v>0</v>
      </c>
    </row>
    <row r="263" spans="1:42" ht="50.1" customHeight="1">
      <c r="A263" s="75" t="s">
        <v>853</v>
      </c>
      <c r="B263" s="78">
        <v>253</v>
      </c>
      <c r="C263" s="59">
        <f>0</f>
        <v>0</v>
      </c>
      <c r="D263" s="59">
        <f>0</f>
        <v>0</v>
      </c>
      <c r="E263" s="59">
        <f>0</f>
        <v>0</v>
      </c>
      <c r="F263" s="59">
        <f>0</f>
        <v>0</v>
      </c>
      <c r="G263" s="59">
        <f>0</f>
        <v>0</v>
      </c>
      <c r="H263" s="59">
        <f>0</f>
        <v>0</v>
      </c>
      <c r="I263" s="59">
        <f>0</f>
        <v>0</v>
      </c>
      <c r="J263" s="59">
        <f>0</f>
        <v>0</v>
      </c>
      <c r="K263" s="59">
        <f>0</f>
        <v>0</v>
      </c>
      <c r="L263" s="59">
        <f>0</f>
        <v>0</v>
      </c>
      <c r="M263" s="59">
        <f>0</f>
        <v>0</v>
      </c>
      <c r="N263" s="59">
        <f>0</f>
        <v>0</v>
      </c>
      <c r="O263" s="59">
        <f>0</f>
        <v>0</v>
      </c>
      <c r="P263" s="59">
        <f>0</f>
        <v>0</v>
      </c>
      <c r="Q263" s="59">
        <f>0</f>
        <v>0</v>
      </c>
      <c r="R263" s="59">
        <f>0</f>
        <v>0</v>
      </c>
      <c r="S263" s="59">
        <f>0</f>
        <v>0</v>
      </c>
      <c r="T263" s="59">
        <f>0</f>
        <v>0</v>
      </c>
      <c r="U263" s="59">
        <f>0</f>
        <v>0</v>
      </c>
      <c r="V263" s="59">
        <f>0</f>
        <v>0</v>
      </c>
      <c r="W263" s="59">
        <f>0</f>
        <v>0</v>
      </c>
      <c r="X263" s="59">
        <f>0</f>
        <v>0</v>
      </c>
      <c r="Y263" s="59">
        <f>0</f>
        <v>0</v>
      </c>
      <c r="Z263" s="59">
        <f>0</f>
        <v>0</v>
      </c>
      <c r="AA263" s="59">
        <f>0</f>
        <v>0</v>
      </c>
      <c r="AB263" s="59">
        <f>0</f>
        <v>0</v>
      </c>
      <c r="AC263" s="59">
        <f>0</f>
        <v>0</v>
      </c>
      <c r="AD263" s="59">
        <f>0</f>
        <v>0</v>
      </c>
      <c r="AE263" s="59">
        <f>0</f>
        <v>0</v>
      </c>
      <c r="AF263" s="59">
        <f>0</f>
        <v>0</v>
      </c>
      <c r="AG263" s="59">
        <f>0</f>
        <v>0</v>
      </c>
      <c r="AH263" s="59">
        <f>0</f>
        <v>0</v>
      </c>
      <c r="AI263" s="59">
        <f>0</f>
        <v>0</v>
      </c>
      <c r="AJ263" s="59">
        <f>0</f>
        <v>0</v>
      </c>
      <c r="AK263" s="59">
        <f>0</f>
        <v>0</v>
      </c>
      <c r="AL263" s="59">
        <f>0</f>
        <v>0</v>
      </c>
      <c r="AM263" s="59">
        <f>0</f>
        <v>0</v>
      </c>
      <c r="AN263" s="59">
        <f>0</f>
        <v>0</v>
      </c>
      <c r="AO263" s="59">
        <f>0</f>
        <v>0</v>
      </c>
      <c r="AP263" s="59">
        <f>0</f>
        <v>0</v>
      </c>
    </row>
    <row r="264" spans="1:42" ht="50.1" customHeight="1">
      <c r="A264" s="71" t="s">
        <v>212</v>
      </c>
      <c r="B264" s="78">
        <v>254</v>
      </c>
      <c r="C264" s="59">
        <f>0</f>
        <v>0</v>
      </c>
      <c r="D264" s="59">
        <f>0</f>
        <v>0</v>
      </c>
      <c r="E264" s="59">
        <f>0</f>
        <v>0</v>
      </c>
      <c r="F264" s="59">
        <f>0</f>
        <v>0</v>
      </c>
      <c r="G264" s="59">
        <f>0</f>
        <v>0</v>
      </c>
      <c r="H264" s="59">
        <f>0</f>
        <v>0</v>
      </c>
      <c r="I264" s="59">
        <f>0</f>
        <v>0</v>
      </c>
      <c r="J264" s="59">
        <f>0</f>
        <v>0</v>
      </c>
      <c r="K264" s="59">
        <f>0</f>
        <v>0</v>
      </c>
      <c r="L264" s="59">
        <f>0</f>
        <v>0</v>
      </c>
      <c r="M264" s="59">
        <f>0</f>
        <v>0</v>
      </c>
      <c r="N264" s="59">
        <f>0</f>
        <v>0</v>
      </c>
      <c r="O264" s="59">
        <f>0</f>
        <v>0</v>
      </c>
      <c r="P264" s="59">
        <f>0</f>
        <v>0</v>
      </c>
      <c r="Q264" s="59">
        <f>0</f>
        <v>0</v>
      </c>
      <c r="R264" s="59">
        <f>0</f>
        <v>0</v>
      </c>
      <c r="S264" s="59">
        <f>0</f>
        <v>0</v>
      </c>
      <c r="T264" s="59">
        <f>0</f>
        <v>0</v>
      </c>
      <c r="U264" s="59">
        <f>0</f>
        <v>0</v>
      </c>
      <c r="V264" s="59">
        <f>0</f>
        <v>0</v>
      </c>
      <c r="W264" s="59">
        <f>0</f>
        <v>0</v>
      </c>
      <c r="X264" s="59">
        <f>0</f>
        <v>0</v>
      </c>
      <c r="Y264" s="59">
        <f>0</f>
        <v>0</v>
      </c>
      <c r="Z264" s="59">
        <f>0</f>
        <v>0</v>
      </c>
      <c r="AA264" s="59">
        <f>0</f>
        <v>0</v>
      </c>
      <c r="AB264" s="59">
        <f>0</f>
        <v>0</v>
      </c>
      <c r="AC264" s="59">
        <f>0</f>
        <v>0</v>
      </c>
      <c r="AD264" s="59">
        <f>0</f>
        <v>0</v>
      </c>
      <c r="AE264" s="59">
        <f>0</f>
        <v>0</v>
      </c>
      <c r="AF264" s="59">
        <f>0</f>
        <v>0</v>
      </c>
      <c r="AG264" s="59">
        <f>0</f>
        <v>0</v>
      </c>
      <c r="AH264" s="59">
        <f>0</f>
        <v>0</v>
      </c>
      <c r="AI264" s="59">
        <f>0</f>
        <v>0</v>
      </c>
      <c r="AJ264" s="59">
        <f>0</f>
        <v>0</v>
      </c>
      <c r="AK264" s="59">
        <f>0</f>
        <v>0</v>
      </c>
      <c r="AL264" s="59">
        <f>0</f>
        <v>0</v>
      </c>
      <c r="AM264" s="59">
        <f>0</f>
        <v>0</v>
      </c>
      <c r="AN264" s="59">
        <f>0</f>
        <v>0</v>
      </c>
      <c r="AO264" s="59">
        <f>0</f>
        <v>0</v>
      </c>
      <c r="AP264" s="59">
        <f>0</f>
        <v>0</v>
      </c>
    </row>
    <row r="265" spans="1:42" ht="50.1" customHeight="1">
      <c r="A265" s="71" t="s">
        <v>213</v>
      </c>
      <c r="B265" s="78">
        <v>255</v>
      </c>
      <c r="C265" s="59">
        <f>0</f>
        <v>0</v>
      </c>
      <c r="D265" s="59">
        <f>0</f>
        <v>0</v>
      </c>
      <c r="E265" s="59">
        <f>0</f>
        <v>0</v>
      </c>
      <c r="F265" s="59">
        <f>0</f>
        <v>0</v>
      </c>
      <c r="G265" s="59">
        <f>0</f>
        <v>0</v>
      </c>
      <c r="H265" s="59">
        <f>0</f>
        <v>0</v>
      </c>
      <c r="I265" s="59">
        <f>0</f>
        <v>0</v>
      </c>
      <c r="J265" s="59">
        <f>0</f>
        <v>0</v>
      </c>
      <c r="K265" s="59">
        <f>0</f>
        <v>0</v>
      </c>
      <c r="L265" s="59">
        <f>0</f>
        <v>0</v>
      </c>
      <c r="M265" s="59">
        <f>0</f>
        <v>0</v>
      </c>
      <c r="N265" s="59">
        <f>0</f>
        <v>0</v>
      </c>
      <c r="O265" s="59">
        <f>0</f>
        <v>0</v>
      </c>
      <c r="P265" s="59">
        <f>0</f>
        <v>0</v>
      </c>
      <c r="Q265" s="59">
        <f>0</f>
        <v>0</v>
      </c>
      <c r="R265" s="59">
        <f>0</f>
        <v>0</v>
      </c>
      <c r="S265" s="59">
        <f>0</f>
        <v>0</v>
      </c>
      <c r="T265" s="59">
        <f>0</f>
        <v>0</v>
      </c>
      <c r="U265" s="59">
        <f>0</f>
        <v>0</v>
      </c>
      <c r="V265" s="59">
        <f>0</f>
        <v>0</v>
      </c>
      <c r="W265" s="59">
        <f>0</f>
        <v>0</v>
      </c>
      <c r="X265" s="59">
        <f>0</f>
        <v>0</v>
      </c>
      <c r="Y265" s="59">
        <f>0</f>
        <v>0</v>
      </c>
      <c r="Z265" s="59">
        <f>0</f>
        <v>0</v>
      </c>
      <c r="AA265" s="59">
        <f>0</f>
        <v>0</v>
      </c>
      <c r="AB265" s="59">
        <f>0</f>
        <v>0</v>
      </c>
      <c r="AC265" s="59">
        <f>0</f>
        <v>0</v>
      </c>
      <c r="AD265" s="59">
        <f>0</f>
        <v>0</v>
      </c>
      <c r="AE265" s="59">
        <f>0</f>
        <v>0</v>
      </c>
      <c r="AF265" s="59">
        <f>0</f>
        <v>0</v>
      </c>
      <c r="AG265" s="59">
        <f>0</f>
        <v>0</v>
      </c>
      <c r="AH265" s="59">
        <f>0</f>
        <v>0</v>
      </c>
      <c r="AI265" s="59">
        <f>0</f>
        <v>0</v>
      </c>
      <c r="AJ265" s="59">
        <f>0</f>
        <v>0</v>
      </c>
      <c r="AK265" s="59">
        <f>0</f>
        <v>0</v>
      </c>
      <c r="AL265" s="59">
        <f>0</f>
        <v>0</v>
      </c>
      <c r="AM265" s="59">
        <f>0</f>
        <v>0</v>
      </c>
      <c r="AN265" s="59">
        <f>0</f>
        <v>0</v>
      </c>
      <c r="AO265" s="59">
        <f>0</f>
        <v>0</v>
      </c>
      <c r="AP265" s="59">
        <f>0</f>
        <v>0</v>
      </c>
    </row>
    <row r="266" spans="1:42" ht="50.1" customHeight="1">
      <c r="A266" s="73" t="s">
        <v>768</v>
      </c>
      <c r="B266" s="78">
        <v>256</v>
      </c>
      <c r="C266" s="59">
        <f>0</f>
        <v>0</v>
      </c>
      <c r="D266" s="59">
        <f>0</f>
        <v>0</v>
      </c>
      <c r="E266" s="59">
        <f>0</f>
        <v>0</v>
      </c>
      <c r="F266" s="59">
        <f>0</f>
        <v>0</v>
      </c>
      <c r="G266" s="59">
        <f>0</f>
        <v>0</v>
      </c>
      <c r="H266" s="59">
        <f>0</f>
        <v>0</v>
      </c>
      <c r="I266" s="59">
        <f>0</f>
        <v>0</v>
      </c>
      <c r="J266" s="59">
        <f>0</f>
        <v>0</v>
      </c>
      <c r="K266" s="59">
        <f>0</f>
        <v>0</v>
      </c>
      <c r="L266" s="59">
        <f>0</f>
        <v>0</v>
      </c>
      <c r="M266" s="59">
        <f>0</f>
        <v>0</v>
      </c>
      <c r="N266" s="59">
        <f>0</f>
        <v>0</v>
      </c>
      <c r="O266" s="59">
        <f>0</f>
        <v>0</v>
      </c>
      <c r="P266" s="59">
        <f>0</f>
        <v>0</v>
      </c>
      <c r="Q266" s="59">
        <f>0</f>
        <v>0</v>
      </c>
      <c r="R266" s="59">
        <f>0</f>
        <v>0</v>
      </c>
      <c r="S266" s="59">
        <f>0</f>
        <v>0</v>
      </c>
      <c r="T266" s="59">
        <f>0</f>
        <v>0</v>
      </c>
      <c r="U266" s="59">
        <f>0</f>
        <v>0</v>
      </c>
      <c r="V266" s="59">
        <f>0</f>
        <v>0</v>
      </c>
      <c r="W266" s="59">
        <f>0</f>
        <v>0</v>
      </c>
      <c r="X266" s="59">
        <f>0</f>
        <v>0</v>
      </c>
      <c r="Y266" s="59">
        <f>0</f>
        <v>0</v>
      </c>
      <c r="Z266" s="59">
        <f>0</f>
        <v>0</v>
      </c>
      <c r="AA266" s="59">
        <f>0</f>
        <v>0</v>
      </c>
      <c r="AB266" s="59">
        <f>0</f>
        <v>0</v>
      </c>
      <c r="AC266" s="59">
        <f>0</f>
        <v>0</v>
      </c>
      <c r="AD266" s="59">
        <f>0</f>
        <v>0</v>
      </c>
      <c r="AE266" s="59">
        <f>0</f>
        <v>0</v>
      </c>
      <c r="AF266" s="59">
        <f>0</f>
        <v>0</v>
      </c>
      <c r="AG266" s="59">
        <f>0</f>
        <v>0</v>
      </c>
      <c r="AH266" s="59">
        <f>0</f>
        <v>0</v>
      </c>
      <c r="AI266" s="59">
        <f>0</f>
        <v>0</v>
      </c>
      <c r="AJ266" s="59">
        <f>0</f>
        <v>0</v>
      </c>
      <c r="AK266" s="59">
        <f>0</f>
        <v>0</v>
      </c>
      <c r="AL266" s="59">
        <f>0</f>
        <v>0</v>
      </c>
      <c r="AM266" s="59">
        <f>0</f>
        <v>0</v>
      </c>
      <c r="AN266" s="59">
        <f>0</f>
        <v>0</v>
      </c>
      <c r="AO266" s="59">
        <f>0</f>
        <v>0</v>
      </c>
      <c r="AP266" s="59">
        <f>0</f>
        <v>0</v>
      </c>
    </row>
    <row r="267" spans="1:42" ht="50.1" customHeight="1">
      <c r="A267" s="71" t="s">
        <v>214</v>
      </c>
      <c r="B267" s="78">
        <v>257</v>
      </c>
      <c r="C267" s="59">
        <f>0</f>
        <v>0</v>
      </c>
      <c r="D267" s="59">
        <f>0</f>
        <v>0</v>
      </c>
      <c r="E267" s="59">
        <f>0</f>
        <v>0</v>
      </c>
      <c r="F267" s="59">
        <f>0</f>
        <v>0</v>
      </c>
      <c r="G267" s="59">
        <f>0</f>
        <v>0</v>
      </c>
      <c r="H267" s="59">
        <f>0</f>
        <v>0</v>
      </c>
      <c r="I267" s="59">
        <f>0</f>
        <v>0</v>
      </c>
      <c r="J267" s="59">
        <f>0</f>
        <v>0</v>
      </c>
      <c r="K267" s="59">
        <f>0</f>
        <v>0</v>
      </c>
      <c r="L267" s="59">
        <f>0</f>
        <v>0</v>
      </c>
      <c r="M267" s="59">
        <f>0</f>
        <v>0</v>
      </c>
      <c r="N267" s="59">
        <f>0</f>
        <v>0</v>
      </c>
      <c r="O267" s="59">
        <f>0</f>
        <v>0</v>
      </c>
      <c r="P267" s="59">
        <f>0</f>
        <v>0</v>
      </c>
      <c r="Q267" s="59">
        <f>0</f>
        <v>0</v>
      </c>
      <c r="R267" s="59">
        <f>0</f>
        <v>0</v>
      </c>
      <c r="S267" s="59">
        <f>0</f>
        <v>0</v>
      </c>
      <c r="T267" s="59">
        <f>0</f>
        <v>0</v>
      </c>
      <c r="U267" s="59">
        <f>0</f>
        <v>0</v>
      </c>
      <c r="V267" s="59">
        <f>0</f>
        <v>0</v>
      </c>
      <c r="W267" s="59">
        <f>0</f>
        <v>0</v>
      </c>
      <c r="X267" s="59">
        <f>0</f>
        <v>0</v>
      </c>
      <c r="Y267" s="59">
        <f>0</f>
        <v>0</v>
      </c>
      <c r="Z267" s="59">
        <f>0</f>
        <v>0</v>
      </c>
      <c r="AA267" s="59">
        <f>0</f>
        <v>0</v>
      </c>
      <c r="AB267" s="59">
        <f>0</f>
        <v>0</v>
      </c>
      <c r="AC267" s="59">
        <f>0</f>
        <v>0</v>
      </c>
      <c r="AD267" s="59">
        <f>0</f>
        <v>0</v>
      </c>
      <c r="AE267" s="59">
        <f>0</f>
        <v>0</v>
      </c>
      <c r="AF267" s="59">
        <f>0</f>
        <v>0</v>
      </c>
      <c r="AG267" s="59">
        <f>0</f>
        <v>0</v>
      </c>
      <c r="AH267" s="59">
        <f>0</f>
        <v>0</v>
      </c>
      <c r="AI267" s="59">
        <f>0</f>
        <v>0</v>
      </c>
      <c r="AJ267" s="59">
        <f>0</f>
        <v>0</v>
      </c>
      <c r="AK267" s="59">
        <f>0</f>
        <v>0</v>
      </c>
      <c r="AL267" s="59">
        <f>0</f>
        <v>0</v>
      </c>
      <c r="AM267" s="59">
        <f>0</f>
        <v>0</v>
      </c>
      <c r="AN267" s="59">
        <f>0</f>
        <v>0</v>
      </c>
      <c r="AO267" s="59">
        <f>0</f>
        <v>0</v>
      </c>
      <c r="AP267" s="59">
        <f>0</f>
        <v>0</v>
      </c>
    </row>
    <row r="268" spans="1:42" ht="50.1" customHeight="1">
      <c r="A268" s="71" t="s">
        <v>215</v>
      </c>
      <c r="B268" s="78">
        <v>258</v>
      </c>
      <c r="C268" s="59">
        <f>0</f>
        <v>0</v>
      </c>
      <c r="D268" s="59">
        <f>0</f>
        <v>0</v>
      </c>
      <c r="E268" s="59">
        <f>0</f>
        <v>0</v>
      </c>
      <c r="F268" s="59">
        <f>0</f>
        <v>0</v>
      </c>
      <c r="G268" s="59">
        <f>0</f>
        <v>0</v>
      </c>
      <c r="H268" s="59">
        <f>0</f>
        <v>0</v>
      </c>
      <c r="I268" s="59">
        <f>0</f>
        <v>0</v>
      </c>
      <c r="J268" s="59">
        <f>0</f>
        <v>0</v>
      </c>
      <c r="K268" s="59">
        <f>0</f>
        <v>0</v>
      </c>
      <c r="L268" s="59">
        <f>0</f>
        <v>0</v>
      </c>
      <c r="M268" s="59">
        <f>0</f>
        <v>0</v>
      </c>
      <c r="N268" s="59">
        <f>0</f>
        <v>0</v>
      </c>
      <c r="O268" s="59">
        <f>0</f>
        <v>0</v>
      </c>
      <c r="P268" s="59">
        <f>0</f>
        <v>0</v>
      </c>
      <c r="Q268" s="59">
        <f>0</f>
        <v>0</v>
      </c>
      <c r="R268" s="59">
        <f>0</f>
        <v>0</v>
      </c>
      <c r="S268" s="59">
        <f>0</f>
        <v>0</v>
      </c>
      <c r="T268" s="59">
        <f>0</f>
        <v>0</v>
      </c>
      <c r="U268" s="59">
        <f>0</f>
        <v>0</v>
      </c>
      <c r="V268" s="59">
        <f>0</f>
        <v>0</v>
      </c>
      <c r="W268" s="59">
        <f>0</f>
        <v>0</v>
      </c>
      <c r="X268" s="59">
        <f>0</f>
        <v>0</v>
      </c>
      <c r="Y268" s="59">
        <f>0</f>
        <v>0</v>
      </c>
      <c r="Z268" s="59">
        <f>0</f>
        <v>0</v>
      </c>
      <c r="AA268" s="59">
        <f>0</f>
        <v>0</v>
      </c>
      <c r="AB268" s="59">
        <f>0</f>
        <v>0</v>
      </c>
      <c r="AC268" s="59">
        <f>0</f>
        <v>0</v>
      </c>
      <c r="AD268" s="59">
        <f>0</f>
        <v>0</v>
      </c>
      <c r="AE268" s="59">
        <f>0</f>
        <v>0</v>
      </c>
      <c r="AF268" s="59">
        <f>0</f>
        <v>0</v>
      </c>
      <c r="AG268" s="59">
        <f>0</f>
        <v>0</v>
      </c>
      <c r="AH268" s="59">
        <f>0</f>
        <v>0</v>
      </c>
      <c r="AI268" s="59">
        <f>0</f>
        <v>0</v>
      </c>
      <c r="AJ268" s="59">
        <f>0</f>
        <v>0</v>
      </c>
      <c r="AK268" s="59">
        <f>0</f>
        <v>0</v>
      </c>
      <c r="AL268" s="59">
        <f>0</f>
        <v>0</v>
      </c>
      <c r="AM268" s="59">
        <f>0</f>
        <v>0</v>
      </c>
      <c r="AN268" s="59">
        <f>0</f>
        <v>0</v>
      </c>
      <c r="AO268" s="59">
        <f>0</f>
        <v>0</v>
      </c>
      <c r="AP268" s="59">
        <f>0</f>
        <v>0</v>
      </c>
    </row>
    <row r="269" spans="1:42" ht="50.1" customHeight="1">
      <c r="A269" s="72" t="s">
        <v>216</v>
      </c>
      <c r="B269" s="78">
        <v>259</v>
      </c>
      <c r="C269" s="59">
        <f>0</f>
        <v>0</v>
      </c>
      <c r="D269" s="59">
        <f>0</f>
        <v>0</v>
      </c>
      <c r="E269" s="59">
        <f>0</f>
        <v>0</v>
      </c>
      <c r="F269" s="59">
        <f>0</f>
        <v>0</v>
      </c>
      <c r="G269" s="59">
        <f>0</f>
        <v>0</v>
      </c>
      <c r="H269" s="59">
        <f>0</f>
        <v>0</v>
      </c>
      <c r="I269" s="59">
        <f>0</f>
        <v>0</v>
      </c>
      <c r="J269" s="59">
        <f>0</f>
        <v>0</v>
      </c>
      <c r="K269" s="59">
        <f>0</f>
        <v>0</v>
      </c>
      <c r="L269" s="59">
        <f>0</f>
        <v>0</v>
      </c>
      <c r="M269" s="59">
        <f>0</f>
        <v>0</v>
      </c>
      <c r="N269" s="59">
        <f>0</f>
        <v>0</v>
      </c>
      <c r="O269" s="59">
        <f>0</f>
        <v>0</v>
      </c>
      <c r="P269" s="59">
        <f>0</f>
        <v>0</v>
      </c>
      <c r="Q269" s="59">
        <f>0</f>
        <v>0</v>
      </c>
      <c r="R269" s="59">
        <f>0</f>
        <v>0</v>
      </c>
      <c r="S269" s="59">
        <f>0</f>
        <v>0</v>
      </c>
      <c r="T269" s="59">
        <f>0</f>
        <v>0</v>
      </c>
      <c r="U269" s="59">
        <f>0</f>
        <v>0</v>
      </c>
      <c r="V269" s="59">
        <f>0</f>
        <v>0</v>
      </c>
      <c r="W269" s="59">
        <f>0</f>
        <v>0</v>
      </c>
      <c r="X269" s="59">
        <f>0</f>
        <v>0</v>
      </c>
      <c r="Y269" s="59">
        <f>0</f>
        <v>0</v>
      </c>
      <c r="Z269" s="59">
        <f>0</f>
        <v>0</v>
      </c>
      <c r="AA269" s="59">
        <f>0</f>
        <v>0</v>
      </c>
      <c r="AB269" s="59">
        <f>0</f>
        <v>0</v>
      </c>
      <c r="AC269" s="59">
        <f>0</f>
        <v>0</v>
      </c>
      <c r="AD269" s="59">
        <f>0</f>
        <v>0</v>
      </c>
      <c r="AE269" s="59">
        <f>0</f>
        <v>0</v>
      </c>
      <c r="AF269" s="59">
        <f>0</f>
        <v>0</v>
      </c>
      <c r="AG269" s="59">
        <f>0</f>
        <v>0</v>
      </c>
      <c r="AH269" s="59">
        <f>0</f>
        <v>0</v>
      </c>
      <c r="AI269" s="59">
        <f>0</f>
        <v>0</v>
      </c>
      <c r="AJ269" s="59">
        <f>0</f>
        <v>0</v>
      </c>
      <c r="AK269" s="59">
        <f>0</f>
        <v>0</v>
      </c>
      <c r="AL269" s="59">
        <f>0</f>
        <v>0</v>
      </c>
      <c r="AM269" s="59">
        <f>0</f>
        <v>0</v>
      </c>
      <c r="AN269" s="59">
        <f>0</f>
        <v>0</v>
      </c>
      <c r="AO269" s="59">
        <f>0</f>
        <v>0</v>
      </c>
      <c r="AP269" s="59">
        <f>0</f>
        <v>0</v>
      </c>
    </row>
    <row r="270" spans="1:42" ht="50.1" customHeight="1">
      <c r="A270" s="71" t="s">
        <v>217</v>
      </c>
      <c r="B270" s="78">
        <v>260</v>
      </c>
      <c r="C270" s="59">
        <f>0</f>
        <v>0</v>
      </c>
      <c r="D270" s="59">
        <f>0</f>
        <v>0</v>
      </c>
      <c r="E270" s="59">
        <f>0</f>
        <v>0</v>
      </c>
      <c r="F270" s="59">
        <f>0</f>
        <v>0</v>
      </c>
      <c r="G270" s="59">
        <f>0</f>
        <v>0</v>
      </c>
      <c r="H270" s="59">
        <f>0</f>
        <v>0</v>
      </c>
      <c r="I270" s="59">
        <f>0</f>
        <v>0</v>
      </c>
      <c r="J270" s="59">
        <f>0</f>
        <v>0</v>
      </c>
      <c r="K270" s="59">
        <f>0</f>
        <v>0</v>
      </c>
      <c r="L270" s="59">
        <f>0</f>
        <v>0</v>
      </c>
      <c r="M270" s="59">
        <f>0</f>
        <v>0</v>
      </c>
      <c r="N270" s="59">
        <f>0</f>
        <v>0</v>
      </c>
      <c r="O270" s="59">
        <f>0</f>
        <v>0</v>
      </c>
      <c r="P270" s="59">
        <f>0</f>
        <v>0</v>
      </c>
      <c r="Q270" s="59">
        <f>0</f>
        <v>0</v>
      </c>
      <c r="R270" s="59">
        <f>0</f>
        <v>0</v>
      </c>
      <c r="S270" s="59">
        <f>0</f>
        <v>0</v>
      </c>
      <c r="T270" s="59">
        <f>0</f>
        <v>0</v>
      </c>
      <c r="U270" s="59">
        <f>0</f>
        <v>0</v>
      </c>
      <c r="V270" s="59">
        <f>0</f>
        <v>0</v>
      </c>
      <c r="W270" s="59">
        <f>0</f>
        <v>0</v>
      </c>
      <c r="X270" s="59">
        <f>0</f>
        <v>0</v>
      </c>
      <c r="Y270" s="59">
        <f>0</f>
        <v>0</v>
      </c>
      <c r="Z270" s="59">
        <f>0</f>
        <v>0</v>
      </c>
      <c r="AA270" s="59">
        <f>0</f>
        <v>0</v>
      </c>
      <c r="AB270" s="59">
        <f>0</f>
        <v>0</v>
      </c>
      <c r="AC270" s="59">
        <f>0</f>
        <v>0</v>
      </c>
      <c r="AD270" s="59">
        <f>0</f>
        <v>0</v>
      </c>
      <c r="AE270" s="59">
        <f>0</f>
        <v>0</v>
      </c>
      <c r="AF270" s="59">
        <f>0</f>
        <v>0</v>
      </c>
      <c r="AG270" s="59">
        <f>0</f>
        <v>0</v>
      </c>
      <c r="AH270" s="59">
        <f>0</f>
        <v>0</v>
      </c>
      <c r="AI270" s="59">
        <f>0</f>
        <v>0</v>
      </c>
      <c r="AJ270" s="59">
        <f>0</f>
        <v>0</v>
      </c>
      <c r="AK270" s="59">
        <f>0</f>
        <v>0</v>
      </c>
      <c r="AL270" s="59">
        <f>0</f>
        <v>0</v>
      </c>
      <c r="AM270" s="59">
        <f>0</f>
        <v>0</v>
      </c>
      <c r="AN270" s="59">
        <f>0</f>
        <v>0</v>
      </c>
      <c r="AO270" s="59">
        <f>0</f>
        <v>0</v>
      </c>
      <c r="AP270" s="59">
        <f>0</f>
        <v>0</v>
      </c>
    </row>
    <row r="271" spans="1:42" ht="50.1" customHeight="1">
      <c r="A271" s="71" t="s">
        <v>218</v>
      </c>
      <c r="B271" s="78">
        <v>261</v>
      </c>
      <c r="C271" s="59">
        <f>0</f>
        <v>0</v>
      </c>
      <c r="D271" s="59">
        <f>0</f>
        <v>0</v>
      </c>
      <c r="E271" s="59">
        <f>0</f>
        <v>0</v>
      </c>
      <c r="F271" s="59">
        <f>0</f>
        <v>0</v>
      </c>
      <c r="G271" s="59">
        <f>0</f>
        <v>0</v>
      </c>
      <c r="H271" s="59">
        <f>0</f>
        <v>0</v>
      </c>
      <c r="I271" s="59">
        <f>0</f>
        <v>0</v>
      </c>
      <c r="J271" s="59">
        <f>0</f>
        <v>0</v>
      </c>
      <c r="K271" s="59">
        <f>0</f>
        <v>0</v>
      </c>
      <c r="L271" s="59">
        <f>0</f>
        <v>0</v>
      </c>
      <c r="M271" s="59">
        <f>0</f>
        <v>0</v>
      </c>
      <c r="N271" s="59">
        <f>0</f>
        <v>0</v>
      </c>
      <c r="O271" s="59">
        <f>0</f>
        <v>0</v>
      </c>
      <c r="P271" s="59">
        <f>0</f>
        <v>0</v>
      </c>
      <c r="Q271" s="59">
        <f>0</f>
        <v>0</v>
      </c>
      <c r="R271" s="59">
        <f>0</f>
        <v>0</v>
      </c>
      <c r="S271" s="59">
        <f>0</f>
        <v>0</v>
      </c>
      <c r="T271" s="59">
        <f>0</f>
        <v>0</v>
      </c>
      <c r="U271" s="59">
        <f>0</f>
        <v>0</v>
      </c>
      <c r="V271" s="59">
        <f>0</f>
        <v>0</v>
      </c>
      <c r="W271" s="59">
        <f>0</f>
        <v>0</v>
      </c>
      <c r="X271" s="59">
        <f>0</f>
        <v>0</v>
      </c>
      <c r="Y271" s="59">
        <f>0</f>
        <v>0</v>
      </c>
      <c r="Z271" s="59">
        <f>0</f>
        <v>0</v>
      </c>
      <c r="AA271" s="59">
        <f>0</f>
        <v>0</v>
      </c>
      <c r="AB271" s="59">
        <f>0</f>
        <v>0</v>
      </c>
      <c r="AC271" s="59">
        <f>0</f>
        <v>0</v>
      </c>
      <c r="AD271" s="59">
        <f>0</f>
        <v>0</v>
      </c>
      <c r="AE271" s="59">
        <f>0</f>
        <v>0</v>
      </c>
      <c r="AF271" s="59">
        <f>0</f>
        <v>0</v>
      </c>
      <c r="AG271" s="59">
        <f>0</f>
        <v>0</v>
      </c>
      <c r="AH271" s="59">
        <f>0</f>
        <v>0</v>
      </c>
      <c r="AI271" s="59">
        <f>0</f>
        <v>0</v>
      </c>
      <c r="AJ271" s="59">
        <f>0</f>
        <v>0</v>
      </c>
      <c r="AK271" s="59">
        <f>0</f>
        <v>0</v>
      </c>
      <c r="AL271" s="59">
        <f>0</f>
        <v>0</v>
      </c>
      <c r="AM271" s="59">
        <f>0</f>
        <v>0</v>
      </c>
      <c r="AN271" s="59">
        <f>0</f>
        <v>0</v>
      </c>
      <c r="AO271" s="59">
        <f>0</f>
        <v>0</v>
      </c>
      <c r="AP271" s="59">
        <f>0</f>
        <v>0</v>
      </c>
    </row>
    <row r="272" spans="1:42" ht="50.1" customHeight="1">
      <c r="A272" s="71" t="s">
        <v>219</v>
      </c>
      <c r="B272" s="78">
        <v>262</v>
      </c>
      <c r="C272" s="59">
        <f>0</f>
        <v>0</v>
      </c>
      <c r="D272" s="59">
        <f>0</f>
        <v>0</v>
      </c>
      <c r="E272" s="59">
        <f>0</f>
        <v>0</v>
      </c>
      <c r="F272" s="59">
        <f>0</f>
        <v>0</v>
      </c>
      <c r="G272" s="59">
        <f>0</f>
        <v>0</v>
      </c>
      <c r="H272" s="59">
        <f>0</f>
        <v>0</v>
      </c>
      <c r="I272" s="59">
        <f>0</f>
        <v>0</v>
      </c>
      <c r="J272" s="59">
        <f>0</f>
        <v>0</v>
      </c>
      <c r="K272" s="59">
        <f>0</f>
        <v>0</v>
      </c>
      <c r="L272" s="59">
        <f>0</f>
        <v>0</v>
      </c>
      <c r="M272" s="59">
        <f>0</f>
        <v>0</v>
      </c>
      <c r="N272" s="59">
        <f>0</f>
        <v>0</v>
      </c>
      <c r="O272" s="59">
        <f>0</f>
        <v>0</v>
      </c>
      <c r="P272" s="59">
        <f>0</f>
        <v>0</v>
      </c>
      <c r="Q272" s="59">
        <f>0</f>
        <v>0</v>
      </c>
      <c r="R272" s="59">
        <f>0</f>
        <v>0</v>
      </c>
      <c r="S272" s="59">
        <f>0</f>
        <v>0</v>
      </c>
      <c r="T272" s="59">
        <f>0</f>
        <v>0</v>
      </c>
      <c r="U272" s="59">
        <f>0</f>
        <v>0</v>
      </c>
      <c r="V272" s="59">
        <f>0</f>
        <v>0</v>
      </c>
      <c r="W272" s="59">
        <f>0</f>
        <v>0</v>
      </c>
      <c r="X272" s="59">
        <f>0</f>
        <v>0</v>
      </c>
      <c r="Y272" s="59">
        <f>0</f>
        <v>0</v>
      </c>
      <c r="Z272" s="59">
        <f>0</f>
        <v>0</v>
      </c>
      <c r="AA272" s="59">
        <f>0</f>
        <v>0</v>
      </c>
      <c r="AB272" s="59">
        <f>0</f>
        <v>0</v>
      </c>
      <c r="AC272" s="59">
        <f>0</f>
        <v>0</v>
      </c>
      <c r="AD272" s="59">
        <f>0</f>
        <v>0</v>
      </c>
      <c r="AE272" s="59">
        <f>0</f>
        <v>0</v>
      </c>
      <c r="AF272" s="59">
        <f>0</f>
        <v>0</v>
      </c>
      <c r="AG272" s="59">
        <f>0</f>
        <v>0</v>
      </c>
      <c r="AH272" s="59">
        <f>0</f>
        <v>0</v>
      </c>
      <c r="AI272" s="59">
        <f>0</f>
        <v>0</v>
      </c>
      <c r="AJ272" s="59">
        <f>0</f>
        <v>0</v>
      </c>
      <c r="AK272" s="59">
        <f>0</f>
        <v>0</v>
      </c>
      <c r="AL272" s="59">
        <f>0</f>
        <v>0</v>
      </c>
      <c r="AM272" s="59">
        <f>0</f>
        <v>0</v>
      </c>
      <c r="AN272" s="59">
        <f>0</f>
        <v>0</v>
      </c>
      <c r="AO272" s="59">
        <f>0</f>
        <v>0</v>
      </c>
      <c r="AP272" s="59">
        <f>0</f>
        <v>0</v>
      </c>
    </row>
    <row r="273" spans="1:42" ht="50.1" customHeight="1">
      <c r="A273" s="71" t="s">
        <v>220</v>
      </c>
      <c r="B273" s="78">
        <v>263</v>
      </c>
      <c r="C273" s="59">
        <f>0</f>
        <v>0</v>
      </c>
      <c r="D273" s="59">
        <f>0</f>
        <v>0</v>
      </c>
      <c r="E273" s="59">
        <f>0</f>
        <v>0</v>
      </c>
      <c r="F273" s="59">
        <f>0</f>
        <v>0</v>
      </c>
      <c r="G273" s="59">
        <f>0</f>
        <v>0</v>
      </c>
      <c r="H273" s="59">
        <f>0</f>
        <v>0</v>
      </c>
      <c r="I273" s="59">
        <f>0</f>
        <v>0</v>
      </c>
      <c r="J273" s="59">
        <f>0</f>
        <v>0</v>
      </c>
      <c r="K273" s="59">
        <f>0</f>
        <v>0</v>
      </c>
      <c r="L273" s="59">
        <f>0</f>
        <v>0</v>
      </c>
      <c r="M273" s="59">
        <f>0</f>
        <v>0</v>
      </c>
      <c r="N273" s="59">
        <f>0</f>
        <v>0</v>
      </c>
      <c r="O273" s="59">
        <f>0</f>
        <v>0</v>
      </c>
      <c r="P273" s="59">
        <f>0</f>
        <v>0</v>
      </c>
      <c r="Q273" s="59">
        <f>0</f>
        <v>0</v>
      </c>
      <c r="R273" s="59">
        <f>0</f>
        <v>0</v>
      </c>
      <c r="S273" s="59">
        <f>0</f>
        <v>0</v>
      </c>
      <c r="T273" s="59">
        <f>0</f>
        <v>0</v>
      </c>
      <c r="U273" s="59">
        <f>0</f>
        <v>0</v>
      </c>
      <c r="V273" s="59">
        <f>0</f>
        <v>0</v>
      </c>
      <c r="W273" s="59">
        <f>0</f>
        <v>0</v>
      </c>
      <c r="X273" s="59">
        <f>0</f>
        <v>0</v>
      </c>
      <c r="Y273" s="59">
        <f>0</f>
        <v>0</v>
      </c>
      <c r="Z273" s="59">
        <f>0</f>
        <v>0</v>
      </c>
      <c r="AA273" s="59">
        <f>0</f>
        <v>0</v>
      </c>
      <c r="AB273" s="59">
        <f>0</f>
        <v>0</v>
      </c>
      <c r="AC273" s="59">
        <f>0</f>
        <v>0</v>
      </c>
      <c r="AD273" s="59">
        <f>0</f>
        <v>0</v>
      </c>
      <c r="AE273" s="59">
        <f>0</f>
        <v>0</v>
      </c>
      <c r="AF273" s="59">
        <f>0</f>
        <v>0</v>
      </c>
      <c r="AG273" s="59">
        <f>0</f>
        <v>0</v>
      </c>
      <c r="AH273" s="59">
        <f>0</f>
        <v>0</v>
      </c>
      <c r="AI273" s="59">
        <f>0</f>
        <v>0</v>
      </c>
      <c r="AJ273" s="59">
        <f>0</f>
        <v>0</v>
      </c>
      <c r="AK273" s="59">
        <f>0</f>
        <v>0</v>
      </c>
      <c r="AL273" s="59">
        <f>0</f>
        <v>0</v>
      </c>
      <c r="AM273" s="59">
        <f>0</f>
        <v>0</v>
      </c>
      <c r="AN273" s="59">
        <f>0</f>
        <v>0</v>
      </c>
      <c r="AO273" s="59">
        <f>0</f>
        <v>0</v>
      </c>
      <c r="AP273" s="59">
        <f>0</f>
        <v>0</v>
      </c>
    </row>
    <row r="274" spans="1:42" ht="50.1" customHeight="1">
      <c r="A274" s="71" t="s">
        <v>221</v>
      </c>
      <c r="B274" s="78">
        <v>264</v>
      </c>
      <c r="C274" s="59">
        <f>0</f>
        <v>0</v>
      </c>
      <c r="D274" s="59">
        <f>0</f>
        <v>0</v>
      </c>
      <c r="E274" s="59">
        <f>0</f>
        <v>0</v>
      </c>
      <c r="F274" s="59">
        <f>0</f>
        <v>0</v>
      </c>
      <c r="G274" s="59">
        <f>0</f>
        <v>0</v>
      </c>
      <c r="H274" s="59">
        <f>0</f>
        <v>0</v>
      </c>
      <c r="I274" s="59">
        <f>0</f>
        <v>0</v>
      </c>
      <c r="J274" s="59">
        <f>0</f>
        <v>0</v>
      </c>
      <c r="K274" s="59">
        <f>0</f>
        <v>0</v>
      </c>
      <c r="L274" s="59">
        <f>0</f>
        <v>0</v>
      </c>
      <c r="M274" s="59">
        <f>0</f>
        <v>0</v>
      </c>
      <c r="N274" s="59">
        <f>0</f>
        <v>0</v>
      </c>
      <c r="O274" s="59">
        <f>0</f>
        <v>0</v>
      </c>
      <c r="P274" s="59">
        <f>0</f>
        <v>0</v>
      </c>
      <c r="Q274" s="59">
        <f>0</f>
        <v>0</v>
      </c>
      <c r="R274" s="59">
        <f>0</f>
        <v>0</v>
      </c>
      <c r="S274" s="59">
        <f>0</f>
        <v>0</v>
      </c>
      <c r="T274" s="59">
        <f>0</f>
        <v>0</v>
      </c>
      <c r="U274" s="59">
        <f>0</f>
        <v>0</v>
      </c>
      <c r="V274" s="59">
        <f>0</f>
        <v>0</v>
      </c>
      <c r="W274" s="59">
        <f>0</f>
        <v>0</v>
      </c>
      <c r="X274" s="59">
        <f>0</f>
        <v>0</v>
      </c>
      <c r="Y274" s="59">
        <f>0</f>
        <v>0</v>
      </c>
      <c r="Z274" s="59">
        <f>0</f>
        <v>0</v>
      </c>
      <c r="AA274" s="59">
        <f>0</f>
        <v>0</v>
      </c>
      <c r="AB274" s="59">
        <f>0</f>
        <v>0</v>
      </c>
      <c r="AC274" s="59">
        <f>0</f>
        <v>0</v>
      </c>
      <c r="AD274" s="59">
        <f>0</f>
        <v>0</v>
      </c>
      <c r="AE274" s="59">
        <f>0</f>
        <v>0</v>
      </c>
      <c r="AF274" s="59">
        <f>0</f>
        <v>0</v>
      </c>
      <c r="AG274" s="59">
        <f>0</f>
        <v>0</v>
      </c>
      <c r="AH274" s="59">
        <f>0</f>
        <v>0</v>
      </c>
      <c r="AI274" s="59">
        <f>0</f>
        <v>0</v>
      </c>
      <c r="AJ274" s="59">
        <f>0</f>
        <v>0</v>
      </c>
      <c r="AK274" s="59">
        <f>0</f>
        <v>0</v>
      </c>
      <c r="AL274" s="59">
        <f>0</f>
        <v>0</v>
      </c>
      <c r="AM274" s="59">
        <f>0</f>
        <v>0</v>
      </c>
      <c r="AN274" s="59">
        <f>0</f>
        <v>0</v>
      </c>
      <c r="AO274" s="59">
        <f>0</f>
        <v>0</v>
      </c>
      <c r="AP274" s="59">
        <f>0</f>
        <v>0</v>
      </c>
    </row>
    <row r="275" spans="1:42" ht="50.1" customHeight="1">
      <c r="A275" s="71" t="s">
        <v>222</v>
      </c>
      <c r="B275" s="78">
        <v>265</v>
      </c>
      <c r="C275" s="59">
        <f>0</f>
        <v>0</v>
      </c>
      <c r="D275" s="59">
        <f>0</f>
        <v>0</v>
      </c>
      <c r="E275" s="59">
        <f>0</f>
        <v>0</v>
      </c>
      <c r="F275" s="59">
        <f>0</f>
        <v>0</v>
      </c>
      <c r="G275" s="59">
        <f>0</f>
        <v>0</v>
      </c>
      <c r="H275" s="59">
        <f>0</f>
        <v>0</v>
      </c>
      <c r="I275" s="59">
        <f>0</f>
        <v>0</v>
      </c>
      <c r="J275" s="59">
        <f>0</f>
        <v>0</v>
      </c>
      <c r="K275" s="59">
        <f>0</f>
        <v>0</v>
      </c>
      <c r="L275" s="59">
        <f>0</f>
        <v>0</v>
      </c>
      <c r="M275" s="59">
        <f>0</f>
        <v>0</v>
      </c>
      <c r="N275" s="59">
        <f>0</f>
        <v>0</v>
      </c>
      <c r="O275" s="59">
        <f>0</f>
        <v>0</v>
      </c>
      <c r="P275" s="59">
        <f>0</f>
        <v>0</v>
      </c>
      <c r="Q275" s="59">
        <f>0</f>
        <v>0</v>
      </c>
      <c r="R275" s="59">
        <f>0</f>
        <v>0</v>
      </c>
      <c r="S275" s="59">
        <f>0</f>
        <v>0</v>
      </c>
      <c r="T275" s="59">
        <f>0</f>
        <v>0</v>
      </c>
      <c r="U275" s="59">
        <f>0</f>
        <v>0</v>
      </c>
      <c r="V275" s="59">
        <f>0</f>
        <v>0</v>
      </c>
      <c r="W275" s="59">
        <f>0</f>
        <v>0</v>
      </c>
      <c r="X275" s="59">
        <f>0</f>
        <v>0</v>
      </c>
      <c r="Y275" s="59">
        <f>0</f>
        <v>0</v>
      </c>
      <c r="Z275" s="59">
        <f>0</f>
        <v>0</v>
      </c>
      <c r="AA275" s="59">
        <f>0</f>
        <v>0</v>
      </c>
      <c r="AB275" s="59">
        <f>0</f>
        <v>0</v>
      </c>
      <c r="AC275" s="59">
        <f>0</f>
        <v>0</v>
      </c>
      <c r="AD275" s="59">
        <f>0</f>
        <v>0</v>
      </c>
      <c r="AE275" s="59">
        <f>0</f>
        <v>0</v>
      </c>
      <c r="AF275" s="59">
        <f>0</f>
        <v>0</v>
      </c>
      <c r="AG275" s="59">
        <f>0</f>
        <v>0</v>
      </c>
      <c r="AH275" s="59">
        <f>0</f>
        <v>0</v>
      </c>
      <c r="AI275" s="59">
        <f>0</f>
        <v>0</v>
      </c>
      <c r="AJ275" s="59">
        <f>0</f>
        <v>0</v>
      </c>
      <c r="AK275" s="59">
        <f>0</f>
        <v>0</v>
      </c>
      <c r="AL275" s="59">
        <f>0</f>
        <v>0</v>
      </c>
      <c r="AM275" s="59">
        <f>0</f>
        <v>0</v>
      </c>
      <c r="AN275" s="59">
        <f>0</f>
        <v>0</v>
      </c>
      <c r="AO275" s="59">
        <f>0</f>
        <v>0</v>
      </c>
      <c r="AP275" s="59">
        <f>0</f>
        <v>0</v>
      </c>
    </row>
    <row r="276" spans="1:42" ht="50.1" customHeight="1">
      <c r="A276" s="71" t="s">
        <v>223</v>
      </c>
      <c r="B276" s="78">
        <v>266</v>
      </c>
      <c r="C276" s="59">
        <f>0</f>
        <v>0</v>
      </c>
      <c r="D276" s="59">
        <f>0</f>
        <v>0</v>
      </c>
      <c r="E276" s="59">
        <f>0</f>
        <v>0</v>
      </c>
      <c r="F276" s="59">
        <f>0</f>
        <v>0</v>
      </c>
      <c r="G276" s="59">
        <f>0</f>
        <v>0</v>
      </c>
      <c r="H276" s="59">
        <f>0</f>
        <v>0</v>
      </c>
      <c r="I276" s="59">
        <f>0</f>
        <v>0</v>
      </c>
      <c r="J276" s="59">
        <f>0</f>
        <v>0</v>
      </c>
      <c r="K276" s="59">
        <f>0</f>
        <v>0</v>
      </c>
      <c r="L276" s="59">
        <f>0</f>
        <v>0</v>
      </c>
      <c r="M276" s="59">
        <f>0</f>
        <v>0</v>
      </c>
      <c r="N276" s="59">
        <f>0</f>
        <v>0</v>
      </c>
      <c r="O276" s="59">
        <f>0</f>
        <v>0</v>
      </c>
      <c r="P276" s="59">
        <f>0</f>
        <v>0</v>
      </c>
      <c r="Q276" s="59">
        <f>0</f>
        <v>0</v>
      </c>
      <c r="R276" s="59">
        <f>0</f>
        <v>0</v>
      </c>
      <c r="S276" s="59">
        <f>0</f>
        <v>0</v>
      </c>
      <c r="T276" s="59">
        <f>0</f>
        <v>0</v>
      </c>
      <c r="U276" s="59">
        <f>0</f>
        <v>0</v>
      </c>
      <c r="V276" s="59">
        <f>0</f>
        <v>0</v>
      </c>
      <c r="W276" s="59">
        <f>0</f>
        <v>0</v>
      </c>
      <c r="X276" s="59">
        <f>0</f>
        <v>0</v>
      </c>
      <c r="Y276" s="59">
        <f>0</f>
        <v>0</v>
      </c>
      <c r="Z276" s="59">
        <f>0</f>
        <v>0</v>
      </c>
      <c r="AA276" s="59">
        <f>0</f>
        <v>0</v>
      </c>
      <c r="AB276" s="59">
        <f>0</f>
        <v>0</v>
      </c>
      <c r="AC276" s="59">
        <f>0</f>
        <v>0</v>
      </c>
      <c r="AD276" s="59">
        <f>0</f>
        <v>0</v>
      </c>
      <c r="AE276" s="59">
        <f>0</f>
        <v>0</v>
      </c>
      <c r="AF276" s="59">
        <f>0</f>
        <v>0</v>
      </c>
      <c r="AG276" s="59">
        <f>0</f>
        <v>0</v>
      </c>
      <c r="AH276" s="59">
        <f>0</f>
        <v>0</v>
      </c>
      <c r="AI276" s="59">
        <f>0</f>
        <v>0</v>
      </c>
      <c r="AJ276" s="59">
        <f>0</f>
        <v>0</v>
      </c>
      <c r="AK276" s="59">
        <f>0</f>
        <v>0</v>
      </c>
      <c r="AL276" s="59">
        <f>0</f>
        <v>0</v>
      </c>
      <c r="AM276" s="59">
        <f>0</f>
        <v>0</v>
      </c>
      <c r="AN276" s="59">
        <f>0</f>
        <v>0</v>
      </c>
      <c r="AO276" s="59">
        <f>0</f>
        <v>0</v>
      </c>
      <c r="AP276" s="59">
        <f>0</f>
        <v>0</v>
      </c>
    </row>
    <row r="277" spans="1:42" ht="50.1" customHeight="1">
      <c r="A277" s="71" t="s">
        <v>224</v>
      </c>
      <c r="B277" s="78">
        <v>267</v>
      </c>
      <c r="C277" s="59">
        <f>0</f>
        <v>0</v>
      </c>
      <c r="D277" s="59">
        <f>0</f>
        <v>0</v>
      </c>
      <c r="E277" s="59">
        <f>0</f>
        <v>0</v>
      </c>
      <c r="F277" s="59">
        <f>0</f>
        <v>0</v>
      </c>
      <c r="G277" s="59">
        <f>0</f>
        <v>0</v>
      </c>
      <c r="H277" s="59">
        <f>0</f>
        <v>0</v>
      </c>
      <c r="I277" s="59">
        <f>0</f>
        <v>0</v>
      </c>
      <c r="J277" s="59">
        <f>0</f>
        <v>0</v>
      </c>
      <c r="K277" s="59">
        <f>0</f>
        <v>0</v>
      </c>
      <c r="L277" s="59">
        <f>0</f>
        <v>0</v>
      </c>
      <c r="M277" s="59">
        <f>0</f>
        <v>0</v>
      </c>
      <c r="N277" s="59">
        <f>0</f>
        <v>0</v>
      </c>
      <c r="O277" s="59">
        <f>0</f>
        <v>0</v>
      </c>
      <c r="P277" s="59">
        <f>0</f>
        <v>0</v>
      </c>
      <c r="Q277" s="59">
        <f>0</f>
        <v>0</v>
      </c>
      <c r="R277" s="59">
        <f>0</f>
        <v>0</v>
      </c>
      <c r="S277" s="59">
        <f>0</f>
        <v>0</v>
      </c>
      <c r="T277" s="59">
        <f>0</f>
        <v>0</v>
      </c>
      <c r="U277" s="59">
        <f>0</f>
        <v>0</v>
      </c>
      <c r="V277" s="59">
        <f>0</f>
        <v>0</v>
      </c>
      <c r="W277" s="59">
        <f>0</f>
        <v>0</v>
      </c>
      <c r="X277" s="59">
        <f>0</f>
        <v>0</v>
      </c>
      <c r="Y277" s="59">
        <f>0</f>
        <v>0</v>
      </c>
      <c r="Z277" s="59">
        <f>0</f>
        <v>0</v>
      </c>
      <c r="AA277" s="59">
        <f>0</f>
        <v>0</v>
      </c>
      <c r="AB277" s="59">
        <f>0</f>
        <v>0</v>
      </c>
      <c r="AC277" s="59">
        <f>0</f>
        <v>0</v>
      </c>
      <c r="AD277" s="59">
        <f>0</f>
        <v>0</v>
      </c>
      <c r="AE277" s="59">
        <f>0</f>
        <v>0</v>
      </c>
      <c r="AF277" s="59">
        <f>0</f>
        <v>0</v>
      </c>
      <c r="AG277" s="59">
        <f>0</f>
        <v>0</v>
      </c>
      <c r="AH277" s="59">
        <f>0</f>
        <v>0</v>
      </c>
      <c r="AI277" s="59">
        <f>0</f>
        <v>0</v>
      </c>
      <c r="AJ277" s="59">
        <f>0</f>
        <v>0</v>
      </c>
      <c r="AK277" s="59">
        <f>0</f>
        <v>0</v>
      </c>
      <c r="AL277" s="59">
        <f>0</f>
        <v>0</v>
      </c>
      <c r="AM277" s="59">
        <f>0</f>
        <v>0</v>
      </c>
      <c r="AN277" s="59">
        <f>0</f>
        <v>0</v>
      </c>
      <c r="AO277" s="59">
        <f>0</f>
        <v>0</v>
      </c>
      <c r="AP277" s="59">
        <f>0</f>
        <v>0</v>
      </c>
    </row>
    <row r="278" spans="1:42" ht="50.1" customHeight="1">
      <c r="A278" s="73" t="s">
        <v>767</v>
      </c>
      <c r="B278" s="78">
        <v>268</v>
      </c>
      <c r="C278" s="59">
        <f>0</f>
        <v>0</v>
      </c>
      <c r="D278" s="59">
        <f>0</f>
        <v>0</v>
      </c>
      <c r="E278" s="59">
        <f>0</f>
        <v>0</v>
      </c>
      <c r="F278" s="59">
        <f>0</f>
        <v>0</v>
      </c>
      <c r="G278" s="59">
        <f>0</f>
        <v>0</v>
      </c>
      <c r="H278" s="59">
        <f>0</f>
        <v>0</v>
      </c>
      <c r="I278" s="59">
        <f>0</f>
        <v>0</v>
      </c>
      <c r="J278" s="59">
        <f>0</f>
        <v>0</v>
      </c>
      <c r="K278" s="59">
        <f>0</f>
        <v>0</v>
      </c>
      <c r="L278" s="59">
        <f>0</f>
        <v>0</v>
      </c>
      <c r="M278" s="59">
        <f>0</f>
        <v>0</v>
      </c>
      <c r="N278" s="59">
        <f>0</f>
        <v>0</v>
      </c>
      <c r="O278" s="59">
        <f>0</f>
        <v>0</v>
      </c>
      <c r="P278" s="59">
        <f>0</f>
        <v>0</v>
      </c>
      <c r="Q278" s="59">
        <f>0</f>
        <v>0</v>
      </c>
      <c r="R278" s="59">
        <f>0</f>
        <v>0</v>
      </c>
      <c r="S278" s="59">
        <f>0</f>
        <v>0</v>
      </c>
      <c r="T278" s="59">
        <f>0</f>
        <v>0</v>
      </c>
      <c r="U278" s="59">
        <f>0</f>
        <v>0</v>
      </c>
      <c r="V278" s="59">
        <f>0</f>
        <v>0</v>
      </c>
      <c r="W278" s="59">
        <f>0</f>
        <v>0</v>
      </c>
      <c r="X278" s="59">
        <f>0</f>
        <v>0</v>
      </c>
      <c r="Y278" s="59">
        <f>0</f>
        <v>0</v>
      </c>
      <c r="Z278" s="59">
        <f>0</f>
        <v>0</v>
      </c>
      <c r="AA278" s="59">
        <f>0</f>
        <v>0</v>
      </c>
      <c r="AB278" s="59">
        <f>0</f>
        <v>0</v>
      </c>
      <c r="AC278" s="59">
        <f>0</f>
        <v>0</v>
      </c>
      <c r="AD278" s="59">
        <f>0</f>
        <v>0</v>
      </c>
      <c r="AE278" s="59">
        <f>0</f>
        <v>0</v>
      </c>
      <c r="AF278" s="59">
        <f>0</f>
        <v>0</v>
      </c>
      <c r="AG278" s="59">
        <f>0</f>
        <v>0</v>
      </c>
      <c r="AH278" s="59">
        <f>0</f>
        <v>0</v>
      </c>
      <c r="AI278" s="59">
        <f>0</f>
        <v>0</v>
      </c>
      <c r="AJ278" s="59">
        <f>0</f>
        <v>0</v>
      </c>
      <c r="AK278" s="59">
        <f>0</f>
        <v>0</v>
      </c>
      <c r="AL278" s="59">
        <f>0</f>
        <v>0</v>
      </c>
      <c r="AM278" s="59">
        <f>0</f>
        <v>0</v>
      </c>
      <c r="AN278" s="59">
        <f>0</f>
        <v>0</v>
      </c>
      <c r="AO278" s="59">
        <f>0</f>
        <v>0</v>
      </c>
      <c r="AP278" s="59">
        <f>0</f>
        <v>0</v>
      </c>
    </row>
    <row r="279" spans="1:42" ht="50.1" customHeight="1">
      <c r="A279" s="74" t="s">
        <v>766</v>
      </c>
      <c r="B279" s="78">
        <v>269</v>
      </c>
      <c r="C279" s="59">
        <f>0</f>
        <v>0</v>
      </c>
      <c r="D279" s="59">
        <f>0</f>
        <v>0</v>
      </c>
      <c r="E279" s="59">
        <f>0</f>
        <v>0</v>
      </c>
      <c r="F279" s="59">
        <f>0</f>
        <v>0</v>
      </c>
      <c r="G279" s="59">
        <f>0</f>
        <v>0</v>
      </c>
      <c r="H279" s="59">
        <f>0</f>
        <v>0</v>
      </c>
      <c r="I279" s="59">
        <f>0</f>
        <v>0</v>
      </c>
      <c r="J279" s="59">
        <f>0</f>
        <v>0</v>
      </c>
      <c r="K279" s="59">
        <f>0</f>
        <v>0</v>
      </c>
      <c r="L279" s="59">
        <f>0</f>
        <v>0</v>
      </c>
      <c r="M279" s="59">
        <f>0</f>
        <v>0</v>
      </c>
      <c r="N279" s="59">
        <f>0</f>
        <v>0</v>
      </c>
      <c r="O279" s="59">
        <f>0</f>
        <v>0</v>
      </c>
      <c r="P279" s="59">
        <f>0</f>
        <v>0</v>
      </c>
      <c r="Q279" s="59">
        <f>0</f>
        <v>0</v>
      </c>
      <c r="R279" s="59">
        <f>0</f>
        <v>0</v>
      </c>
      <c r="S279" s="59">
        <f>0</f>
        <v>0</v>
      </c>
      <c r="T279" s="59">
        <f>0</f>
        <v>0</v>
      </c>
      <c r="U279" s="59">
        <f>0</f>
        <v>0</v>
      </c>
      <c r="V279" s="59">
        <f>0</f>
        <v>0</v>
      </c>
      <c r="W279" s="59">
        <f>0</f>
        <v>0</v>
      </c>
      <c r="X279" s="59">
        <f>0</f>
        <v>0</v>
      </c>
      <c r="Y279" s="59">
        <f>0</f>
        <v>0</v>
      </c>
      <c r="Z279" s="59">
        <f>0</f>
        <v>0</v>
      </c>
      <c r="AA279" s="59">
        <f>0</f>
        <v>0</v>
      </c>
      <c r="AB279" s="59">
        <f>0</f>
        <v>0</v>
      </c>
      <c r="AC279" s="59">
        <f>0</f>
        <v>0</v>
      </c>
      <c r="AD279" s="59">
        <f>0</f>
        <v>0</v>
      </c>
      <c r="AE279" s="59">
        <f>0</f>
        <v>0</v>
      </c>
      <c r="AF279" s="59">
        <f>0</f>
        <v>0</v>
      </c>
      <c r="AG279" s="59">
        <f>0</f>
        <v>0</v>
      </c>
      <c r="AH279" s="59">
        <f>0</f>
        <v>0</v>
      </c>
      <c r="AI279" s="59">
        <f>0</f>
        <v>0</v>
      </c>
      <c r="AJ279" s="59">
        <f>0</f>
        <v>0</v>
      </c>
      <c r="AK279" s="59">
        <f>0</f>
        <v>0</v>
      </c>
      <c r="AL279" s="59">
        <f>0</f>
        <v>0</v>
      </c>
      <c r="AM279" s="59">
        <f>0</f>
        <v>0</v>
      </c>
      <c r="AN279" s="59">
        <f>0</f>
        <v>0</v>
      </c>
      <c r="AO279" s="59">
        <f>0</f>
        <v>0</v>
      </c>
      <c r="AP279" s="59">
        <f>0</f>
        <v>0</v>
      </c>
    </row>
    <row r="280" spans="1:42" ht="50.1" customHeight="1">
      <c r="A280" s="74" t="s">
        <v>765</v>
      </c>
      <c r="B280" s="78">
        <v>270</v>
      </c>
      <c r="C280" s="59">
        <f>0</f>
        <v>0</v>
      </c>
      <c r="D280" s="59">
        <f>0</f>
        <v>0</v>
      </c>
      <c r="E280" s="59">
        <f>0</f>
        <v>0</v>
      </c>
      <c r="F280" s="59">
        <f>0</f>
        <v>0</v>
      </c>
      <c r="G280" s="59">
        <f>0</f>
        <v>0</v>
      </c>
      <c r="H280" s="59">
        <f>0</f>
        <v>0</v>
      </c>
      <c r="I280" s="59">
        <f>0</f>
        <v>0</v>
      </c>
      <c r="J280" s="59">
        <f>0</f>
        <v>0</v>
      </c>
      <c r="K280" s="59">
        <f>0</f>
        <v>0</v>
      </c>
      <c r="L280" s="59">
        <f>0</f>
        <v>0</v>
      </c>
      <c r="M280" s="59">
        <f>0</f>
        <v>0</v>
      </c>
      <c r="N280" s="59">
        <f>0</f>
        <v>0</v>
      </c>
      <c r="O280" s="59">
        <f>0</f>
        <v>0</v>
      </c>
      <c r="P280" s="59">
        <f>0</f>
        <v>0</v>
      </c>
      <c r="Q280" s="59">
        <f>0</f>
        <v>0</v>
      </c>
      <c r="R280" s="59">
        <f>0</f>
        <v>0</v>
      </c>
      <c r="S280" s="59">
        <f>0</f>
        <v>0</v>
      </c>
      <c r="T280" s="59">
        <f>0</f>
        <v>0</v>
      </c>
      <c r="U280" s="59">
        <f>0</f>
        <v>0</v>
      </c>
      <c r="V280" s="59">
        <f>0</f>
        <v>0</v>
      </c>
      <c r="W280" s="59">
        <f>0</f>
        <v>0</v>
      </c>
      <c r="X280" s="59">
        <f>0</f>
        <v>0</v>
      </c>
      <c r="Y280" s="59">
        <f>0</f>
        <v>0</v>
      </c>
      <c r="Z280" s="59">
        <f>0</f>
        <v>0</v>
      </c>
      <c r="AA280" s="59">
        <f>0</f>
        <v>0</v>
      </c>
      <c r="AB280" s="59">
        <f>0</f>
        <v>0</v>
      </c>
      <c r="AC280" s="59">
        <f>0</f>
        <v>0</v>
      </c>
      <c r="AD280" s="59">
        <f>0</f>
        <v>0</v>
      </c>
      <c r="AE280" s="59">
        <f>0</f>
        <v>0</v>
      </c>
      <c r="AF280" s="59">
        <f>0</f>
        <v>0</v>
      </c>
      <c r="AG280" s="59">
        <f>0</f>
        <v>0</v>
      </c>
      <c r="AH280" s="59">
        <f>0</f>
        <v>0</v>
      </c>
      <c r="AI280" s="59">
        <f>0</f>
        <v>0</v>
      </c>
      <c r="AJ280" s="59">
        <f>0</f>
        <v>0</v>
      </c>
      <c r="AK280" s="59">
        <f>0</f>
        <v>0</v>
      </c>
      <c r="AL280" s="59">
        <f>0</f>
        <v>0</v>
      </c>
      <c r="AM280" s="59">
        <f>0</f>
        <v>0</v>
      </c>
      <c r="AN280" s="59">
        <f>0</f>
        <v>0</v>
      </c>
      <c r="AO280" s="59">
        <f>0</f>
        <v>0</v>
      </c>
      <c r="AP280" s="59">
        <f>0</f>
        <v>0</v>
      </c>
    </row>
    <row r="281" spans="1:42" ht="50.1" customHeight="1">
      <c r="A281" s="71" t="s">
        <v>225</v>
      </c>
      <c r="B281" s="78">
        <v>271</v>
      </c>
      <c r="C281" s="59">
        <f>0</f>
        <v>0</v>
      </c>
      <c r="D281" s="59">
        <f>0</f>
        <v>0</v>
      </c>
      <c r="E281" s="59">
        <f>0</f>
        <v>0</v>
      </c>
      <c r="F281" s="59">
        <f>0</f>
        <v>0</v>
      </c>
      <c r="G281" s="59">
        <f>0</f>
        <v>0</v>
      </c>
      <c r="H281" s="59">
        <f>0</f>
        <v>0</v>
      </c>
      <c r="I281" s="59">
        <f>0</f>
        <v>0</v>
      </c>
      <c r="J281" s="59">
        <f>0</f>
        <v>0</v>
      </c>
      <c r="K281" s="59">
        <f>0</f>
        <v>0</v>
      </c>
      <c r="L281" s="59">
        <f>0</f>
        <v>0</v>
      </c>
      <c r="M281" s="59">
        <f>0</f>
        <v>0</v>
      </c>
      <c r="N281" s="59">
        <f>0</f>
        <v>0</v>
      </c>
      <c r="O281" s="59">
        <f>0</f>
        <v>0</v>
      </c>
      <c r="P281" s="59">
        <f>0</f>
        <v>0</v>
      </c>
      <c r="Q281" s="59">
        <f>0</f>
        <v>0</v>
      </c>
      <c r="R281" s="59">
        <f>0</f>
        <v>0</v>
      </c>
      <c r="S281" s="59">
        <f>0</f>
        <v>0</v>
      </c>
      <c r="T281" s="59">
        <f>0</f>
        <v>0</v>
      </c>
      <c r="U281" s="59">
        <f>0</f>
        <v>0</v>
      </c>
      <c r="V281" s="59">
        <f>0</f>
        <v>0</v>
      </c>
      <c r="W281" s="59">
        <f>0</f>
        <v>0</v>
      </c>
      <c r="X281" s="59">
        <f>0</f>
        <v>0</v>
      </c>
      <c r="Y281" s="59">
        <f>0</f>
        <v>0</v>
      </c>
      <c r="Z281" s="59">
        <f>0</f>
        <v>0</v>
      </c>
      <c r="AA281" s="59">
        <f>0</f>
        <v>0</v>
      </c>
      <c r="AB281" s="59">
        <f>0</f>
        <v>0</v>
      </c>
      <c r="AC281" s="59">
        <f>0</f>
        <v>0</v>
      </c>
      <c r="AD281" s="59">
        <f>0</f>
        <v>0</v>
      </c>
      <c r="AE281" s="59">
        <f>0</f>
        <v>0</v>
      </c>
      <c r="AF281" s="59">
        <f>0</f>
        <v>0</v>
      </c>
      <c r="AG281" s="59">
        <f>0</f>
        <v>0</v>
      </c>
      <c r="AH281" s="59">
        <f>0</f>
        <v>0</v>
      </c>
      <c r="AI281" s="59">
        <f>0</f>
        <v>0</v>
      </c>
      <c r="AJ281" s="59">
        <f>0</f>
        <v>0</v>
      </c>
      <c r="AK281" s="59">
        <f>0</f>
        <v>0</v>
      </c>
      <c r="AL281" s="59">
        <f>0</f>
        <v>0</v>
      </c>
      <c r="AM281" s="59">
        <f>0</f>
        <v>0</v>
      </c>
      <c r="AN281" s="59">
        <f>0</f>
        <v>0</v>
      </c>
      <c r="AO281" s="59">
        <f>0</f>
        <v>0</v>
      </c>
      <c r="AP281" s="59">
        <f>0</f>
        <v>0</v>
      </c>
    </row>
    <row r="282" spans="1:42" ht="50.1" customHeight="1">
      <c r="A282" s="71" t="s">
        <v>226</v>
      </c>
      <c r="B282" s="78">
        <v>272</v>
      </c>
      <c r="C282" s="59">
        <f>0</f>
        <v>0</v>
      </c>
      <c r="D282" s="59">
        <f>0</f>
        <v>0</v>
      </c>
      <c r="E282" s="59">
        <f>0</f>
        <v>0</v>
      </c>
      <c r="F282" s="59">
        <f>0</f>
        <v>0</v>
      </c>
      <c r="G282" s="59">
        <f>0</f>
        <v>0</v>
      </c>
      <c r="H282" s="59">
        <f>0</f>
        <v>0</v>
      </c>
      <c r="I282" s="59">
        <f>0</f>
        <v>0</v>
      </c>
      <c r="J282" s="59">
        <f>0</f>
        <v>0</v>
      </c>
      <c r="K282" s="59">
        <f>0</f>
        <v>0</v>
      </c>
      <c r="L282" s="59">
        <f>0</f>
        <v>0</v>
      </c>
      <c r="M282" s="59">
        <f>0</f>
        <v>0</v>
      </c>
      <c r="N282" s="59">
        <f>0</f>
        <v>0</v>
      </c>
      <c r="O282" s="59">
        <f>0</f>
        <v>0</v>
      </c>
      <c r="P282" s="59">
        <f>0</f>
        <v>0</v>
      </c>
      <c r="Q282" s="59">
        <f>0</f>
        <v>0</v>
      </c>
      <c r="R282" s="59">
        <f>0</f>
        <v>0</v>
      </c>
      <c r="S282" s="59">
        <f>0</f>
        <v>0</v>
      </c>
      <c r="T282" s="59">
        <f>0</f>
        <v>0</v>
      </c>
      <c r="U282" s="59">
        <f>0</f>
        <v>0</v>
      </c>
      <c r="V282" s="59">
        <f>0</f>
        <v>0</v>
      </c>
      <c r="W282" s="59">
        <f>0</f>
        <v>0</v>
      </c>
      <c r="X282" s="59">
        <f>0</f>
        <v>0</v>
      </c>
      <c r="Y282" s="59">
        <f>0</f>
        <v>0</v>
      </c>
      <c r="Z282" s="59">
        <f>0</f>
        <v>0</v>
      </c>
      <c r="AA282" s="59">
        <f>0</f>
        <v>0</v>
      </c>
      <c r="AB282" s="59">
        <f>0</f>
        <v>0</v>
      </c>
      <c r="AC282" s="59">
        <f>0</f>
        <v>0</v>
      </c>
      <c r="AD282" s="59">
        <f>0</f>
        <v>0</v>
      </c>
      <c r="AE282" s="59">
        <f>0</f>
        <v>0</v>
      </c>
      <c r="AF282" s="59">
        <f>0</f>
        <v>0</v>
      </c>
      <c r="AG282" s="59">
        <f>0</f>
        <v>0</v>
      </c>
      <c r="AH282" s="59">
        <f>0</f>
        <v>0</v>
      </c>
      <c r="AI282" s="59">
        <f>0</f>
        <v>0</v>
      </c>
      <c r="AJ282" s="59">
        <f>0</f>
        <v>0</v>
      </c>
      <c r="AK282" s="59">
        <f>0</f>
        <v>0</v>
      </c>
      <c r="AL282" s="59">
        <f>0</f>
        <v>0</v>
      </c>
      <c r="AM282" s="59">
        <f>0</f>
        <v>0</v>
      </c>
      <c r="AN282" s="59">
        <f>0</f>
        <v>0</v>
      </c>
      <c r="AO282" s="59">
        <f>0</f>
        <v>0</v>
      </c>
      <c r="AP282" s="59">
        <f>0</f>
        <v>0</v>
      </c>
    </row>
    <row r="283" spans="1:42" ht="50.1" customHeight="1">
      <c r="A283" s="71" t="s">
        <v>854</v>
      </c>
      <c r="B283" s="78">
        <v>273</v>
      </c>
      <c r="C283" s="59">
        <f>0</f>
        <v>0</v>
      </c>
      <c r="D283" s="59">
        <f>0</f>
        <v>0</v>
      </c>
      <c r="E283" s="59">
        <f>0</f>
        <v>0</v>
      </c>
      <c r="F283" s="59">
        <f>0</f>
        <v>0</v>
      </c>
      <c r="G283" s="59">
        <f>0</f>
        <v>0</v>
      </c>
      <c r="H283" s="59">
        <f>0</f>
        <v>0</v>
      </c>
      <c r="I283" s="59">
        <f>0</f>
        <v>0</v>
      </c>
      <c r="J283" s="59">
        <f>0</f>
        <v>0</v>
      </c>
      <c r="K283" s="59">
        <f>0</f>
        <v>0</v>
      </c>
      <c r="L283" s="59">
        <f>0</f>
        <v>0</v>
      </c>
      <c r="M283" s="59">
        <f>0</f>
        <v>0</v>
      </c>
      <c r="N283" s="59">
        <f>0</f>
        <v>0</v>
      </c>
      <c r="O283" s="59">
        <f>0</f>
        <v>0</v>
      </c>
      <c r="P283" s="59">
        <f>0</f>
        <v>0</v>
      </c>
      <c r="Q283" s="59">
        <f>0</f>
        <v>0</v>
      </c>
      <c r="R283" s="59">
        <f>0</f>
        <v>0</v>
      </c>
      <c r="S283" s="59">
        <f>0</f>
        <v>0</v>
      </c>
      <c r="T283" s="59">
        <f>0</f>
        <v>0</v>
      </c>
      <c r="U283" s="59">
        <f>0</f>
        <v>0</v>
      </c>
      <c r="V283" s="59">
        <f>0</f>
        <v>0</v>
      </c>
      <c r="W283" s="59">
        <f>0</f>
        <v>0</v>
      </c>
      <c r="X283" s="59">
        <f>0</f>
        <v>0</v>
      </c>
      <c r="Y283" s="59">
        <f>0</f>
        <v>0</v>
      </c>
      <c r="Z283" s="59">
        <f>0</f>
        <v>0</v>
      </c>
      <c r="AA283" s="59">
        <f>0</f>
        <v>0</v>
      </c>
      <c r="AB283" s="59">
        <f>0</f>
        <v>0</v>
      </c>
      <c r="AC283" s="59">
        <f>0</f>
        <v>0</v>
      </c>
      <c r="AD283" s="59">
        <f>0</f>
        <v>0</v>
      </c>
      <c r="AE283" s="59">
        <f>0</f>
        <v>0</v>
      </c>
      <c r="AF283" s="59">
        <f>0</f>
        <v>0</v>
      </c>
      <c r="AG283" s="59">
        <f>0</f>
        <v>0</v>
      </c>
      <c r="AH283" s="59">
        <f>0</f>
        <v>0</v>
      </c>
      <c r="AI283" s="59">
        <f>0</f>
        <v>0</v>
      </c>
      <c r="AJ283" s="59">
        <f>0</f>
        <v>0</v>
      </c>
      <c r="AK283" s="59">
        <f>0</f>
        <v>0</v>
      </c>
      <c r="AL283" s="59">
        <f>0</f>
        <v>0</v>
      </c>
      <c r="AM283" s="59">
        <f>0</f>
        <v>0</v>
      </c>
      <c r="AN283" s="59">
        <f>0</f>
        <v>0</v>
      </c>
      <c r="AO283" s="59">
        <f>0</f>
        <v>0</v>
      </c>
      <c r="AP283" s="59">
        <f>0</f>
        <v>0</v>
      </c>
    </row>
    <row r="284" spans="1:42" ht="50.1" customHeight="1">
      <c r="A284" s="71" t="s">
        <v>855</v>
      </c>
      <c r="B284" s="78">
        <v>274</v>
      </c>
      <c r="C284" s="59">
        <f>0</f>
        <v>0</v>
      </c>
      <c r="D284" s="59">
        <f>0</f>
        <v>0</v>
      </c>
      <c r="E284" s="59">
        <f>0</f>
        <v>0</v>
      </c>
      <c r="F284" s="59">
        <f>0</f>
        <v>0</v>
      </c>
      <c r="G284" s="59">
        <f>0</f>
        <v>0</v>
      </c>
      <c r="H284" s="59">
        <f>0</f>
        <v>0</v>
      </c>
      <c r="I284" s="59">
        <f>0</f>
        <v>0</v>
      </c>
      <c r="J284" s="59">
        <f>0</f>
        <v>0</v>
      </c>
      <c r="K284" s="59">
        <f>0</f>
        <v>0</v>
      </c>
      <c r="L284" s="59">
        <f>0</f>
        <v>0</v>
      </c>
      <c r="M284" s="59">
        <f>0</f>
        <v>0</v>
      </c>
      <c r="N284" s="59">
        <f>0</f>
        <v>0</v>
      </c>
      <c r="O284" s="59">
        <f>0</f>
        <v>0</v>
      </c>
      <c r="P284" s="59">
        <f>0</f>
        <v>0</v>
      </c>
      <c r="Q284" s="59">
        <f>0</f>
        <v>0</v>
      </c>
      <c r="R284" s="59">
        <f>0</f>
        <v>0</v>
      </c>
      <c r="S284" s="59">
        <f>0</f>
        <v>0</v>
      </c>
      <c r="T284" s="59">
        <f>0</f>
        <v>0</v>
      </c>
      <c r="U284" s="59">
        <f>0</f>
        <v>0</v>
      </c>
      <c r="V284" s="59">
        <f>0</f>
        <v>0</v>
      </c>
      <c r="W284" s="59">
        <f>0</f>
        <v>0</v>
      </c>
      <c r="X284" s="59">
        <f>0</f>
        <v>0</v>
      </c>
      <c r="Y284" s="59">
        <f>0</f>
        <v>0</v>
      </c>
      <c r="Z284" s="59">
        <f>0</f>
        <v>0</v>
      </c>
      <c r="AA284" s="59">
        <f>0</f>
        <v>0</v>
      </c>
      <c r="AB284" s="59">
        <f>0</f>
        <v>0</v>
      </c>
      <c r="AC284" s="59">
        <f>0</f>
        <v>0</v>
      </c>
      <c r="AD284" s="59">
        <f>0</f>
        <v>0</v>
      </c>
      <c r="AE284" s="59">
        <f>0</f>
        <v>0</v>
      </c>
      <c r="AF284" s="59">
        <f>0</f>
        <v>0</v>
      </c>
      <c r="AG284" s="59">
        <f>0</f>
        <v>0</v>
      </c>
      <c r="AH284" s="59">
        <f>0</f>
        <v>0</v>
      </c>
      <c r="AI284" s="59">
        <f>0</f>
        <v>0</v>
      </c>
      <c r="AJ284" s="59">
        <f>0</f>
        <v>0</v>
      </c>
      <c r="AK284" s="59">
        <f>0</f>
        <v>0</v>
      </c>
      <c r="AL284" s="59">
        <f>0</f>
        <v>0</v>
      </c>
      <c r="AM284" s="59">
        <f>0</f>
        <v>0</v>
      </c>
      <c r="AN284" s="59">
        <f>0</f>
        <v>0</v>
      </c>
      <c r="AO284" s="59">
        <f>0</f>
        <v>0</v>
      </c>
      <c r="AP284" s="59">
        <f>0</f>
        <v>0</v>
      </c>
    </row>
    <row r="285" spans="1:42" ht="50.1" customHeight="1">
      <c r="A285" s="72" t="s">
        <v>227</v>
      </c>
      <c r="B285" s="78">
        <v>275</v>
      </c>
      <c r="C285" s="59">
        <f>0</f>
        <v>0</v>
      </c>
      <c r="D285" s="59">
        <f>0</f>
        <v>0</v>
      </c>
      <c r="E285" s="59">
        <f>0</f>
        <v>0</v>
      </c>
      <c r="F285" s="59">
        <f>0</f>
        <v>0</v>
      </c>
      <c r="G285" s="59">
        <f>0</f>
        <v>0</v>
      </c>
      <c r="H285" s="59">
        <f>0</f>
        <v>0</v>
      </c>
      <c r="I285" s="59">
        <f>0</f>
        <v>0</v>
      </c>
      <c r="J285" s="59">
        <f>0</f>
        <v>0</v>
      </c>
      <c r="K285" s="59">
        <f>0</f>
        <v>0</v>
      </c>
      <c r="L285" s="59">
        <f>0</f>
        <v>0</v>
      </c>
      <c r="M285" s="59">
        <f>0</f>
        <v>0</v>
      </c>
      <c r="N285" s="59">
        <f>0</f>
        <v>0</v>
      </c>
      <c r="O285" s="59">
        <f>0</f>
        <v>0</v>
      </c>
      <c r="P285" s="59">
        <f>0</f>
        <v>0</v>
      </c>
      <c r="Q285" s="59">
        <f>0</f>
        <v>0</v>
      </c>
      <c r="R285" s="59">
        <f>0</f>
        <v>0</v>
      </c>
      <c r="S285" s="59">
        <f>0</f>
        <v>0</v>
      </c>
      <c r="T285" s="59">
        <f>0</f>
        <v>0</v>
      </c>
      <c r="U285" s="59">
        <f>0</f>
        <v>0</v>
      </c>
      <c r="V285" s="59">
        <f>0</f>
        <v>0</v>
      </c>
      <c r="W285" s="59">
        <f>0</f>
        <v>0</v>
      </c>
      <c r="X285" s="59">
        <f>0</f>
        <v>0</v>
      </c>
      <c r="Y285" s="59">
        <f>0</f>
        <v>0</v>
      </c>
      <c r="Z285" s="59">
        <f>0</f>
        <v>0</v>
      </c>
      <c r="AA285" s="59">
        <f>0</f>
        <v>0</v>
      </c>
      <c r="AB285" s="59">
        <f>0</f>
        <v>0</v>
      </c>
      <c r="AC285" s="59">
        <f>0</f>
        <v>0</v>
      </c>
      <c r="AD285" s="59">
        <f>0</f>
        <v>0</v>
      </c>
      <c r="AE285" s="59">
        <f>0</f>
        <v>0</v>
      </c>
      <c r="AF285" s="59">
        <f>0</f>
        <v>0</v>
      </c>
      <c r="AG285" s="59">
        <f>0</f>
        <v>0</v>
      </c>
      <c r="AH285" s="59">
        <f>0</f>
        <v>0</v>
      </c>
      <c r="AI285" s="59">
        <f>0</f>
        <v>0</v>
      </c>
      <c r="AJ285" s="59">
        <f>0</f>
        <v>0</v>
      </c>
      <c r="AK285" s="59">
        <f>0</f>
        <v>0</v>
      </c>
      <c r="AL285" s="59">
        <f>0</f>
        <v>0</v>
      </c>
      <c r="AM285" s="59">
        <f>0</f>
        <v>0</v>
      </c>
      <c r="AN285" s="59">
        <f>0</f>
        <v>0</v>
      </c>
      <c r="AO285" s="59">
        <f>0</f>
        <v>0</v>
      </c>
      <c r="AP285" s="59">
        <f>0</f>
        <v>0</v>
      </c>
    </row>
    <row r="286" spans="1:42" ht="50.1" customHeight="1">
      <c r="A286" s="72" t="s">
        <v>228</v>
      </c>
      <c r="B286" s="78">
        <v>276</v>
      </c>
      <c r="C286" s="59">
        <f>0</f>
        <v>0</v>
      </c>
      <c r="D286" s="59">
        <f>0</f>
        <v>0</v>
      </c>
      <c r="E286" s="59">
        <f>0</f>
        <v>0</v>
      </c>
      <c r="F286" s="59">
        <f>0</f>
        <v>0</v>
      </c>
      <c r="G286" s="59">
        <f>0</f>
        <v>0</v>
      </c>
      <c r="H286" s="59">
        <f>0</f>
        <v>0</v>
      </c>
      <c r="I286" s="59">
        <f>0</f>
        <v>0</v>
      </c>
      <c r="J286" s="59">
        <f>0</f>
        <v>0</v>
      </c>
      <c r="K286" s="59">
        <f>0</f>
        <v>0</v>
      </c>
      <c r="L286" s="59">
        <f>0</f>
        <v>0</v>
      </c>
      <c r="M286" s="59">
        <f>0</f>
        <v>0</v>
      </c>
      <c r="N286" s="59">
        <f>0</f>
        <v>0</v>
      </c>
      <c r="O286" s="59">
        <f>0</f>
        <v>0</v>
      </c>
      <c r="P286" s="59">
        <f>0</f>
        <v>0</v>
      </c>
      <c r="Q286" s="59">
        <f>0</f>
        <v>0</v>
      </c>
      <c r="R286" s="59">
        <f>0</f>
        <v>0</v>
      </c>
      <c r="S286" s="59">
        <f>0</f>
        <v>0</v>
      </c>
      <c r="T286" s="59">
        <f>0</f>
        <v>0</v>
      </c>
      <c r="U286" s="59">
        <f>0</f>
        <v>0</v>
      </c>
      <c r="V286" s="59">
        <f>0</f>
        <v>0</v>
      </c>
      <c r="W286" s="59">
        <f>0</f>
        <v>0</v>
      </c>
      <c r="X286" s="59">
        <f>0</f>
        <v>0</v>
      </c>
      <c r="Y286" s="59">
        <f>0</f>
        <v>0</v>
      </c>
      <c r="Z286" s="59">
        <f>0</f>
        <v>0</v>
      </c>
      <c r="AA286" s="59">
        <f>0</f>
        <v>0</v>
      </c>
      <c r="AB286" s="59">
        <f>0</f>
        <v>0</v>
      </c>
      <c r="AC286" s="59">
        <f>0</f>
        <v>0</v>
      </c>
      <c r="AD286" s="59">
        <f>0</f>
        <v>0</v>
      </c>
      <c r="AE286" s="59">
        <f>0</f>
        <v>0</v>
      </c>
      <c r="AF286" s="59">
        <f>0</f>
        <v>0</v>
      </c>
      <c r="AG286" s="59">
        <f>0</f>
        <v>0</v>
      </c>
      <c r="AH286" s="59">
        <f>0</f>
        <v>0</v>
      </c>
      <c r="AI286" s="59">
        <f>0</f>
        <v>0</v>
      </c>
      <c r="AJ286" s="59">
        <f>0</f>
        <v>0</v>
      </c>
      <c r="AK286" s="59">
        <f>0</f>
        <v>0</v>
      </c>
      <c r="AL286" s="59">
        <f>0</f>
        <v>0</v>
      </c>
      <c r="AM286" s="59">
        <f>0</f>
        <v>0</v>
      </c>
      <c r="AN286" s="59">
        <f>0</f>
        <v>0</v>
      </c>
      <c r="AO286" s="59">
        <f>0</f>
        <v>0</v>
      </c>
      <c r="AP286" s="59">
        <f>0</f>
        <v>0</v>
      </c>
    </row>
    <row r="287" spans="1:42" ht="50.1" customHeight="1">
      <c r="A287" s="72" t="s">
        <v>856</v>
      </c>
      <c r="B287" s="78">
        <v>277</v>
      </c>
      <c r="C287" s="59">
        <f>0</f>
        <v>0</v>
      </c>
      <c r="D287" s="59">
        <f>0</f>
        <v>0</v>
      </c>
      <c r="E287" s="59">
        <f>0</f>
        <v>0</v>
      </c>
      <c r="F287" s="59">
        <f>0</f>
        <v>0</v>
      </c>
      <c r="G287" s="59">
        <f>0</f>
        <v>0</v>
      </c>
      <c r="H287" s="59">
        <f>0</f>
        <v>0</v>
      </c>
      <c r="I287" s="59">
        <f>0</f>
        <v>0</v>
      </c>
      <c r="J287" s="59">
        <f>0</f>
        <v>0</v>
      </c>
      <c r="K287" s="59">
        <f>0</f>
        <v>0</v>
      </c>
      <c r="L287" s="59">
        <f>0</f>
        <v>0</v>
      </c>
      <c r="M287" s="59">
        <f>0</f>
        <v>0</v>
      </c>
      <c r="N287" s="59">
        <f>0</f>
        <v>0</v>
      </c>
      <c r="O287" s="59">
        <f>0</f>
        <v>0</v>
      </c>
      <c r="P287" s="59">
        <f>0</f>
        <v>0</v>
      </c>
      <c r="Q287" s="59">
        <f>0</f>
        <v>0</v>
      </c>
      <c r="R287" s="59">
        <f>0</f>
        <v>0</v>
      </c>
      <c r="S287" s="59">
        <f>0</f>
        <v>0</v>
      </c>
      <c r="T287" s="59">
        <f>0</f>
        <v>0</v>
      </c>
      <c r="U287" s="59">
        <f>0</f>
        <v>0</v>
      </c>
      <c r="V287" s="59">
        <f>0</f>
        <v>0</v>
      </c>
      <c r="W287" s="59">
        <f>0</f>
        <v>0</v>
      </c>
      <c r="X287" s="59">
        <f>0</f>
        <v>0</v>
      </c>
      <c r="Y287" s="59">
        <f>0</f>
        <v>0</v>
      </c>
      <c r="Z287" s="59">
        <f>0</f>
        <v>0</v>
      </c>
      <c r="AA287" s="59">
        <f>0</f>
        <v>0</v>
      </c>
      <c r="AB287" s="59">
        <f>0</f>
        <v>0</v>
      </c>
      <c r="AC287" s="59">
        <f>0</f>
        <v>0</v>
      </c>
      <c r="AD287" s="59">
        <f>0</f>
        <v>0</v>
      </c>
      <c r="AE287" s="59">
        <f>0</f>
        <v>0</v>
      </c>
      <c r="AF287" s="59">
        <f>0</f>
        <v>0</v>
      </c>
      <c r="AG287" s="59">
        <f>0</f>
        <v>0</v>
      </c>
      <c r="AH287" s="59">
        <f>0</f>
        <v>0</v>
      </c>
      <c r="AI287" s="59">
        <f>0</f>
        <v>0</v>
      </c>
      <c r="AJ287" s="59">
        <f>0</f>
        <v>0</v>
      </c>
      <c r="AK287" s="59">
        <f>0</f>
        <v>0</v>
      </c>
      <c r="AL287" s="59">
        <f>0</f>
        <v>0</v>
      </c>
      <c r="AM287" s="59">
        <f>0</f>
        <v>0</v>
      </c>
      <c r="AN287" s="59">
        <f>0</f>
        <v>0</v>
      </c>
      <c r="AO287" s="59">
        <f>0</f>
        <v>0</v>
      </c>
      <c r="AP287" s="59">
        <f>0</f>
        <v>0</v>
      </c>
    </row>
    <row r="288" spans="1:42" ht="50.1" customHeight="1">
      <c r="A288" s="72" t="s">
        <v>857</v>
      </c>
      <c r="B288" s="78">
        <v>278</v>
      </c>
      <c r="C288" s="59">
        <f>0</f>
        <v>0</v>
      </c>
      <c r="D288" s="59">
        <f>0</f>
        <v>0</v>
      </c>
      <c r="E288" s="59">
        <f>0</f>
        <v>0</v>
      </c>
      <c r="F288" s="59">
        <f>0</f>
        <v>0</v>
      </c>
      <c r="G288" s="59">
        <f>0</f>
        <v>0</v>
      </c>
      <c r="H288" s="59">
        <f>0</f>
        <v>0</v>
      </c>
      <c r="I288" s="59">
        <f>0</f>
        <v>0</v>
      </c>
      <c r="J288" s="59">
        <f>0</f>
        <v>0</v>
      </c>
      <c r="K288" s="59">
        <f>0</f>
        <v>0</v>
      </c>
      <c r="L288" s="59">
        <f>0</f>
        <v>0</v>
      </c>
      <c r="M288" s="59">
        <f>0</f>
        <v>0</v>
      </c>
      <c r="N288" s="59">
        <f>0</f>
        <v>0</v>
      </c>
      <c r="O288" s="59">
        <f>0</f>
        <v>0</v>
      </c>
      <c r="P288" s="59">
        <f>0</f>
        <v>0</v>
      </c>
      <c r="Q288" s="59">
        <f>0</f>
        <v>0</v>
      </c>
      <c r="R288" s="59">
        <f>0</f>
        <v>0</v>
      </c>
      <c r="S288" s="59">
        <f>0</f>
        <v>0</v>
      </c>
      <c r="T288" s="59">
        <f>0</f>
        <v>0</v>
      </c>
      <c r="U288" s="59">
        <f>0</f>
        <v>0</v>
      </c>
      <c r="V288" s="59">
        <f>0</f>
        <v>0</v>
      </c>
      <c r="W288" s="59">
        <f>0</f>
        <v>0</v>
      </c>
      <c r="X288" s="59">
        <f>0</f>
        <v>0</v>
      </c>
      <c r="Y288" s="59">
        <f>0</f>
        <v>0</v>
      </c>
      <c r="Z288" s="59">
        <f>0</f>
        <v>0</v>
      </c>
      <c r="AA288" s="59">
        <f>0</f>
        <v>0</v>
      </c>
      <c r="AB288" s="59">
        <f>0</f>
        <v>0</v>
      </c>
      <c r="AC288" s="59">
        <f>0</f>
        <v>0</v>
      </c>
      <c r="AD288" s="59">
        <f>0</f>
        <v>0</v>
      </c>
      <c r="AE288" s="59">
        <f>0</f>
        <v>0</v>
      </c>
      <c r="AF288" s="59">
        <f>0</f>
        <v>0</v>
      </c>
      <c r="AG288" s="59">
        <f>0</f>
        <v>0</v>
      </c>
      <c r="AH288" s="59">
        <f>0</f>
        <v>0</v>
      </c>
      <c r="AI288" s="59">
        <f>0</f>
        <v>0</v>
      </c>
      <c r="AJ288" s="59">
        <f>0</f>
        <v>0</v>
      </c>
      <c r="AK288" s="59">
        <f>0</f>
        <v>0</v>
      </c>
      <c r="AL288" s="59">
        <f>0</f>
        <v>0</v>
      </c>
      <c r="AM288" s="59">
        <f>0</f>
        <v>0</v>
      </c>
      <c r="AN288" s="59">
        <f>0</f>
        <v>0</v>
      </c>
      <c r="AO288" s="59">
        <f>0</f>
        <v>0</v>
      </c>
      <c r="AP288" s="59">
        <f>0</f>
        <v>0</v>
      </c>
    </row>
    <row r="289" spans="1:42" ht="50.1" customHeight="1">
      <c r="A289" s="71" t="s">
        <v>858</v>
      </c>
      <c r="B289" s="78">
        <v>279</v>
      </c>
      <c r="C289" s="59">
        <f>0</f>
        <v>0</v>
      </c>
      <c r="D289" s="59">
        <f>0</f>
        <v>0</v>
      </c>
      <c r="E289" s="59">
        <f>0</f>
        <v>0</v>
      </c>
      <c r="F289" s="59">
        <f>0</f>
        <v>0</v>
      </c>
      <c r="G289" s="59">
        <f>0</f>
        <v>0</v>
      </c>
      <c r="H289" s="59">
        <f>0</f>
        <v>0</v>
      </c>
      <c r="I289" s="59">
        <f>0</f>
        <v>0</v>
      </c>
      <c r="J289" s="59">
        <f>0</f>
        <v>0</v>
      </c>
      <c r="K289" s="59">
        <f>0</f>
        <v>0</v>
      </c>
      <c r="L289" s="59">
        <f>0</f>
        <v>0</v>
      </c>
      <c r="M289" s="59">
        <f>0</f>
        <v>0</v>
      </c>
      <c r="N289" s="59">
        <f>0</f>
        <v>0</v>
      </c>
      <c r="O289" s="59">
        <f>0</f>
        <v>0</v>
      </c>
      <c r="P289" s="59">
        <f>0</f>
        <v>0</v>
      </c>
      <c r="Q289" s="59">
        <f>0</f>
        <v>0</v>
      </c>
      <c r="R289" s="59">
        <f>0</f>
        <v>0</v>
      </c>
      <c r="S289" s="59">
        <f>0</f>
        <v>0</v>
      </c>
      <c r="T289" s="59">
        <f>0</f>
        <v>0</v>
      </c>
      <c r="U289" s="59">
        <f>0</f>
        <v>0</v>
      </c>
      <c r="V289" s="59">
        <f>0</f>
        <v>0</v>
      </c>
      <c r="W289" s="59">
        <f>0</f>
        <v>0</v>
      </c>
      <c r="X289" s="59">
        <f>0</f>
        <v>0</v>
      </c>
      <c r="Y289" s="59">
        <f>0</f>
        <v>0</v>
      </c>
      <c r="Z289" s="59">
        <f>0</f>
        <v>0</v>
      </c>
      <c r="AA289" s="59">
        <f>0</f>
        <v>0</v>
      </c>
      <c r="AB289" s="59">
        <f>0</f>
        <v>0</v>
      </c>
      <c r="AC289" s="59">
        <f>0</f>
        <v>0</v>
      </c>
      <c r="AD289" s="59">
        <f>0</f>
        <v>0</v>
      </c>
      <c r="AE289" s="59">
        <f>0</f>
        <v>0</v>
      </c>
      <c r="AF289" s="59">
        <f>0</f>
        <v>0</v>
      </c>
      <c r="AG289" s="59">
        <f>0</f>
        <v>0</v>
      </c>
      <c r="AH289" s="59">
        <f>0</f>
        <v>0</v>
      </c>
      <c r="AI289" s="59">
        <f>0</f>
        <v>0</v>
      </c>
      <c r="AJ289" s="59">
        <f>0</f>
        <v>0</v>
      </c>
      <c r="AK289" s="59">
        <f>0</f>
        <v>0</v>
      </c>
      <c r="AL289" s="59">
        <f>0</f>
        <v>0</v>
      </c>
      <c r="AM289" s="59">
        <f>0</f>
        <v>0</v>
      </c>
      <c r="AN289" s="59">
        <f>0</f>
        <v>0</v>
      </c>
      <c r="AO289" s="59">
        <f>0</f>
        <v>0</v>
      </c>
      <c r="AP289" s="59">
        <f>0</f>
        <v>0</v>
      </c>
    </row>
    <row r="290" spans="1:42" ht="50.1" customHeight="1">
      <c r="A290" s="71" t="s">
        <v>229</v>
      </c>
      <c r="B290" s="78">
        <v>280</v>
      </c>
      <c r="C290" s="59">
        <f>2</f>
        <v>2</v>
      </c>
      <c r="D290" s="59">
        <f>0</f>
        <v>0</v>
      </c>
      <c r="E290" s="59">
        <f>2</f>
        <v>2</v>
      </c>
      <c r="F290" s="59">
        <f>0</f>
        <v>0</v>
      </c>
      <c r="G290" s="59">
        <f>0</f>
        <v>0</v>
      </c>
      <c r="H290" s="59">
        <f>0</f>
        <v>0</v>
      </c>
      <c r="I290" s="59">
        <f>0</f>
        <v>0</v>
      </c>
      <c r="J290" s="59">
        <f>0</f>
        <v>0</v>
      </c>
      <c r="K290" s="59">
        <f>0</f>
        <v>0</v>
      </c>
      <c r="L290" s="59">
        <f>0</f>
        <v>0</v>
      </c>
      <c r="M290" s="59">
        <f>0</f>
        <v>0</v>
      </c>
      <c r="N290" s="59">
        <f>0</f>
        <v>0</v>
      </c>
      <c r="O290" s="59">
        <f>0</f>
        <v>0</v>
      </c>
      <c r="P290" s="59">
        <f>0</f>
        <v>0</v>
      </c>
      <c r="Q290" s="59">
        <f>0</f>
        <v>0</v>
      </c>
      <c r="R290" s="59">
        <f>0</f>
        <v>0</v>
      </c>
      <c r="S290" s="59">
        <f>0</f>
        <v>0</v>
      </c>
      <c r="T290" s="59">
        <f>0</f>
        <v>0</v>
      </c>
      <c r="U290" s="59">
        <f>0</f>
        <v>0</v>
      </c>
      <c r="V290" s="59">
        <f>0</f>
        <v>0</v>
      </c>
      <c r="W290" s="59">
        <f>0</f>
        <v>0</v>
      </c>
      <c r="X290" s="59">
        <f>0</f>
        <v>0</v>
      </c>
      <c r="Y290" s="59">
        <f>0</f>
        <v>0</v>
      </c>
      <c r="Z290" s="59">
        <f>0</f>
        <v>0</v>
      </c>
      <c r="AA290" s="59">
        <f>0</f>
        <v>0</v>
      </c>
      <c r="AB290" s="59">
        <f>0</f>
        <v>0</v>
      </c>
      <c r="AC290" s="59">
        <f>0</f>
        <v>0</v>
      </c>
      <c r="AD290" s="59">
        <f>0</f>
        <v>0</v>
      </c>
      <c r="AE290" s="59">
        <f>0</f>
        <v>0</v>
      </c>
      <c r="AF290" s="59">
        <f>0</f>
        <v>0</v>
      </c>
      <c r="AG290" s="59">
        <f>0</f>
        <v>0</v>
      </c>
      <c r="AH290" s="59">
        <f>0</f>
        <v>0</v>
      </c>
      <c r="AI290" s="59">
        <f>0</f>
        <v>0</v>
      </c>
      <c r="AJ290" s="59">
        <f>0</f>
        <v>0</v>
      </c>
      <c r="AK290" s="59">
        <f>0</f>
        <v>0</v>
      </c>
      <c r="AL290" s="59">
        <f>0</f>
        <v>0</v>
      </c>
      <c r="AM290" s="59">
        <f>0</f>
        <v>0</v>
      </c>
      <c r="AN290" s="59">
        <f>0</f>
        <v>0</v>
      </c>
      <c r="AO290" s="59">
        <f>0</f>
        <v>0</v>
      </c>
      <c r="AP290" s="59">
        <f>0</f>
        <v>0</v>
      </c>
    </row>
    <row r="291" spans="1:42" ht="50.1" customHeight="1">
      <c r="A291" s="71" t="s">
        <v>230</v>
      </c>
      <c r="B291" s="78">
        <v>281</v>
      </c>
      <c r="C291" s="59">
        <f>0</f>
        <v>0</v>
      </c>
      <c r="D291" s="59">
        <f>0</f>
        <v>0</v>
      </c>
      <c r="E291" s="59">
        <f>0</f>
        <v>0</v>
      </c>
      <c r="F291" s="59">
        <f>0</f>
        <v>0</v>
      </c>
      <c r="G291" s="59">
        <f>0</f>
        <v>0</v>
      </c>
      <c r="H291" s="59">
        <f>0</f>
        <v>0</v>
      </c>
      <c r="I291" s="59">
        <f>0</f>
        <v>0</v>
      </c>
      <c r="J291" s="59">
        <f>0</f>
        <v>0</v>
      </c>
      <c r="K291" s="59">
        <f>0</f>
        <v>0</v>
      </c>
      <c r="L291" s="59">
        <f>0</f>
        <v>0</v>
      </c>
      <c r="M291" s="59">
        <f>0</f>
        <v>0</v>
      </c>
      <c r="N291" s="59">
        <f>0</f>
        <v>0</v>
      </c>
      <c r="O291" s="59">
        <f>0</f>
        <v>0</v>
      </c>
      <c r="P291" s="59">
        <f>0</f>
        <v>0</v>
      </c>
      <c r="Q291" s="59">
        <f>0</f>
        <v>0</v>
      </c>
      <c r="R291" s="59">
        <f>0</f>
        <v>0</v>
      </c>
      <c r="S291" s="59">
        <f>0</f>
        <v>0</v>
      </c>
      <c r="T291" s="59">
        <f>0</f>
        <v>0</v>
      </c>
      <c r="U291" s="59">
        <f>0</f>
        <v>0</v>
      </c>
      <c r="V291" s="59">
        <f>0</f>
        <v>0</v>
      </c>
      <c r="W291" s="59">
        <f>0</f>
        <v>0</v>
      </c>
      <c r="X291" s="59">
        <f>0</f>
        <v>0</v>
      </c>
      <c r="Y291" s="59">
        <f>0</f>
        <v>0</v>
      </c>
      <c r="Z291" s="59">
        <f>0</f>
        <v>0</v>
      </c>
      <c r="AA291" s="59">
        <f>0</f>
        <v>0</v>
      </c>
      <c r="AB291" s="59">
        <f>0</f>
        <v>0</v>
      </c>
      <c r="AC291" s="59">
        <f>0</f>
        <v>0</v>
      </c>
      <c r="AD291" s="59">
        <f>0</f>
        <v>0</v>
      </c>
      <c r="AE291" s="59">
        <f>0</f>
        <v>0</v>
      </c>
      <c r="AF291" s="59">
        <f>0</f>
        <v>0</v>
      </c>
      <c r="AG291" s="59">
        <f>0</f>
        <v>0</v>
      </c>
      <c r="AH291" s="59">
        <f>0</f>
        <v>0</v>
      </c>
      <c r="AI291" s="59">
        <f>0</f>
        <v>0</v>
      </c>
      <c r="AJ291" s="59">
        <f>0</f>
        <v>0</v>
      </c>
      <c r="AK291" s="59">
        <f>0</f>
        <v>0</v>
      </c>
      <c r="AL291" s="59">
        <f>0</f>
        <v>0</v>
      </c>
      <c r="AM291" s="59">
        <f>0</f>
        <v>0</v>
      </c>
      <c r="AN291" s="59">
        <f>0</f>
        <v>0</v>
      </c>
      <c r="AO291" s="59">
        <f>0</f>
        <v>0</v>
      </c>
      <c r="AP291" s="59">
        <f>0</f>
        <v>0</v>
      </c>
    </row>
    <row r="292" spans="1:42" ht="50.1" customHeight="1">
      <c r="A292" s="71" t="s">
        <v>231</v>
      </c>
      <c r="B292" s="78">
        <v>282</v>
      </c>
      <c r="C292" s="59">
        <f>9</f>
        <v>9</v>
      </c>
      <c r="D292" s="59">
        <f>0</f>
        <v>0</v>
      </c>
      <c r="E292" s="59">
        <f>9</f>
        <v>9</v>
      </c>
      <c r="F292" s="59">
        <f>0</f>
        <v>0</v>
      </c>
      <c r="G292" s="59">
        <f>0</f>
        <v>0</v>
      </c>
      <c r="H292" s="59">
        <f>0</f>
        <v>0</v>
      </c>
      <c r="I292" s="59">
        <f>0</f>
        <v>0</v>
      </c>
      <c r="J292" s="59">
        <f>0</f>
        <v>0</v>
      </c>
      <c r="K292" s="59">
        <f>0</f>
        <v>0</v>
      </c>
      <c r="L292" s="59">
        <f>0</f>
        <v>0</v>
      </c>
      <c r="M292" s="59">
        <f>0</f>
        <v>0</v>
      </c>
      <c r="N292" s="59">
        <f>1</f>
        <v>1</v>
      </c>
      <c r="O292" s="59">
        <f>0</f>
        <v>0</v>
      </c>
      <c r="P292" s="59">
        <f>0</f>
        <v>0</v>
      </c>
      <c r="Q292" s="59">
        <f>0</f>
        <v>0</v>
      </c>
      <c r="R292" s="59">
        <f>0</f>
        <v>0</v>
      </c>
      <c r="S292" s="59">
        <f>0</f>
        <v>0</v>
      </c>
      <c r="T292" s="59">
        <f>0</f>
        <v>0</v>
      </c>
      <c r="U292" s="59">
        <f>0</f>
        <v>0</v>
      </c>
      <c r="V292" s="59">
        <f>1</f>
        <v>1</v>
      </c>
      <c r="W292" s="59">
        <f>0</f>
        <v>0</v>
      </c>
      <c r="X292" s="59">
        <f>0</f>
        <v>0</v>
      </c>
      <c r="Y292" s="59">
        <f>0</f>
        <v>0</v>
      </c>
      <c r="Z292" s="59">
        <f>0</f>
        <v>0</v>
      </c>
      <c r="AA292" s="59">
        <f>0</f>
        <v>0</v>
      </c>
      <c r="AB292" s="59">
        <f>1</f>
        <v>1</v>
      </c>
      <c r="AC292" s="59">
        <f>0</f>
        <v>0</v>
      </c>
      <c r="AD292" s="59">
        <f>0</f>
        <v>0</v>
      </c>
      <c r="AE292" s="59">
        <f>1</f>
        <v>1</v>
      </c>
      <c r="AF292" s="59">
        <f>0</f>
        <v>0</v>
      </c>
      <c r="AG292" s="59">
        <f>1</f>
        <v>1</v>
      </c>
      <c r="AH292" s="59">
        <f>0</f>
        <v>0</v>
      </c>
      <c r="AI292" s="59">
        <f>0</f>
        <v>0</v>
      </c>
      <c r="AJ292" s="59">
        <f>0</f>
        <v>0</v>
      </c>
      <c r="AK292" s="59">
        <f>0</f>
        <v>0</v>
      </c>
      <c r="AL292" s="59">
        <f>0</f>
        <v>0</v>
      </c>
      <c r="AM292" s="59">
        <f>0</f>
        <v>0</v>
      </c>
      <c r="AN292" s="59">
        <f>1</f>
        <v>1</v>
      </c>
      <c r="AO292" s="59">
        <f>0</f>
        <v>0</v>
      </c>
      <c r="AP292" s="59">
        <f>0</f>
        <v>0</v>
      </c>
    </row>
    <row r="293" spans="1:42" ht="50.1" customHeight="1">
      <c r="A293" s="71" t="s">
        <v>232</v>
      </c>
      <c r="B293" s="78">
        <v>283</v>
      </c>
      <c r="C293" s="59">
        <f>0</f>
        <v>0</v>
      </c>
      <c r="D293" s="59">
        <f>0</f>
        <v>0</v>
      </c>
      <c r="E293" s="59">
        <f>0</f>
        <v>0</v>
      </c>
      <c r="F293" s="59">
        <f>0</f>
        <v>0</v>
      </c>
      <c r="G293" s="59">
        <f>0</f>
        <v>0</v>
      </c>
      <c r="H293" s="59">
        <f>0</f>
        <v>0</v>
      </c>
      <c r="I293" s="59">
        <f>0</f>
        <v>0</v>
      </c>
      <c r="J293" s="59">
        <f>0</f>
        <v>0</v>
      </c>
      <c r="K293" s="59">
        <f>0</f>
        <v>0</v>
      </c>
      <c r="L293" s="59">
        <f>0</f>
        <v>0</v>
      </c>
      <c r="M293" s="59">
        <f>0</f>
        <v>0</v>
      </c>
      <c r="N293" s="59">
        <f>0</f>
        <v>0</v>
      </c>
      <c r="O293" s="59">
        <f>0</f>
        <v>0</v>
      </c>
      <c r="P293" s="59">
        <f>0</f>
        <v>0</v>
      </c>
      <c r="Q293" s="59">
        <f>0</f>
        <v>0</v>
      </c>
      <c r="R293" s="59">
        <f>0</f>
        <v>0</v>
      </c>
      <c r="S293" s="59">
        <f>0</f>
        <v>0</v>
      </c>
      <c r="T293" s="59">
        <f>0</f>
        <v>0</v>
      </c>
      <c r="U293" s="59">
        <f>0</f>
        <v>0</v>
      </c>
      <c r="V293" s="59">
        <f>0</f>
        <v>0</v>
      </c>
      <c r="W293" s="59">
        <f>0</f>
        <v>0</v>
      </c>
      <c r="X293" s="59">
        <f>0</f>
        <v>0</v>
      </c>
      <c r="Y293" s="59">
        <f>0</f>
        <v>0</v>
      </c>
      <c r="Z293" s="59">
        <f>0</f>
        <v>0</v>
      </c>
      <c r="AA293" s="59">
        <f>0</f>
        <v>0</v>
      </c>
      <c r="AB293" s="59">
        <f>0</f>
        <v>0</v>
      </c>
      <c r="AC293" s="59">
        <f>0</f>
        <v>0</v>
      </c>
      <c r="AD293" s="59">
        <f>0</f>
        <v>0</v>
      </c>
      <c r="AE293" s="59">
        <f>0</f>
        <v>0</v>
      </c>
      <c r="AF293" s="59">
        <f>0</f>
        <v>0</v>
      </c>
      <c r="AG293" s="59">
        <f>0</f>
        <v>0</v>
      </c>
      <c r="AH293" s="59">
        <f>0</f>
        <v>0</v>
      </c>
      <c r="AI293" s="59">
        <f>0</f>
        <v>0</v>
      </c>
      <c r="AJ293" s="59">
        <f>0</f>
        <v>0</v>
      </c>
      <c r="AK293" s="59">
        <f>0</f>
        <v>0</v>
      </c>
      <c r="AL293" s="59">
        <f>0</f>
        <v>0</v>
      </c>
      <c r="AM293" s="59">
        <f>0</f>
        <v>0</v>
      </c>
      <c r="AN293" s="59">
        <f>0</f>
        <v>0</v>
      </c>
      <c r="AO293" s="59">
        <f>0</f>
        <v>0</v>
      </c>
      <c r="AP293" s="59">
        <f>0</f>
        <v>0</v>
      </c>
    </row>
    <row r="294" spans="1:42" ht="50.1" customHeight="1">
      <c r="A294" s="71" t="s">
        <v>233</v>
      </c>
      <c r="B294" s="78">
        <v>284</v>
      </c>
      <c r="C294" s="59">
        <f>0</f>
        <v>0</v>
      </c>
      <c r="D294" s="59">
        <f>0</f>
        <v>0</v>
      </c>
      <c r="E294" s="59">
        <f>0</f>
        <v>0</v>
      </c>
      <c r="F294" s="59">
        <f>0</f>
        <v>0</v>
      </c>
      <c r="G294" s="59">
        <f>0</f>
        <v>0</v>
      </c>
      <c r="H294" s="59">
        <f>0</f>
        <v>0</v>
      </c>
      <c r="I294" s="59">
        <f>0</f>
        <v>0</v>
      </c>
      <c r="J294" s="59">
        <f>0</f>
        <v>0</v>
      </c>
      <c r="K294" s="59">
        <f>0</f>
        <v>0</v>
      </c>
      <c r="L294" s="59">
        <f>0</f>
        <v>0</v>
      </c>
      <c r="M294" s="59">
        <f>0</f>
        <v>0</v>
      </c>
      <c r="N294" s="59">
        <f>0</f>
        <v>0</v>
      </c>
      <c r="O294" s="59">
        <f>0</f>
        <v>0</v>
      </c>
      <c r="P294" s="59">
        <f>0</f>
        <v>0</v>
      </c>
      <c r="Q294" s="59">
        <f>0</f>
        <v>0</v>
      </c>
      <c r="R294" s="59">
        <f>0</f>
        <v>0</v>
      </c>
      <c r="S294" s="59">
        <f>0</f>
        <v>0</v>
      </c>
      <c r="T294" s="59">
        <f>0</f>
        <v>0</v>
      </c>
      <c r="U294" s="59">
        <f>0</f>
        <v>0</v>
      </c>
      <c r="V294" s="59">
        <f>0</f>
        <v>0</v>
      </c>
      <c r="W294" s="59">
        <f>0</f>
        <v>0</v>
      </c>
      <c r="X294" s="59">
        <f>0</f>
        <v>0</v>
      </c>
      <c r="Y294" s="59">
        <f>0</f>
        <v>0</v>
      </c>
      <c r="Z294" s="59">
        <f>0</f>
        <v>0</v>
      </c>
      <c r="AA294" s="59">
        <f>0</f>
        <v>0</v>
      </c>
      <c r="AB294" s="59">
        <f>0</f>
        <v>0</v>
      </c>
      <c r="AC294" s="59">
        <f>0</f>
        <v>0</v>
      </c>
      <c r="AD294" s="59">
        <f>0</f>
        <v>0</v>
      </c>
      <c r="AE294" s="59">
        <f>0</f>
        <v>0</v>
      </c>
      <c r="AF294" s="59">
        <f>0</f>
        <v>0</v>
      </c>
      <c r="AG294" s="59">
        <f>0</f>
        <v>0</v>
      </c>
      <c r="AH294" s="59">
        <f>0</f>
        <v>0</v>
      </c>
      <c r="AI294" s="59">
        <f>0</f>
        <v>0</v>
      </c>
      <c r="AJ294" s="59">
        <f>0</f>
        <v>0</v>
      </c>
      <c r="AK294" s="59">
        <f>0</f>
        <v>0</v>
      </c>
      <c r="AL294" s="59">
        <f>0</f>
        <v>0</v>
      </c>
      <c r="AM294" s="59">
        <f>0</f>
        <v>0</v>
      </c>
      <c r="AN294" s="59">
        <f>0</f>
        <v>0</v>
      </c>
      <c r="AO294" s="59">
        <f>0</f>
        <v>0</v>
      </c>
      <c r="AP294" s="59">
        <f>0</f>
        <v>0</v>
      </c>
    </row>
    <row r="295" spans="1:42" ht="50.1" customHeight="1">
      <c r="A295" s="71" t="s">
        <v>234</v>
      </c>
      <c r="B295" s="78">
        <v>285</v>
      </c>
      <c r="C295" s="59">
        <f>0</f>
        <v>0</v>
      </c>
      <c r="D295" s="59">
        <f>0</f>
        <v>0</v>
      </c>
      <c r="E295" s="59">
        <f>0</f>
        <v>0</v>
      </c>
      <c r="F295" s="59">
        <f>0</f>
        <v>0</v>
      </c>
      <c r="G295" s="59">
        <f>0</f>
        <v>0</v>
      </c>
      <c r="H295" s="59">
        <f>0</f>
        <v>0</v>
      </c>
      <c r="I295" s="59">
        <f>0</f>
        <v>0</v>
      </c>
      <c r="J295" s="59">
        <f>0</f>
        <v>0</v>
      </c>
      <c r="K295" s="59">
        <f>0</f>
        <v>0</v>
      </c>
      <c r="L295" s="59">
        <f>0</f>
        <v>0</v>
      </c>
      <c r="M295" s="59">
        <f>0</f>
        <v>0</v>
      </c>
      <c r="N295" s="59">
        <f>0</f>
        <v>0</v>
      </c>
      <c r="O295" s="59">
        <f>0</f>
        <v>0</v>
      </c>
      <c r="P295" s="59">
        <f>0</f>
        <v>0</v>
      </c>
      <c r="Q295" s="59">
        <f>0</f>
        <v>0</v>
      </c>
      <c r="R295" s="59">
        <f>0</f>
        <v>0</v>
      </c>
      <c r="S295" s="59">
        <f>0</f>
        <v>0</v>
      </c>
      <c r="T295" s="59">
        <f>0</f>
        <v>0</v>
      </c>
      <c r="U295" s="59">
        <f>0</f>
        <v>0</v>
      </c>
      <c r="V295" s="59">
        <f>0</f>
        <v>0</v>
      </c>
      <c r="W295" s="59">
        <f>0</f>
        <v>0</v>
      </c>
      <c r="X295" s="59">
        <f>0</f>
        <v>0</v>
      </c>
      <c r="Y295" s="59">
        <f>0</f>
        <v>0</v>
      </c>
      <c r="Z295" s="59">
        <f>0</f>
        <v>0</v>
      </c>
      <c r="AA295" s="59">
        <f>0</f>
        <v>0</v>
      </c>
      <c r="AB295" s="59">
        <f>0</f>
        <v>0</v>
      </c>
      <c r="AC295" s="59">
        <f>0</f>
        <v>0</v>
      </c>
      <c r="AD295" s="59">
        <f>0</f>
        <v>0</v>
      </c>
      <c r="AE295" s="59">
        <f>0</f>
        <v>0</v>
      </c>
      <c r="AF295" s="59">
        <f>0</f>
        <v>0</v>
      </c>
      <c r="AG295" s="59">
        <f>0</f>
        <v>0</v>
      </c>
      <c r="AH295" s="59">
        <f>0</f>
        <v>0</v>
      </c>
      <c r="AI295" s="59">
        <f>0</f>
        <v>0</v>
      </c>
      <c r="AJ295" s="59">
        <f>0</f>
        <v>0</v>
      </c>
      <c r="AK295" s="59">
        <f>0</f>
        <v>0</v>
      </c>
      <c r="AL295" s="59">
        <f>0</f>
        <v>0</v>
      </c>
      <c r="AM295" s="59">
        <f>0</f>
        <v>0</v>
      </c>
      <c r="AN295" s="59">
        <f>0</f>
        <v>0</v>
      </c>
      <c r="AO295" s="59">
        <f>0</f>
        <v>0</v>
      </c>
      <c r="AP295" s="59">
        <f>0</f>
        <v>0</v>
      </c>
    </row>
    <row r="296" spans="1:42" ht="50.1" customHeight="1">
      <c r="A296" s="71" t="s">
        <v>235</v>
      </c>
      <c r="B296" s="78">
        <v>286</v>
      </c>
      <c r="C296" s="59">
        <f>0</f>
        <v>0</v>
      </c>
      <c r="D296" s="59">
        <f>0</f>
        <v>0</v>
      </c>
      <c r="E296" s="59">
        <f>0</f>
        <v>0</v>
      </c>
      <c r="F296" s="59">
        <f>0</f>
        <v>0</v>
      </c>
      <c r="G296" s="59">
        <f>0</f>
        <v>0</v>
      </c>
      <c r="H296" s="59">
        <f>0</f>
        <v>0</v>
      </c>
      <c r="I296" s="59">
        <f>0</f>
        <v>0</v>
      </c>
      <c r="J296" s="59">
        <f>0</f>
        <v>0</v>
      </c>
      <c r="K296" s="59">
        <f>0</f>
        <v>0</v>
      </c>
      <c r="L296" s="59">
        <f>0</f>
        <v>0</v>
      </c>
      <c r="M296" s="59">
        <f>0</f>
        <v>0</v>
      </c>
      <c r="N296" s="59">
        <f>0</f>
        <v>0</v>
      </c>
      <c r="O296" s="59">
        <f>0</f>
        <v>0</v>
      </c>
      <c r="P296" s="59">
        <f>0</f>
        <v>0</v>
      </c>
      <c r="Q296" s="59">
        <f>0</f>
        <v>0</v>
      </c>
      <c r="R296" s="59">
        <f>0</f>
        <v>0</v>
      </c>
      <c r="S296" s="59">
        <f>0</f>
        <v>0</v>
      </c>
      <c r="T296" s="59">
        <f>0</f>
        <v>0</v>
      </c>
      <c r="U296" s="59">
        <f>0</f>
        <v>0</v>
      </c>
      <c r="V296" s="59">
        <f>0</f>
        <v>0</v>
      </c>
      <c r="W296" s="59">
        <f>0</f>
        <v>0</v>
      </c>
      <c r="X296" s="59">
        <f>0</f>
        <v>0</v>
      </c>
      <c r="Y296" s="59">
        <f>0</f>
        <v>0</v>
      </c>
      <c r="Z296" s="59">
        <f>0</f>
        <v>0</v>
      </c>
      <c r="AA296" s="59">
        <f>0</f>
        <v>0</v>
      </c>
      <c r="AB296" s="59">
        <f>0</f>
        <v>0</v>
      </c>
      <c r="AC296" s="59">
        <f>0</f>
        <v>0</v>
      </c>
      <c r="AD296" s="59">
        <f>0</f>
        <v>0</v>
      </c>
      <c r="AE296" s="59">
        <f>0</f>
        <v>0</v>
      </c>
      <c r="AF296" s="59">
        <f>0</f>
        <v>0</v>
      </c>
      <c r="AG296" s="59">
        <f>0</f>
        <v>0</v>
      </c>
      <c r="AH296" s="59">
        <f>0</f>
        <v>0</v>
      </c>
      <c r="AI296" s="59">
        <f>0</f>
        <v>0</v>
      </c>
      <c r="AJ296" s="59">
        <f>0</f>
        <v>0</v>
      </c>
      <c r="AK296" s="59">
        <f>0</f>
        <v>0</v>
      </c>
      <c r="AL296" s="59">
        <f>0</f>
        <v>0</v>
      </c>
      <c r="AM296" s="59">
        <f>0</f>
        <v>0</v>
      </c>
      <c r="AN296" s="59">
        <f>0</f>
        <v>0</v>
      </c>
      <c r="AO296" s="59">
        <f>0</f>
        <v>0</v>
      </c>
      <c r="AP296" s="59">
        <f>0</f>
        <v>0</v>
      </c>
    </row>
    <row r="297" spans="1:42" ht="50.1" customHeight="1">
      <c r="A297" s="71" t="s">
        <v>236</v>
      </c>
      <c r="B297" s="78">
        <v>287</v>
      </c>
      <c r="C297" s="59">
        <f>0</f>
        <v>0</v>
      </c>
      <c r="D297" s="59">
        <f>0</f>
        <v>0</v>
      </c>
      <c r="E297" s="59">
        <f>0</f>
        <v>0</v>
      </c>
      <c r="F297" s="59">
        <f>0</f>
        <v>0</v>
      </c>
      <c r="G297" s="59">
        <f>0</f>
        <v>0</v>
      </c>
      <c r="H297" s="59">
        <f>0</f>
        <v>0</v>
      </c>
      <c r="I297" s="59">
        <f>0</f>
        <v>0</v>
      </c>
      <c r="J297" s="59">
        <f>0</f>
        <v>0</v>
      </c>
      <c r="K297" s="59">
        <f>0</f>
        <v>0</v>
      </c>
      <c r="L297" s="59">
        <f>0</f>
        <v>0</v>
      </c>
      <c r="M297" s="59">
        <f>0</f>
        <v>0</v>
      </c>
      <c r="N297" s="59">
        <f>0</f>
        <v>0</v>
      </c>
      <c r="O297" s="59">
        <f>0</f>
        <v>0</v>
      </c>
      <c r="P297" s="59">
        <f>0</f>
        <v>0</v>
      </c>
      <c r="Q297" s="59">
        <f>0</f>
        <v>0</v>
      </c>
      <c r="R297" s="59">
        <f>0</f>
        <v>0</v>
      </c>
      <c r="S297" s="59">
        <f>0</f>
        <v>0</v>
      </c>
      <c r="T297" s="59">
        <f>0</f>
        <v>0</v>
      </c>
      <c r="U297" s="59">
        <f>0</f>
        <v>0</v>
      </c>
      <c r="V297" s="59">
        <f>0</f>
        <v>0</v>
      </c>
      <c r="W297" s="59">
        <f>0</f>
        <v>0</v>
      </c>
      <c r="X297" s="59">
        <f>0</f>
        <v>0</v>
      </c>
      <c r="Y297" s="59">
        <f>0</f>
        <v>0</v>
      </c>
      <c r="Z297" s="59">
        <f>0</f>
        <v>0</v>
      </c>
      <c r="AA297" s="59">
        <f>0</f>
        <v>0</v>
      </c>
      <c r="AB297" s="59">
        <f>0</f>
        <v>0</v>
      </c>
      <c r="AC297" s="59">
        <f>0</f>
        <v>0</v>
      </c>
      <c r="AD297" s="59">
        <f>0</f>
        <v>0</v>
      </c>
      <c r="AE297" s="59">
        <f>0</f>
        <v>0</v>
      </c>
      <c r="AF297" s="59">
        <f>0</f>
        <v>0</v>
      </c>
      <c r="AG297" s="59">
        <f>0</f>
        <v>0</v>
      </c>
      <c r="AH297" s="59">
        <f>0</f>
        <v>0</v>
      </c>
      <c r="AI297" s="59">
        <f>0</f>
        <v>0</v>
      </c>
      <c r="AJ297" s="59">
        <f>0</f>
        <v>0</v>
      </c>
      <c r="AK297" s="59">
        <f>0</f>
        <v>0</v>
      </c>
      <c r="AL297" s="59">
        <f>0</f>
        <v>0</v>
      </c>
      <c r="AM297" s="59">
        <f>0</f>
        <v>0</v>
      </c>
      <c r="AN297" s="59">
        <f>0</f>
        <v>0</v>
      </c>
      <c r="AO297" s="59">
        <f>0</f>
        <v>0</v>
      </c>
      <c r="AP297" s="59">
        <f>0</f>
        <v>0</v>
      </c>
    </row>
    <row r="298" spans="1:42" ht="50.1" customHeight="1">
      <c r="A298" s="71" t="s">
        <v>859</v>
      </c>
      <c r="B298" s="78">
        <v>288</v>
      </c>
      <c r="C298" s="59">
        <f>0</f>
        <v>0</v>
      </c>
      <c r="D298" s="59">
        <f>0</f>
        <v>0</v>
      </c>
      <c r="E298" s="59">
        <f>0</f>
        <v>0</v>
      </c>
      <c r="F298" s="59">
        <f>0</f>
        <v>0</v>
      </c>
      <c r="G298" s="59">
        <f>0</f>
        <v>0</v>
      </c>
      <c r="H298" s="59">
        <f>0</f>
        <v>0</v>
      </c>
      <c r="I298" s="59">
        <f>0</f>
        <v>0</v>
      </c>
      <c r="J298" s="59">
        <f>0</f>
        <v>0</v>
      </c>
      <c r="K298" s="59">
        <f>0</f>
        <v>0</v>
      </c>
      <c r="L298" s="59">
        <f>0</f>
        <v>0</v>
      </c>
      <c r="M298" s="59">
        <f>0</f>
        <v>0</v>
      </c>
      <c r="N298" s="59">
        <f>0</f>
        <v>0</v>
      </c>
      <c r="O298" s="59">
        <f>0</f>
        <v>0</v>
      </c>
      <c r="P298" s="59">
        <f>0</f>
        <v>0</v>
      </c>
      <c r="Q298" s="59">
        <f>0</f>
        <v>0</v>
      </c>
      <c r="R298" s="59">
        <f>0</f>
        <v>0</v>
      </c>
      <c r="S298" s="59">
        <f>0</f>
        <v>0</v>
      </c>
      <c r="T298" s="59">
        <f>0</f>
        <v>0</v>
      </c>
      <c r="U298" s="59">
        <f>0</f>
        <v>0</v>
      </c>
      <c r="V298" s="59">
        <f>0</f>
        <v>0</v>
      </c>
      <c r="W298" s="59">
        <f>0</f>
        <v>0</v>
      </c>
      <c r="X298" s="59">
        <f>0</f>
        <v>0</v>
      </c>
      <c r="Y298" s="59">
        <f>0</f>
        <v>0</v>
      </c>
      <c r="Z298" s="59">
        <f>0</f>
        <v>0</v>
      </c>
      <c r="AA298" s="59">
        <f>0</f>
        <v>0</v>
      </c>
      <c r="AB298" s="59">
        <f>0</f>
        <v>0</v>
      </c>
      <c r="AC298" s="59">
        <f>0</f>
        <v>0</v>
      </c>
      <c r="AD298" s="59">
        <f>0</f>
        <v>0</v>
      </c>
      <c r="AE298" s="59">
        <f>0</f>
        <v>0</v>
      </c>
      <c r="AF298" s="59">
        <f>0</f>
        <v>0</v>
      </c>
      <c r="AG298" s="59">
        <f>0</f>
        <v>0</v>
      </c>
      <c r="AH298" s="59">
        <f>0</f>
        <v>0</v>
      </c>
      <c r="AI298" s="59">
        <f>0</f>
        <v>0</v>
      </c>
      <c r="AJ298" s="59">
        <f>0</f>
        <v>0</v>
      </c>
      <c r="AK298" s="59">
        <f>0</f>
        <v>0</v>
      </c>
      <c r="AL298" s="59">
        <f>0</f>
        <v>0</v>
      </c>
      <c r="AM298" s="59">
        <f>0</f>
        <v>0</v>
      </c>
      <c r="AN298" s="59">
        <f>0</f>
        <v>0</v>
      </c>
      <c r="AO298" s="59">
        <f>0</f>
        <v>0</v>
      </c>
      <c r="AP298" s="59">
        <f>0</f>
        <v>0</v>
      </c>
    </row>
    <row r="299" spans="1:42" ht="50.1" customHeight="1">
      <c r="A299" s="71" t="s">
        <v>860</v>
      </c>
      <c r="B299" s="78">
        <v>289</v>
      </c>
      <c r="C299" s="59">
        <f>0</f>
        <v>0</v>
      </c>
      <c r="D299" s="59">
        <f>0</f>
        <v>0</v>
      </c>
      <c r="E299" s="59">
        <f>0</f>
        <v>0</v>
      </c>
      <c r="F299" s="59">
        <f>0</f>
        <v>0</v>
      </c>
      <c r="G299" s="59">
        <f>0</f>
        <v>0</v>
      </c>
      <c r="H299" s="59">
        <f>0</f>
        <v>0</v>
      </c>
      <c r="I299" s="59">
        <f>0</f>
        <v>0</v>
      </c>
      <c r="J299" s="59">
        <f>0</f>
        <v>0</v>
      </c>
      <c r="K299" s="59">
        <f>0</f>
        <v>0</v>
      </c>
      <c r="L299" s="59">
        <f>0</f>
        <v>0</v>
      </c>
      <c r="M299" s="59">
        <f>0</f>
        <v>0</v>
      </c>
      <c r="N299" s="59">
        <f>0</f>
        <v>0</v>
      </c>
      <c r="O299" s="59">
        <f>0</f>
        <v>0</v>
      </c>
      <c r="P299" s="59">
        <f>0</f>
        <v>0</v>
      </c>
      <c r="Q299" s="59">
        <f>0</f>
        <v>0</v>
      </c>
      <c r="R299" s="59">
        <f>0</f>
        <v>0</v>
      </c>
      <c r="S299" s="59">
        <f>0</f>
        <v>0</v>
      </c>
      <c r="T299" s="59">
        <f>0</f>
        <v>0</v>
      </c>
      <c r="U299" s="59">
        <f>0</f>
        <v>0</v>
      </c>
      <c r="V299" s="59">
        <f>0</f>
        <v>0</v>
      </c>
      <c r="W299" s="59">
        <f>0</f>
        <v>0</v>
      </c>
      <c r="X299" s="59">
        <f>0</f>
        <v>0</v>
      </c>
      <c r="Y299" s="59">
        <f>0</f>
        <v>0</v>
      </c>
      <c r="Z299" s="59">
        <f>0</f>
        <v>0</v>
      </c>
      <c r="AA299" s="59">
        <f>0</f>
        <v>0</v>
      </c>
      <c r="AB299" s="59">
        <f>0</f>
        <v>0</v>
      </c>
      <c r="AC299" s="59">
        <f>0</f>
        <v>0</v>
      </c>
      <c r="AD299" s="59">
        <f>0</f>
        <v>0</v>
      </c>
      <c r="AE299" s="59">
        <f>0</f>
        <v>0</v>
      </c>
      <c r="AF299" s="59">
        <f>0</f>
        <v>0</v>
      </c>
      <c r="AG299" s="59">
        <f>0</f>
        <v>0</v>
      </c>
      <c r="AH299" s="59">
        <f>0</f>
        <v>0</v>
      </c>
      <c r="AI299" s="59">
        <f>0</f>
        <v>0</v>
      </c>
      <c r="AJ299" s="59">
        <f>0</f>
        <v>0</v>
      </c>
      <c r="AK299" s="59">
        <f>0</f>
        <v>0</v>
      </c>
      <c r="AL299" s="59">
        <f>0</f>
        <v>0</v>
      </c>
      <c r="AM299" s="59">
        <f>0</f>
        <v>0</v>
      </c>
      <c r="AN299" s="59">
        <f>0</f>
        <v>0</v>
      </c>
      <c r="AO299" s="59">
        <f>0</f>
        <v>0</v>
      </c>
      <c r="AP299" s="59">
        <f>0</f>
        <v>0</v>
      </c>
    </row>
    <row r="300" spans="1:42" ht="50.1" customHeight="1">
      <c r="A300" s="71" t="s">
        <v>237</v>
      </c>
      <c r="B300" s="78">
        <v>290</v>
      </c>
      <c r="C300" s="59">
        <f>0</f>
        <v>0</v>
      </c>
      <c r="D300" s="59">
        <f>0</f>
        <v>0</v>
      </c>
      <c r="E300" s="59">
        <f>0</f>
        <v>0</v>
      </c>
      <c r="F300" s="59">
        <f>0</f>
        <v>0</v>
      </c>
      <c r="G300" s="59">
        <f>0</f>
        <v>0</v>
      </c>
      <c r="H300" s="59">
        <f>0</f>
        <v>0</v>
      </c>
      <c r="I300" s="59">
        <f>0</f>
        <v>0</v>
      </c>
      <c r="J300" s="59">
        <f>0</f>
        <v>0</v>
      </c>
      <c r="K300" s="59">
        <f>0</f>
        <v>0</v>
      </c>
      <c r="L300" s="59">
        <f>0</f>
        <v>0</v>
      </c>
      <c r="M300" s="59">
        <f>0</f>
        <v>0</v>
      </c>
      <c r="N300" s="59">
        <f>0</f>
        <v>0</v>
      </c>
      <c r="O300" s="59">
        <f>0</f>
        <v>0</v>
      </c>
      <c r="P300" s="59">
        <f>0</f>
        <v>0</v>
      </c>
      <c r="Q300" s="59">
        <f>0</f>
        <v>0</v>
      </c>
      <c r="R300" s="59">
        <f>0</f>
        <v>0</v>
      </c>
      <c r="S300" s="59">
        <f>0</f>
        <v>0</v>
      </c>
      <c r="T300" s="59">
        <f>0</f>
        <v>0</v>
      </c>
      <c r="U300" s="59">
        <f>0</f>
        <v>0</v>
      </c>
      <c r="V300" s="59">
        <f>0</f>
        <v>0</v>
      </c>
      <c r="W300" s="59">
        <f>0</f>
        <v>0</v>
      </c>
      <c r="X300" s="59">
        <f>0</f>
        <v>0</v>
      </c>
      <c r="Y300" s="59">
        <f>0</f>
        <v>0</v>
      </c>
      <c r="Z300" s="59">
        <f>0</f>
        <v>0</v>
      </c>
      <c r="AA300" s="59">
        <f>0</f>
        <v>0</v>
      </c>
      <c r="AB300" s="59">
        <f>0</f>
        <v>0</v>
      </c>
      <c r="AC300" s="59">
        <f>0</f>
        <v>0</v>
      </c>
      <c r="AD300" s="59">
        <f>0</f>
        <v>0</v>
      </c>
      <c r="AE300" s="59">
        <f>0</f>
        <v>0</v>
      </c>
      <c r="AF300" s="59">
        <f>0</f>
        <v>0</v>
      </c>
      <c r="AG300" s="59">
        <f>0</f>
        <v>0</v>
      </c>
      <c r="AH300" s="59">
        <f>0</f>
        <v>0</v>
      </c>
      <c r="AI300" s="59">
        <f>0</f>
        <v>0</v>
      </c>
      <c r="AJ300" s="59">
        <f>0</f>
        <v>0</v>
      </c>
      <c r="AK300" s="59">
        <f>0</f>
        <v>0</v>
      </c>
      <c r="AL300" s="59">
        <f>0</f>
        <v>0</v>
      </c>
      <c r="AM300" s="59">
        <f>0</f>
        <v>0</v>
      </c>
      <c r="AN300" s="59">
        <f>0</f>
        <v>0</v>
      </c>
      <c r="AO300" s="59">
        <f>0</f>
        <v>0</v>
      </c>
      <c r="AP300" s="59">
        <f>0</f>
        <v>0</v>
      </c>
    </row>
    <row r="301" spans="1:42" ht="50.1" customHeight="1">
      <c r="A301" s="71" t="s">
        <v>861</v>
      </c>
      <c r="B301" s="78">
        <v>291</v>
      </c>
      <c r="C301" s="59">
        <f>0</f>
        <v>0</v>
      </c>
      <c r="D301" s="59">
        <f>0</f>
        <v>0</v>
      </c>
      <c r="E301" s="59">
        <f>0</f>
        <v>0</v>
      </c>
      <c r="F301" s="59">
        <f>0</f>
        <v>0</v>
      </c>
      <c r="G301" s="59">
        <f>0</f>
        <v>0</v>
      </c>
      <c r="H301" s="59">
        <f>0</f>
        <v>0</v>
      </c>
      <c r="I301" s="59">
        <f>0</f>
        <v>0</v>
      </c>
      <c r="J301" s="59">
        <f>0</f>
        <v>0</v>
      </c>
      <c r="K301" s="59">
        <f>0</f>
        <v>0</v>
      </c>
      <c r="L301" s="59">
        <f>0</f>
        <v>0</v>
      </c>
      <c r="M301" s="59">
        <f>0</f>
        <v>0</v>
      </c>
      <c r="N301" s="59">
        <f>0</f>
        <v>0</v>
      </c>
      <c r="O301" s="59">
        <f>0</f>
        <v>0</v>
      </c>
      <c r="P301" s="59">
        <f>0</f>
        <v>0</v>
      </c>
      <c r="Q301" s="59">
        <f>0</f>
        <v>0</v>
      </c>
      <c r="R301" s="59">
        <f>0</f>
        <v>0</v>
      </c>
      <c r="S301" s="59">
        <f>0</f>
        <v>0</v>
      </c>
      <c r="T301" s="59">
        <f>0</f>
        <v>0</v>
      </c>
      <c r="U301" s="59">
        <f>0</f>
        <v>0</v>
      </c>
      <c r="V301" s="59">
        <f>0</f>
        <v>0</v>
      </c>
      <c r="W301" s="59">
        <f>0</f>
        <v>0</v>
      </c>
      <c r="X301" s="59">
        <f>0</f>
        <v>0</v>
      </c>
      <c r="Y301" s="59">
        <f>0</f>
        <v>0</v>
      </c>
      <c r="Z301" s="59">
        <f>0</f>
        <v>0</v>
      </c>
      <c r="AA301" s="59">
        <f>0</f>
        <v>0</v>
      </c>
      <c r="AB301" s="59">
        <f>0</f>
        <v>0</v>
      </c>
      <c r="AC301" s="59">
        <f>0</f>
        <v>0</v>
      </c>
      <c r="AD301" s="59">
        <f>0</f>
        <v>0</v>
      </c>
      <c r="AE301" s="59">
        <f>0</f>
        <v>0</v>
      </c>
      <c r="AF301" s="59">
        <f>0</f>
        <v>0</v>
      </c>
      <c r="AG301" s="59">
        <f>0</f>
        <v>0</v>
      </c>
      <c r="AH301" s="59">
        <f>0</f>
        <v>0</v>
      </c>
      <c r="AI301" s="59">
        <f>0</f>
        <v>0</v>
      </c>
      <c r="AJ301" s="59">
        <f>0</f>
        <v>0</v>
      </c>
      <c r="AK301" s="59">
        <f>0</f>
        <v>0</v>
      </c>
      <c r="AL301" s="59">
        <f>0</f>
        <v>0</v>
      </c>
      <c r="AM301" s="59">
        <f>0</f>
        <v>0</v>
      </c>
      <c r="AN301" s="59">
        <f>0</f>
        <v>0</v>
      </c>
      <c r="AO301" s="59">
        <f>0</f>
        <v>0</v>
      </c>
      <c r="AP301" s="59">
        <f>0</f>
        <v>0</v>
      </c>
    </row>
    <row r="302" spans="1:42" ht="50.1" customHeight="1">
      <c r="A302" s="71" t="s">
        <v>238</v>
      </c>
      <c r="B302" s="78">
        <v>292</v>
      </c>
      <c r="C302" s="59">
        <f>0</f>
        <v>0</v>
      </c>
      <c r="D302" s="59">
        <f>0</f>
        <v>0</v>
      </c>
      <c r="E302" s="59">
        <f>0</f>
        <v>0</v>
      </c>
      <c r="F302" s="59">
        <f>0</f>
        <v>0</v>
      </c>
      <c r="G302" s="59">
        <f>0</f>
        <v>0</v>
      </c>
      <c r="H302" s="59">
        <f>0</f>
        <v>0</v>
      </c>
      <c r="I302" s="59">
        <f>0</f>
        <v>0</v>
      </c>
      <c r="J302" s="59">
        <f>0</f>
        <v>0</v>
      </c>
      <c r="K302" s="59">
        <f>0</f>
        <v>0</v>
      </c>
      <c r="L302" s="59">
        <f>0</f>
        <v>0</v>
      </c>
      <c r="M302" s="59">
        <f>0</f>
        <v>0</v>
      </c>
      <c r="N302" s="59">
        <f>0</f>
        <v>0</v>
      </c>
      <c r="O302" s="59">
        <f>0</f>
        <v>0</v>
      </c>
      <c r="P302" s="59">
        <f>0</f>
        <v>0</v>
      </c>
      <c r="Q302" s="59">
        <f>0</f>
        <v>0</v>
      </c>
      <c r="R302" s="59">
        <f>0</f>
        <v>0</v>
      </c>
      <c r="S302" s="59">
        <f>0</f>
        <v>0</v>
      </c>
      <c r="T302" s="59">
        <f>0</f>
        <v>0</v>
      </c>
      <c r="U302" s="59">
        <f>0</f>
        <v>0</v>
      </c>
      <c r="V302" s="59">
        <f>0</f>
        <v>0</v>
      </c>
      <c r="W302" s="59">
        <f>0</f>
        <v>0</v>
      </c>
      <c r="X302" s="59">
        <f>0</f>
        <v>0</v>
      </c>
      <c r="Y302" s="59">
        <f>0</f>
        <v>0</v>
      </c>
      <c r="Z302" s="59">
        <f>0</f>
        <v>0</v>
      </c>
      <c r="AA302" s="59">
        <f>0</f>
        <v>0</v>
      </c>
      <c r="AB302" s="59">
        <f>0</f>
        <v>0</v>
      </c>
      <c r="AC302" s="59">
        <f>0</f>
        <v>0</v>
      </c>
      <c r="AD302" s="59">
        <f>0</f>
        <v>0</v>
      </c>
      <c r="AE302" s="59">
        <f>0</f>
        <v>0</v>
      </c>
      <c r="AF302" s="59">
        <f>0</f>
        <v>0</v>
      </c>
      <c r="AG302" s="59">
        <f>0</f>
        <v>0</v>
      </c>
      <c r="AH302" s="59">
        <f>0</f>
        <v>0</v>
      </c>
      <c r="AI302" s="59">
        <f>0</f>
        <v>0</v>
      </c>
      <c r="AJ302" s="59">
        <f>0</f>
        <v>0</v>
      </c>
      <c r="AK302" s="59">
        <f>0</f>
        <v>0</v>
      </c>
      <c r="AL302" s="59">
        <f>0</f>
        <v>0</v>
      </c>
      <c r="AM302" s="59">
        <f>0</f>
        <v>0</v>
      </c>
      <c r="AN302" s="59">
        <f>0</f>
        <v>0</v>
      </c>
      <c r="AO302" s="59">
        <f>0</f>
        <v>0</v>
      </c>
      <c r="AP302" s="59">
        <f>0</f>
        <v>0</v>
      </c>
    </row>
    <row r="303" spans="1:42" ht="50.1" customHeight="1">
      <c r="A303" s="71" t="s">
        <v>239</v>
      </c>
      <c r="B303" s="78">
        <v>293</v>
      </c>
      <c r="C303" s="59">
        <f>3</f>
        <v>3</v>
      </c>
      <c r="D303" s="59">
        <f>1</f>
        <v>1</v>
      </c>
      <c r="E303" s="59">
        <f>2</f>
        <v>2</v>
      </c>
      <c r="F303" s="59">
        <f>0</f>
        <v>0</v>
      </c>
      <c r="G303" s="59">
        <f>0</f>
        <v>0</v>
      </c>
      <c r="H303" s="59">
        <f>1</f>
        <v>1</v>
      </c>
      <c r="I303" s="59">
        <f>0</f>
        <v>0</v>
      </c>
      <c r="J303" s="59">
        <f>0</f>
        <v>0</v>
      </c>
      <c r="K303" s="59">
        <f>0</f>
        <v>0</v>
      </c>
      <c r="L303" s="59">
        <f>0</f>
        <v>0</v>
      </c>
      <c r="M303" s="59">
        <f>0</f>
        <v>0</v>
      </c>
      <c r="N303" s="59">
        <f>0</f>
        <v>0</v>
      </c>
      <c r="O303" s="59">
        <f>0</f>
        <v>0</v>
      </c>
      <c r="P303" s="59">
        <f>0</f>
        <v>0</v>
      </c>
      <c r="Q303" s="59">
        <f>0</f>
        <v>0</v>
      </c>
      <c r="R303" s="59">
        <f>0</f>
        <v>0</v>
      </c>
      <c r="S303" s="59">
        <f>0</f>
        <v>0</v>
      </c>
      <c r="T303" s="59">
        <f>0</f>
        <v>0</v>
      </c>
      <c r="U303" s="59">
        <f>0</f>
        <v>0</v>
      </c>
      <c r="V303" s="59">
        <f>0</f>
        <v>0</v>
      </c>
      <c r="W303" s="59">
        <f>0</f>
        <v>0</v>
      </c>
      <c r="X303" s="59">
        <f>0</f>
        <v>0</v>
      </c>
      <c r="Y303" s="59">
        <f>0</f>
        <v>0</v>
      </c>
      <c r="Z303" s="59">
        <f>0</f>
        <v>0</v>
      </c>
      <c r="AA303" s="59">
        <f>0</f>
        <v>0</v>
      </c>
      <c r="AB303" s="59">
        <f>0</f>
        <v>0</v>
      </c>
      <c r="AC303" s="59">
        <f>0</f>
        <v>0</v>
      </c>
      <c r="AD303" s="59">
        <f>0</f>
        <v>0</v>
      </c>
      <c r="AE303" s="59">
        <f>0</f>
        <v>0</v>
      </c>
      <c r="AF303" s="59">
        <f>0</f>
        <v>0</v>
      </c>
      <c r="AG303" s="59">
        <f>0</f>
        <v>0</v>
      </c>
      <c r="AH303" s="59">
        <f>0</f>
        <v>0</v>
      </c>
      <c r="AI303" s="59">
        <f>0</f>
        <v>0</v>
      </c>
      <c r="AJ303" s="59">
        <f>1</f>
        <v>1</v>
      </c>
      <c r="AK303" s="59">
        <f>0</f>
        <v>0</v>
      </c>
      <c r="AL303" s="59">
        <f>0</f>
        <v>0</v>
      </c>
      <c r="AM303" s="59">
        <f>0</f>
        <v>0</v>
      </c>
      <c r="AN303" s="59">
        <f>0</f>
        <v>0</v>
      </c>
      <c r="AO303" s="59">
        <f>0</f>
        <v>0</v>
      </c>
      <c r="AP303" s="59">
        <f>0</f>
        <v>0</v>
      </c>
    </row>
    <row r="304" spans="1:42" ht="50.1" customHeight="1">
      <c r="A304" s="71" t="s">
        <v>240</v>
      </c>
      <c r="B304" s="78">
        <v>294</v>
      </c>
      <c r="C304" s="59">
        <f>0</f>
        <v>0</v>
      </c>
      <c r="D304" s="59">
        <f>0</f>
        <v>0</v>
      </c>
      <c r="E304" s="59">
        <f>0</f>
        <v>0</v>
      </c>
      <c r="F304" s="59">
        <f>0</f>
        <v>0</v>
      </c>
      <c r="G304" s="59">
        <f>0</f>
        <v>0</v>
      </c>
      <c r="H304" s="59">
        <f>0</f>
        <v>0</v>
      </c>
      <c r="I304" s="59">
        <f>0</f>
        <v>0</v>
      </c>
      <c r="J304" s="59">
        <f>0</f>
        <v>0</v>
      </c>
      <c r="K304" s="59">
        <f>0</f>
        <v>0</v>
      </c>
      <c r="L304" s="59">
        <f>0</f>
        <v>0</v>
      </c>
      <c r="M304" s="59">
        <f>0</f>
        <v>0</v>
      </c>
      <c r="N304" s="59">
        <f>0</f>
        <v>0</v>
      </c>
      <c r="O304" s="59">
        <f>0</f>
        <v>0</v>
      </c>
      <c r="P304" s="59">
        <f>0</f>
        <v>0</v>
      </c>
      <c r="Q304" s="59">
        <f>0</f>
        <v>0</v>
      </c>
      <c r="R304" s="59">
        <f>0</f>
        <v>0</v>
      </c>
      <c r="S304" s="59">
        <f>0</f>
        <v>0</v>
      </c>
      <c r="T304" s="59">
        <f>0</f>
        <v>0</v>
      </c>
      <c r="U304" s="59">
        <f>0</f>
        <v>0</v>
      </c>
      <c r="V304" s="59">
        <f>0</f>
        <v>0</v>
      </c>
      <c r="W304" s="59">
        <f>0</f>
        <v>0</v>
      </c>
      <c r="X304" s="59">
        <f>0</f>
        <v>0</v>
      </c>
      <c r="Y304" s="59">
        <f>0</f>
        <v>0</v>
      </c>
      <c r="Z304" s="59">
        <f>0</f>
        <v>0</v>
      </c>
      <c r="AA304" s="59">
        <f>0</f>
        <v>0</v>
      </c>
      <c r="AB304" s="59">
        <f>0</f>
        <v>0</v>
      </c>
      <c r="AC304" s="59">
        <f>0</f>
        <v>0</v>
      </c>
      <c r="AD304" s="59">
        <f>0</f>
        <v>0</v>
      </c>
      <c r="AE304" s="59">
        <f>0</f>
        <v>0</v>
      </c>
      <c r="AF304" s="59">
        <f>0</f>
        <v>0</v>
      </c>
      <c r="AG304" s="59">
        <f>0</f>
        <v>0</v>
      </c>
      <c r="AH304" s="59">
        <f>0</f>
        <v>0</v>
      </c>
      <c r="AI304" s="59">
        <f>0</f>
        <v>0</v>
      </c>
      <c r="AJ304" s="59">
        <f>0</f>
        <v>0</v>
      </c>
      <c r="AK304" s="59">
        <f>0</f>
        <v>0</v>
      </c>
      <c r="AL304" s="59">
        <f>0</f>
        <v>0</v>
      </c>
      <c r="AM304" s="59">
        <f>0</f>
        <v>0</v>
      </c>
      <c r="AN304" s="59">
        <f>0</f>
        <v>0</v>
      </c>
      <c r="AO304" s="59">
        <f>0</f>
        <v>0</v>
      </c>
      <c r="AP304" s="59">
        <f>0</f>
        <v>0</v>
      </c>
    </row>
    <row r="305" spans="1:42" ht="50.1" customHeight="1">
      <c r="A305" s="71" t="s">
        <v>241</v>
      </c>
      <c r="B305" s="78">
        <v>295</v>
      </c>
      <c r="C305" s="59">
        <f>0</f>
        <v>0</v>
      </c>
      <c r="D305" s="59">
        <f>0</f>
        <v>0</v>
      </c>
      <c r="E305" s="59">
        <f>0</f>
        <v>0</v>
      </c>
      <c r="F305" s="59">
        <f>0</f>
        <v>0</v>
      </c>
      <c r="G305" s="59">
        <f>0</f>
        <v>0</v>
      </c>
      <c r="H305" s="59">
        <f>0</f>
        <v>0</v>
      </c>
      <c r="I305" s="59">
        <f>0</f>
        <v>0</v>
      </c>
      <c r="J305" s="59">
        <f>0</f>
        <v>0</v>
      </c>
      <c r="K305" s="59">
        <f>0</f>
        <v>0</v>
      </c>
      <c r="L305" s="59">
        <f>0</f>
        <v>0</v>
      </c>
      <c r="M305" s="59">
        <f>0</f>
        <v>0</v>
      </c>
      <c r="N305" s="59">
        <f>0</f>
        <v>0</v>
      </c>
      <c r="O305" s="59">
        <f>0</f>
        <v>0</v>
      </c>
      <c r="P305" s="59">
        <f>0</f>
        <v>0</v>
      </c>
      <c r="Q305" s="59">
        <f>0</f>
        <v>0</v>
      </c>
      <c r="R305" s="59">
        <f>0</f>
        <v>0</v>
      </c>
      <c r="S305" s="59">
        <f>0</f>
        <v>0</v>
      </c>
      <c r="T305" s="59">
        <f>0</f>
        <v>0</v>
      </c>
      <c r="U305" s="59">
        <f>0</f>
        <v>0</v>
      </c>
      <c r="V305" s="59">
        <f>0</f>
        <v>0</v>
      </c>
      <c r="W305" s="59">
        <f>0</f>
        <v>0</v>
      </c>
      <c r="X305" s="59">
        <f>0</f>
        <v>0</v>
      </c>
      <c r="Y305" s="59">
        <f>0</f>
        <v>0</v>
      </c>
      <c r="Z305" s="59">
        <f>0</f>
        <v>0</v>
      </c>
      <c r="AA305" s="59">
        <f>0</f>
        <v>0</v>
      </c>
      <c r="AB305" s="59">
        <f>0</f>
        <v>0</v>
      </c>
      <c r="AC305" s="59">
        <f>0</f>
        <v>0</v>
      </c>
      <c r="AD305" s="59">
        <f>0</f>
        <v>0</v>
      </c>
      <c r="AE305" s="59">
        <f>0</f>
        <v>0</v>
      </c>
      <c r="AF305" s="59">
        <f>0</f>
        <v>0</v>
      </c>
      <c r="AG305" s="59">
        <f>0</f>
        <v>0</v>
      </c>
      <c r="AH305" s="59">
        <f>0</f>
        <v>0</v>
      </c>
      <c r="AI305" s="59">
        <f>0</f>
        <v>0</v>
      </c>
      <c r="AJ305" s="59">
        <f>0</f>
        <v>0</v>
      </c>
      <c r="AK305" s="59">
        <f>0</f>
        <v>0</v>
      </c>
      <c r="AL305" s="59">
        <f>0</f>
        <v>0</v>
      </c>
      <c r="AM305" s="59">
        <f>0</f>
        <v>0</v>
      </c>
      <c r="AN305" s="59">
        <f>0</f>
        <v>0</v>
      </c>
      <c r="AO305" s="59">
        <f>0</f>
        <v>0</v>
      </c>
      <c r="AP305" s="59">
        <f>0</f>
        <v>0</v>
      </c>
    </row>
    <row r="306" spans="1:42" ht="50.1" customHeight="1">
      <c r="A306" s="71" t="s">
        <v>242</v>
      </c>
      <c r="B306" s="78">
        <v>296</v>
      </c>
      <c r="C306" s="59">
        <f>0</f>
        <v>0</v>
      </c>
      <c r="D306" s="59">
        <f>0</f>
        <v>0</v>
      </c>
      <c r="E306" s="59">
        <f>0</f>
        <v>0</v>
      </c>
      <c r="F306" s="59">
        <f>0</f>
        <v>0</v>
      </c>
      <c r="G306" s="59">
        <f>0</f>
        <v>0</v>
      </c>
      <c r="H306" s="59">
        <f>0</f>
        <v>0</v>
      </c>
      <c r="I306" s="59">
        <f>0</f>
        <v>0</v>
      </c>
      <c r="J306" s="59">
        <f>0</f>
        <v>0</v>
      </c>
      <c r="K306" s="59">
        <f>0</f>
        <v>0</v>
      </c>
      <c r="L306" s="59">
        <f>0</f>
        <v>0</v>
      </c>
      <c r="M306" s="59">
        <f>0</f>
        <v>0</v>
      </c>
      <c r="N306" s="59">
        <f>0</f>
        <v>0</v>
      </c>
      <c r="O306" s="59">
        <f>0</f>
        <v>0</v>
      </c>
      <c r="P306" s="59">
        <f>0</f>
        <v>0</v>
      </c>
      <c r="Q306" s="59">
        <f>0</f>
        <v>0</v>
      </c>
      <c r="R306" s="59">
        <f>0</f>
        <v>0</v>
      </c>
      <c r="S306" s="59">
        <f>0</f>
        <v>0</v>
      </c>
      <c r="T306" s="59">
        <f>0</f>
        <v>0</v>
      </c>
      <c r="U306" s="59">
        <f>0</f>
        <v>0</v>
      </c>
      <c r="V306" s="59">
        <f>0</f>
        <v>0</v>
      </c>
      <c r="W306" s="59">
        <f>0</f>
        <v>0</v>
      </c>
      <c r="X306" s="59">
        <f>0</f>
        <v>0</v>
      </c>
      <c r="Y306" s="59">
        <f>0</f>
        <v>0</v>
      </c>
      <c r="Z306" s="59">
        <f>0</f>
        <v>0</v>
      </c>
      <c r="AA306" s="59">
        <f>0</f>
        <v>0</v>
      </c>
      <c r="AB306" s="59">
        <f>0</f>
        <v>0</v>
      </c>
      <c r="AC306" s="59">
        <f>0</f>
        <v>0</v>
      </c>
      <c r="AD306" s="59">
        <f>0</f>
        <v>0</v>
      </c>
      <c r="AE306" s="59">
        <f>0</f>
        <v>0</v>
      </c>
      <c r="AF306" s="59">
        <f>0</f>
        <v>0</v>
      </c>
      <c r="AG306" s="59">
        <f>0</f>
        <v>0</v>
      </c>
      <c r="AH306" s="59">
        <f>0</f>
        <v>0</v>
      </c>
      <c r="AI306" s="59">
        <f>0</f>
        <v>0</v>
      </c>
      <c r="AJ306" s="59">
        <f>0</f>
        <v>0</v>
      </c>
      <c r="AK306" s="59">
        <f>0</f>
        <v>0</v>
      </c>
      <c r="AL306" s="59">
        <f>0</f>
        <v>0</v>
      </c>
      <c r="AM306" s="59">
        <f>0</f>
        <v>0</v>
      </c>
      <c r="AN306" s="59">
        <f>0</f>
        <v>0</v>
      </c>
      <c r="AO306" s="59">
        <f>0</f>
        <v>0</v>
      </c>
      <c r="AP306" s="59">
        <f>0</f>
        <v>0</v>
      </c>
    </row>
    <row r="307" spans="1:42" ht="50.1" customHeight="1">
      <c r="A307" s="71" t="s">
        <v>243</v>
      </c>
      <c r="B307" s="78">
        <v>297</v>
      </c>
      <c r="C307" s="59">
        <f>0</f>
        <v>0</v>
      </c>
      <c r="D307" s="59">
        <f>0</f>
        <v>0</v>
      </c>
      <c r="E307" s="59">
        <f>0</f>
        <v>0</v>
      </c>
      <c r="F307" s="59">
        <f>0</f>
        <v>0</v>
      </c>
      <c r="G307" s="59">
        <f>0</f>
        <v>0</v>
      </c>
      <c r="H307" s="59">
        <f>0</f>
        <v>0</v>
      </c>
      <c r="I307" s="59">
        <f>0</f>
        <v>0</v>
      </c>
      <c r="J307" s="59">
        <f>0</f>
        <v>0</v>
      </c>
      <c r="K307" s="59">
        <f>0</f>
        <v>0</v>
      </c>
      <c r="L307" s="59">
        <f>0</f>
        <v>0</v>
      </c>
      <c r="M307" s="59">
        <f>0</f>
        <v>0</v>
      </c>
      <c r="N307" s="59">
        <f>0</f>
        <v>0</v>
      </c>
      <c r="O307" s="59">
        <f>0</f>
        <v>0</v>
      </c>
      <c r="P307" s="59">
        <f>0</f>
        <v>0</v>
      </c>
      <c r="Q307" s="59">
        <f>0</f>
        <v>0</v>
      </c>
      <c r="R307" s="59">
        <f>0</f>
        <v>0</v>
      </c>
      <c r="S307" s="59">
        <f>0</f>
        <v>0</v>
      </c>
      <c r="T307" s="59">
        <f>0</f>
        <v>0</v>
      </c>
      <c r="U307" s="59">
        <f>0</f>
        <v>0</v>
      </c>
      <c r="V307" s="59">
        <f>0</f>
        <v>0</v>
      </c>
      <c r="W307" s="59">
        <f>0</f>
        <v>0</v>
      </c>
      <c r="X307" s="59">
        <f>0</f>
        <v>0</v>
      </c>
      <c r="Y307" s="59">
        <f>0</f>
        <v>0</v>
      </c>
      <c r="Z307" s="59">
        <f>0</f>
        <v>0</v>
      </c>
      <c r="AA307" s="59">
        <f>0</f>
        <v>0</v>
      </c>
      <c r="AB307" s="59">
        <f>0</f>
        <v>0</v>
      </c>
      <c r="AC307" s="59">
        <f>0</f>
        <v>0</v>
      </c>
      <c r="AD307" s="59">
        <f>0</f>
        <v>0</v>
      </c>
      <c r="AE307" s="59">
        <f>0</f>
        <v>0</v>
      </c>
      <c r="AF307" s="59">
        <f>0</f>
        <v>0</v>
      </c>
      <c r="AG307" s="59">
        <f>0</f>
        <v>0</v>
      </c>
      <c r="AH307" s="59">
        <f>0</f>
        <v>0</v>
      </c>
      <c r="AI307" s="59">
        <f>0</f>
        <v>0</v>
      </c>
      <c r="AJ307" s="59">
        <f>0</f>
        <v>0</v>
      </c>
      <c r="AK307" s="59">
        <f>0</f>
        <v>0</v>
      </c>
      <c r="AL307" s="59">
        <f>0</f>
        <v>0</v>
      </c>
      <c r="AM307" s="59">
        <f>0</f>
        <v>0</v>
      </c>
      <c r="AN307" s="59">
        <f>0</f>
        <v>0</v>
      </c>
      <c r="AO307" s="59">
        <f>0</f>
        <v>0</v>
      </c>
      <c r="AP307" s="59">
        <f>0</f>
        <v>0</v>
      </c>
    </row>
    <row r="308" spans="1:42" ht="50.1" customHeight="1">
      <c r="A308" s="71">
        <v>177</v>
      </c>
      <c r="B308" s="78">
        <v>298</v>
      </c>
      <c r="C308" s="59">
        <f>0</f>
        <v>0</v>
      </c>
      <c r="D308" s="59">
        <f>0</f>
        <v>0</v>
      </c>
      <c r="E308" s="59">
        <f>0</f>
        <v>0</v>
      </c>
      <c r="F308" s="59">
        <f>0</f>
        <v>0</v>
      </c>
      <c r="G308" s="59">
        <f>0</f>
        <v>0</v>
      </c>
      <c r="H308" s="59">
        <f>0</f>
        <v>0</v>
      </c>
      <c r="I308" s="59">
        <f>0</f>
        <v>0</v>
      </c>
      <c r="J308" s="59">
        <f>0</f>
        <v>0</v>
      </c>
      <c r="K308" s="59">
        <f>0</f>
        <v>0</v>
      </c>
      <c r="L308" s="59">
        <f>0</f>
        <v>0</v>
      </c>
      <c r="M308" s="59">
        <f>0</f>
        <v>0</v>
      </c>
      <c r="N308" s="59">
        <f>0</f>
        <v>0</v>
      </c>
      <c r="O308" s="59">
        <f>0</f>
        <v>0</v>
      </c>
      <c r="P308" s="59">
        <f>0</f>
        <v>0</v>
      </c>
      <c r="Q308" s="59">
        <f>0</f>
        <v>0</v>
      </c>
      <c r="R308" s="59">
        <f>0</f>
        <v>0</v>
      </c>
      <c r="S308" s="59">
        <f>0</f>
        <v>0</v>
      </c>
      <c r="T308" s="59">
        <f>0</f>
        <v>0</v>
      </c>
      <c r="U308" s="59">
        <f>0</f>
        <v>0</v>
      </c>
      <c r="V308" s="59">
        <f>0</f>
        <v>0</v>
      </c>
      <c r="W308" s="59">
        <f>0</f>
        <v>0</v>
      </c>
      <c r="X308" s="59">
        <f>0</f>
        <v>0</v>
      </c>
      <c r="Y308" s="59">
        <f>0</f>
        <v>0</v>
      </c>
      <c r="Z308" s="59">
        <f>0</f>
        <v>0</v>
      </c>
      <c r="AA308" s="59">
        <f>0</f>
        <v>0</v>
      </c>
      <c r="AB308" s="59">
        <f>0</f>
        <v>0</v>
      </c>
      <c r="AC308" s="59">
        <f>0</f>
        <v>0</v>
      </c>
      <c r="AD308" s="59">
        <f>0</f>
        <v>0</v>
      </c>
      <c r="AE308" s="59">
        <f>0</f>
        <v>0</v>
      </c>
      <c r="AF308" s="59">
        <f>0</f>
        <v>0</v>
      </c>
      <c r="AG308" s="59">
        <f>0</f>
        <v>0</v>
      </c>
      <c r="AH308" s="59">
        <f>0</f>
        <v>0</v>
      </c>
      <c r="AI308" s="59">
        <f>0</f>
        <v>0</v>
      </c>
      <c r="AJ308" s="59">
        <f>0</f>
        <v>0</v>
      </c>
      <c r="AK308" s="59">
        <f>0</f>
        <v>0</v>
      </c>
      <c r="AL308" s="59">
        <f>0</f>
        <v>0</v>
      </c>
      <c r="AM308" s="59">
        <f>0</f>
        <v>0</v>
      </c>
      <c r="AN308" s="59">
        <f>0</f>
        <v>0</v>
      </c>
      <c r="AO308" s="59">
        <f>0</f>
        <v>0</v>
      </c>
      <c r="AP308" s="59">
        <f>0</f>
        <v>0</v>
      </c>
    </row>
    <row r="309" spans="1:42" ht="50.1" customHeight="1">
      <c r="A309" s="71" t="s">
        <v>244</v>
      </c>
      <c r="B309" s="78">
        <v>299</v>
      </c>
      <c r="C309" s="59">
        <f>0</f>
        <v>0</v>
      </c>
      <c r="D309" s="59">
        <f>0</f>
        <v>0</v>
      </c>
      <c r="E309" s="59">
        <f>0</f>
        <v>0</v>
      </c>
      <c r="F309" s="59">
        <f>0</f>
        <v>0</v>
      </c>
      <c r="G309" s="59">
        <f>0</f>
        <v>0</v>
      </c>
      <c r="H309" s="59">
        <f>0</f>
        <v>0</v>
      </c>
      <c r="I309" s="59">
        <f>0</f>
        <v>0</v>
      </c>
      <c r="J309" s="59">
        <f>0</f>
        <v>0</v>
      </c>
      <c r="K309" s="59">
        <f>0</f>
        <v>0</v>
      </c>
      <c r="L309" s="59">
        <f>0</f>
        <v>0</v>
      </c>
      <c r="M309" s="59">
        <f>0</f>
        <v>0</v>
      </c>
      <c r="N309" s="59">
        <f>0</f>
        <v>0</v>
      </c>
      <c r="O309" s="59">
        <f>0</f>
        <v>0</v>
      </c>
      <c r="P309" s="59">
        <f>0</f>
        <v>0</v>
      </c>
      <c r="Q309" s="59">
        <f>0</f>
        <v>0</v>
      </c>
      <c r="R309" s="59">
        <f>0</f>
        <v>0</v>
      </c>
      <c r="S309" s="59">
        <f>0</f>
        <v>0</v>
      </c>
      <c r="T309" s="59">
        <f>0</f>
        <v>0</v>
      </c>
      <c r="U309" s="59">
        <f>0</f>
        <v>0</v>
      </c>
      <c r="V309" s="59">
        <f>0</f>
        <v>0</v>
      </c>
      <c r="W309" s="59">
        <f>0</f>
        <v>0</v>
      </c>
      <c r="X309" s="59">
        <f>0</f>
        <v>0</v>
      </c>
      <c r="Y309" s="59">
        <f>0</f>
        <v>0</v>
      </c>
      <c r="Z309" s="59">
        <f>0</f>
        <v>0</v>
      </c>
      <c r="AA309" s="59">
        <f>0</f>
        <v>0</v>
      </c>
      <c r="AB309" s="59">
        <f>0</f>
        <v>0</v>
      </c>
      <c r="AC309" s="59">
        <f>0</f>
        <v>0</v>
      </c>
      <c r="AD309" s="59">
        <f>0</f>
        <v>0</v>
      </c>
      <c r="AE309" s="59">
        <f>0</f>
        <v>0</v>
      </c>
      <c r="AF309" s="59">
        <f>0</f>
        <v>0</v>
      </c>
      <c r="AG309" s="59">
        <f>0</f>
        <v>0</v>
      </c>
      <c r="AH309" s="59">
        <f>0</f>
        <v>0</v>
      </c>
      <c r="AI309" s="59">
        <f>0</f>
        <v>0</v>
      </c>
      <c r="AJ309" s="59">
        <f>0</f>
        <v>0</v>
      </c>
      <c r="AK309" s="59">
        <f>0</f>
        <v>0</v>
      </c>
      <c r="AL309" s="59">
        <f>0</f>
        <v>0</v>
      </c>
      <c r="AM309" s="59">
        <f>0</f>
        <v>0</v>
      </c>
      <c r="AN309" s="59">
        <f>0</f>
        <v>0</v>
      </c>
      <c r="AO309" s="59">
        <f>0</f>
        <v>0</v>
      </c>
      <c r="AP309" s="59">
        <f>0</f>
        <v>0</v>
      </c>
    </row>
    <row r="310" spans="1:42" ht="50.1" customHeight="1">
      <c r="A310" s="71" t="s">
        <v>245</v>
      </c>
      <c r="B310" s="78">
        <v>300</v>
      </c>
      <c r="C310" s="59">
        <f>0</f>
        <v>0</v>
      </c>
      <c r="D310" s="59">
        <f>0</f>
        <v>0</v>
      </c>
      <c r="E310" s="59">
        <f>0</f>
        <v>0</v>
      </c>
      <c r="F310" s="59">
        <f>0</f>
        <v>0</v>
      </c>
      <c r="G310" s="59">
        <f>0</f>
        <v>0</v>
      </c>
      <c r="H310" s="59">
        <f>0</f>
        <v>0</v>
      </c>
      <c r="I310" s="59">
        <f>0</f>
        <v>0</v>
      </c>
      <c r="J310" s="59">
        <f>0</f>
        <v>0</v>
      </c>
      <c r="K310" s="59">
        <f>0</f>
        <v>0</v>
      </c>
      <c r="L310" s="59">
        <f>0</f>
        <v>0</v>
      </c>
      <c r="M310" s="59">
        <f>0</f>
        <v>0</v>
      </c>
      <c r="N310" s="59">
        <f>0</f>
        <v>0</v>
      </c>
      <c r="O310" s="59">
        <f>0</f>
        <v>0</v>
      </c>
      <c r="P310" s="59">
        <f>0</f>
        <v>0</v>
      </c>
      <c r="Q310" s="59">
        <f>0</f>
        <v>0</v>
      </c>
      <c r="R310" s="59">
        <f>0</f>
        <v>0</v>
      </c>
      <c r="S310" s="59">
        <f>0</f>
        <v>0</v>
      </c>
      <c r="T310" s="59">
        <f>0</f>
        <v>0</v>
      </c>
      <c r="U310" s="59">
        <f>0</f>
        <v>0</v>
      </c>
      <c r="V310" s="59">
        <f>0</f>
        <v>0</v>
      </c>
      <c r="W310" s="59">
        <f>0</f>
        <v>0</v>
      </c>
      <c r="X310" s="59">
        <f>0</f>
        <v>0</v>
      </c>
      <c r="Y310" s="59">
        <f>0</f>
        <v>0</v>
      </c>
      <c r="Z310" s="59">
        <f>0</f>
        <v>0</v>
      </c>
      <c r="AA310" s="59">
        <f>0</f>
        <v>0</v>
      </c>
      <c r="AB310" s="59">
        <f>0</f>
        <v>0</v>
      </c>
      <c r="AC310" s="59">
        <f>0</f>
        <v>0</v>
      </c>
      <c r="AD310" s="59">
        <f>0</f>
        <v>0</v>
      </c>
      <c r="AE310" s="59">
        <f>0</f>
        <v>0</v>
      </c>
      <c r="AF310" s="59">
        <f>0</f>
        <v>0</v>
      </c>
      <c r="AG310" s="59">
        <f>0</f>
        <v>0</v>
      </c>
      <c r="AH310" s="59">
        <f>0</f>
        <v>0</v>
      </c>
      <c r="AI310" s="59">
        <f>0</f>
        <v>0</v>
      </c>
      <c r="AJ310" s="59">
        <f>0</f>
        <v>0</v>
      </c>
      <c r="AK310" s="59">
        <f>0</f>
        <v>0</v>
      </c>
      <c r="AL310" s="59">
        <f>0</f>
        <v>0</v>
      </c>
      <c r="AM310" s="59">
        <f>0</f>
        <v>0</v>
      </c>
      <c r="AN310" s="59">
        <f>0</f>
        <v>0</v>
      </c>
      <c r="AO310" s="59">
        <f>0</f>
        <v>0</v>
      </c>
      <c r="AP310" s="59">
        <f>0</f>
        <v>0</v>
      </c>
    </row>
    <row r="311" spans="1:42" ht="50.1" customHeight="1">
      <c r="A311" s="71" t="s">
        <v>246</v>
      </c>
      <c r="B311" s="78">
        <v>301</v>
      </c>
      <c r="C311" s="59">
        <f>0</f>
        <v>0</v>
      </c>
      <c r="D311" s="59">
        <f>0</f>
        <v>0</v>
      </c>
      <c r="E311" s="59">
        <f>0</f>
        <v>0</v>
      </c>
      <c r="F311" s="59">
        <f>0</f>
        <v>0</v>
      </c>
      <c r="G311" s="59">
        <f>0</f>
        <v>0</v>
      </c>
      <c r="H311" s="59">
        <f>0</f>
        <v>0</v>
      </c>
      <c r="I311" s="59">
        <f>0</f>
        <v>0</v>
      </c>
      <c r="J311" s="59">
        <f>0</f>
        <v>0</v>
      </c>
      <c r="K311" s="59">
        <f>0</f>
        <v>0</v>
      </c>
      <c r="L311" s="59">
        <f>0</f>
        <v>0</v>
      </c>
      <c r="M311" s="59">
        <f>0</f>
        <v>0</v>
      </c>
      <c r="N311" s="59">
        <f>0</f>
        <v>0</v>
      </c>
      <c r="O311" s="59">
        <f>0</f>
        <v>0</v>
      </c>
      <c r="P311" s="59">
        <f>0</f>
        <v>0</v>
      </c>
      <c r="Q311" s="59">
        <f>0</f>
        <v>0</v>
      </c>
      <c r="R311" s="59">
        <f>0</f>
        <v>0</v>
      </c>
      <c r="S311" s="59">
        <f>0</f>
        <v>0</v>
      </c>
      <c r="T311" s="59">
        <f>0</f>
        <v>0</v>
      </c>
      <c r="U311" s="59">
        <f>0</f>
        <v>0</v>
      </c>
      <c r="V311" s="59">
        <f>0</f>
        <v>0</v>
      </c>
      <c r="W311" s="59">
        <f>0</f>
        <v>0</v>
      </c>
      <c r="X311" s="59">
        <f>0</f>
        <v>0</v>
      </c>
      <c r="Y311" s="59">
        <f>0</f>
        <v>0</v>
      </c>
      <c r="Z311" s="59">
        <f>0</f>
        <v>0</v>
      </c>
      <c r="AA311" s="59">
        <f>0</f>
        <v>0</v>
      </c>
      <c r="AB311" s="59">
        <f>0</f>
        <v>0</v>
      </c>
      <c r="AC311" s="59">
        <f>0</f>
        <v>0</v>
      </c>
      <c r="AD311" s="59">
        <f>0</f>
        <v>0</v>
      </c>
      <c r="AE311" s="59">
        <f>0</f>
        <v>0</v>
      </c>
      <c r="AF311" s="59">
        <f>0</f>
        <v>0</v>
      </c>
      <c r="AG311" s="59">
        <f>0</f>
        <v>0</v>
      </c>
      <c r="AH311" s="59">
        <f>0</f>
        <v>0</v>
      </c>
      <c r="AI311" s="59">
        <f>0</f>
        <v>0</v>
      </c>
      <c r="AJ311" s="59">
        <f>0</f>
        <v>0</v>
      </c>
      <c r="AK311" s="59">
        <f>0</f>
        <v>0</v>
      </c>
      <c r="AL311" s="59">
        <f>0</f>
        <v>0</v>
      </c>
      <c r="AM311" s="59">
        <f>0</f>
        <v>0</v>
      </c>
      <c r="AN311" s="59">
        <f>0</f>
        <v>0</v>
      </c>
      <c r="AO311" s="59">
        <f>0</f>
        <v>0</v>
      </c>
      <c r="AP311" s="59">
        <f>0</f>
        <v>0</v>
      </c>
    </row>
    <row r="312" spans="1:42" ht="50.1" customHeight="1">
      <c r="A312" s="71" t="s">
        <v>247</v>
      </c>
      <c r="B312" s="78">
        <v>302</v>
      </c>
      <c r="C312" s="59">
        <f>0</f>
        <v>0</v>
      </c>
      <c r="D312" s="59">
        <f>0</f>
        <v>0</v>
      </c>
      <c r="E312" s="59">
        <f>0</f>
        <v>0</v>
      </c>
      <c r="F312" s="59">
        <f>0</f>
        <v>0</v>
      </c>
      <c r="G312" s="59">
        <f>0</f>
        <v>0</v>
      </c>
      <c r="H312" s="59">
        <f>0</f>
        <v>0</v>
      </c>
      <c r="I312" s="59">
        <f>0</f>
        <v>0</v>
      </c>
      <c r="J312" s="59">
        <f>0</f>
        <v>0</v>
      </c>
      <c r="K312" s="59">
        <f>0</f>
        <v>0</v>
      </c>
      <c r="L312" s="59">
        <f>0</f>
        <v>0</v>
      </c>
      <c r="M312" s="59">
        <f>0</f>
        <v>0</v>
      </c>
      <c r="N312" s="59">
        <f>0</f>
        <v>0</v>
      </c>
      <c r="O312" s="59">
        <f>0</f>
        <v>0</v>
      </c>
      <c r="P312" s="59">
        <f>0</f>
        <v>0</v>
      </c>
      <c r="Q312" s="59">
        <f>0</f>
        <v>0</v>
      </c>
      <c r="R312" s="59">
        <f>0</f>
        <v>0</v>
      </c>
      <c r="S312" s="59">
        <f>0</f>
        <v>0</v>
      </c>
      <c r="T312" s="59">
        <f>0</f>
        <v>0</v>
      </c>
      <c r="U312" s="59">
        <f>0</f>
        <v>0</v>
      </c>
      <c r="V312" s="59">
        <f>0</f>
        <v>0</v>
      </c>
      <c r="W312" s="59">
        <f>0</f>
        <v>0</v>
      </c>
      <c r="X312" s="59">
        <f>0</f>
        <v>0</v>
      </c>
      <c r="Y312" s="59">
        <f>0</f>
        <v>0</v>
      </c>
      <c r="Z312" s="59">
        <f>0</f>
        <v>0</v>
      </c>
      <c r="AA312" s="59">
        <f>0</f>
        <v>0</v>
      </c>
      <c r="AB312" s="59">
        <f>0</f>
        <v>0</v>
      </c>
      <c r="AC312" s="59">
        <f>0</f>
        <v>0</v>
      </c>
      <c r="AD312" s="59">
        <f>0</f>
        <v>0</v>
      </c>
      <c r="AE312" s="59">
        <f>0</f>
        <v>0</v>
      </c>
      <c r="AF312" s="59">
        <f>0</f>
        <v>0</v>
      </c>
      <c r="AG312" s="59">
        <f>0</f>
        <v>0</v>
      </c>
      <c r="AH312" s="59">
        <f>0</f>
        <v>0</v>
      </c>
      <c r="AI312" s="59">
        <f>0</f>
        <v>0</v>
      </c>
      <c r="AJ312" s="59">
        <f>0</f>
        <v>0</v>
      </c>
      <c r="AK312" s="59">
        <f>0</f>
        <v>0</v>
      </c>
      <c r="AL312" s="59">
        <f>0</f>
        <v>0</v>
      </c>
      <c r="AM312" s="59">
        <f>0</f>
        <v>0</v>
      </c>
      <c r="AN312" s="59">
        <f>0</f>
        <v>0</v>
      </c>
      <c r="AO312" s="59">
        <f>0</f>
        <v>0</v>
      </c>
      <c r="AP312" s="59">
        <f>0</f>
        <v>0</v>
      </c>
    </row>
    <row r="313" spans="1:42" ht="50.1" customHeight="1">
      <c r="A313" s="71" t="s">
        <v>248</v>
      </c>
      <c r="B313" s="78">
        <v>303</v>
      </c>
      <c r="C313" s="59">
        <f>0</f>
        <v>0</v>
      </c>
      <c r="D313" s="59">
        <f>0</f>
        <v>0</v>
      </c>
      <c r="E313" s="59">
        <f>0</f>
        <v>0</v>
      </c>
      <c r="F313" s="59">
        <f>0</f>
        <v>0</v>
      </c>
      <c r="G313" s="59">
        <f>0</f>
        <v>0</v>
      </c>
      <c r="H313" s="59">
        <f>0</f>
        <v>0</v>
      </c>
      <c r="I313" s="59">
        <f>0</f>
        <v>0</v>
      </c>
      <c r="J313" s="59">
        <f>0</f>
        <v>0</v>
      </c>
      <c r="K313" s="59">
        <f>0</f>
        <v>0</v>
      </c>
      <c r="L313" s="59">
        <f>0</f>
        <v>0</v>
      </c>
      <c r="M313" s="59">
        <f>0</f>
        <v>0</v>
      </c>
      <c r="N313" s="59">
        <f>0</f>
        <v>0</v>
      </c>
      <c r="O313" s="59">
        <f>0</f>
        <v>0</v>
      </c>
      <c r="P313" s="59">
        <f>0</f>
        <v>0</v>
      </c>
      <c r="Q313" s="59">
        <f>0</f>
        <v>0</v>
      </c>
      <c r="R313" s="59">
        <f>0</f>
        <v>0</v>
      </c>
      <c r="S313" s="59">
        <f>0</f>
        <v>0</v>
      </c>
      <c r="T313" s="59">
        <f>0</f>
        <v>0</v>
      </c>
      <c r="U313" s="59">
        <f>0</f>
        <v>0</v>
      </c>
      <c r="V313" s="59">
        <f>0</f>
        <v>0</v>
      </c>
      <c r="W313" s="59">
        <f>0</f>
        <v>0</v>
      </c>
      <c r="X313" s="59">
        <f>0</f>
        <v>0</v>
      </c>
      <c r="Y313" s="59">
        <f>0</f>
        <v>0</v>
      </c>
      <c r="Z313" s="59">
        <f>0</f>
        <v>0</v>
      </c>
      <c r="AA313" s="59">
        <f>0</f>
        <v>0</v>
      </c>
      <c r="AB313" s="59">
        <f>0</f>
        <v>0</v>
      </c>
      <c r="AC313" s="59">
        <f>0</f>
        <v>0</v>
      </c>
      <c r="AD313" s="59">
        <f>0</f>
        <v>0</v>
      </c>
      <c r="AE313" s="59">
        <f>0</f>
        <v>0</v>
      </c>
      <c r="AF313" s="59">
        <f>0</f>
        <v>0</v>
      </c>
      <c r="AG313" s="59">
        <f>0</f>
        <v>0</v>
      </c>
      <c r="AH313" s="59">
        <f>0</f>
        <v>0</v>
      </c>
      <c r="AI313" s="59">
        <f>0</f>
        <v>0</v>
      </c>
      <c r="AJ313" s="59">
        <f>0</f>
        <v>0</v>
      </c>
      <c r="AK313" s="59">
        <f>0</f>
        <v>0</v>
      </c>
      <c r="AL313" s="59">
        <f>0</f>
        <v>0</v>
      </c>
      <c r="AM313" s="59">
        <f>0</f>
        <v>0</v>
      </c>
      <c r="AN313" s="59">
        <f>0</f>
        <v>0</v>
      </c>
      <c r="AO313" s="59">
        <f>0</f>
        <v>0</v>
      </c>
      <c r="AP313" s="59">
        <f>0</f>
        <v>0</v>
      </c>
    </row>
    <row r="314" spans="1:42" ht="50.1" customHeight="1">
      <c r="A314" s="71" t="s">
        <v>249</v>
      </c>
      <c r="B314" s="78">
        <v>304</v>
      </c>
      <c r="C314" s="59">
        <f>1</f>
        <v>1</v>
      </c>
      <c r="D314" s="59">
        <f>0</f>
        <v>0</v>
      </c>
      <c r="E314" s="59">
        <f>1</f>
        <v>1</v>
      </c>
      <c r="F314" s="59">
        <f>0</f>
        <v>0</v>
      </c>
      <c r="G314" s="59">
        <f>0</f>
        <v>0</v>
      </c>
      <c r="H314" s="59">
        <f>0</f>
        <v>0</v>
      </c>
      <c r="I314" s="59">
        <f>0</f>
        <v>0</v>
      </c>
      <c r="J314" s="59">
        <f>0</f>
        <v>0</v>
      </c>
      <c r="K314" s="59">
        <f>0</f>
        <v>0</v>
      </c>
      <c r="L314" s="59">
        <f>0</f>
        <v>0</v>
      </c>
      <c r="M314" s="59">
        <f>0</f>
        <v>0</v>
      </c>
      <c r="N314" s="59">
        <f>0</f>
        <v>0</v>
      </c>
      <c r="O314" s="59">
        <f>0</f>
        <v>0</v>
      </c>
      <c r="P314" s="59">
        <f>0</f>
        <v>0</v>
      </c>
      <c r="Q314" s="59">
        <f>0</f>
        <v>0</v>
      </c>
      <c r="R314" s="59">
        <f>0</f>
        <v>0</v>
      </c>
      <c r="S314" s="59">
        <f>0</f>
        <v>0</v>
      </c>
      <c r="T314" s="59">
        <f>0</f>
        <v>0</v>
      </c>
      <c r="U314" s="59">
        <f>0</f>
        <v>0</v>
      </c>
      <c r="V314" s="59">
        <f>0</f>
        <v>0</v>
      </c>
      <c r="W314" s="59">
        <f>0</f>
        <v>0</v>
      </c>
      <c r="X314" s="59">
        <f>0</f>
        <v>0</v>
      </c>
      <c r="Y314" s="59">
        <f>0</f>
        <v>0</v>
      </c>
      <c r="Z314" s="59">
        <f>0</f>
        <v>0</v>
      </c>
      <c r="AA314" s="59">
        <f>0</f>
        <v>0</v>
      </c>
      <c r="AB314" s="59">
        <f>0</f>
        <v>0</v>
      </c>
      <c r="AC314" s="59">
        <f>0</f>
        <v>0</v>
      </c>
      <c r="AD314" s="59">
        <f>0</f>
        <v>0</v>
      </c>
      <c r="AE314" s="59">
        <f>0</f>
        <v>0</v>
      </c>
      <c r="AF314" s="59">
        <f>0</f>
        <v>0</v>
      </c>
      <c r="AG314" s="59">
        <f>0</f>
        <v>0</v>
      </c>
      <c r="AH314" s="59">
        <f>0</f>
        <v>0</v>
      </c>
      <c r="AI314" s="59">
        <f>0</f>
        <v>0</v>
      </c>
      <c r="AJ314" s="59">
        <f>0</f>
        <v>0</v>
      </c>
      <c r="AK314" s="59">
        <f>0</f>
        <v>0</v>
      </c>
      <c r="AL314" s="59">
        <f>0</f>
        <v>0</v>
      </c>
      <c r="AM314" s="59">
        <f>0</f>
        <v>0</v>
      </c>
      <c r="AN314" s="59">
        <f>0</f>
        <v>0</v>
      </c>
      <c r="AO314" s="59">
        <f>0</f>
        <v>0</v>
      </c>
      <c r="AP314" s="59">
        <f>0</f>
        <v>0</v>
      </c>
    </row>
    <row r="315" spans="1:42" ht="50.1" customHeight="1">
      <c r="A315" s="71" t="s">
        <v>250</v>
      </c>
      <c r="B315" s="78">
        <v>305</v>
      </c>
      <c r="C315" s="59">
        <f>0</f>
        <v>0</v>
      </c>
      <c r="D315" s="59">
        <f>0</f>
        <v>0</v>
      </c>
      <c r="E315" s="59">
        <f>0</f>
        <v>0</v>
      </c>
      <c r="F315" s="59">
        <f>0</f>
        <v>0</v>
      </c>
      <c r="G315" s="59">
        <f>0</f>
        <v>0</v>
      </c>
      <c r="H315" s="59">
        <f>0</f>
        <v>0</v>
      </c>
      <c r="I315" s="59">
        <f>0</f>
        <v>0</v>
      </c>
      <c r="J315" s="59">
        <f>0</f>
        <v>0</v>
      </c>
      <c r="K315" s="59">
        <f>0</f>
        <v>0</v>
      </c>
      <c r="L315" s="59">
        <f>0</f>
        <v>0</v>
      </c>
      <c r="M315" s="59">
        <f>0</f>
        <v>0</v>
      </c>
      <c r="N315" s="59">
        <f>0</f>
        <v>0</v>
      </c>
      <c r="O315" s="59">
        <f>0</f>
        <v>0</v>
      </c>
      <c r="P315" s="59">
        <f>0</f>
        <v>0</v>
      </c>
      <c r="Q315" s="59">
        <f>0</f>
        <v>0</v>
      </c>
      <c r="R315" s="59">
        <f>0</f>
        <v>0</v>
      </c>
      <c r="S315" s="59">
        <f>0</f>
        <v>0</v>
      </c>
      <c r="T315" s="59">
        <f>0</f>
        <v>0</v>
      </c>
      <c r="U315" s="59">
        <f>0</f>
        <v>0</v>
      </c>
      <c r="V315" s="59">
        <f>0</f>
        <v>0</v>
      </c>
      <c r="W315" s="59">
        <f>0</f>
        <v>0</v>
      </c>
      <c r="X315" s="59">
        <f>0</f>
        <v>0</v>
      </c>
      <c r="Y315" s="59">
        <f>0</f>
        <v>0</v>
      </c>
      <c r="Z315" s="59">
        <f>0</f>
        <v>0</v>
      </c>
      <c r="AA315" s="59">
        <f>0</f>
        <v>0</v>
      </c>
      <c r="AB315" s="59">
        <f>0</f>
        <v>0</v>
      </c>
      <c r="AC315" s="59">
        <f>0</f>
        <v>0</v>
      </c>
      <c r="AD315" s="59">
        <f>0</f>
        <v>0</v>
      </c>
      <c r="AE315" s="59">
        <f>0</f>
        <v>0</v>
      </c>
      <c r="AF315" s="59">
        <f>0</f>
        <v>0</v>
      </c>
      <c r="AG315" s="59">
        <f>0</f>
        <v>0</v>
      </c>
      <c r="AH315" s="59">
        <f>0</f>
        <v>0</v>
      </c>
      <c r="AI315" s="59">
        <f>0</f>
        <v>0</v>
      </c>
      <c r="AJ315" s="59">
        <f>0</f>
        <v>0</v>
      </c>
      <c r="AK315" s="59">
        <f>0</f>
        <v>0</v>
      </c>
      <c r="AL315" s="59">
        <f>0</f>
        <v>0</v>
      </c>
      <c r="AM315" s="59">
        <f>0</f>
        <v>0</v>
      </c>
      <c r="AN315" s="59">
        <f>0</f>
        <v>0</v>
      </c>
      <c r="AO315" s="59">
        <f>0</f>
        <v>0</v>
      </c>
      <c r="AP315" s="59">
        <f>0</f>
        <v>0</v>
      </c>
    </row>
    <row r="316" spans="1:42" ht="50.1" customHeight="1">
      <c r="A316" s="71" t="s">
        <v>251</v>
      </c>
      <c r="B316" s="78">
        <v>306</v>
      </c>
      <c r="C316" s="59">
        <f>0</f>
        <v>0</v>
      </c>
      <c r="D316" s="59">
        <f>0</f>
        <v>0</v>
      </c>
      <c r="E316" s="59">
        <f>0</f>
        <v>0</v>
      </c>
      <c r="F316" s="59">
        <f>0</f>
        <v>0</v>
      </c>
      <c r="G316" s="59">
        <f>0</f>
        <v>0</v>
      </c>
      <c r="H316" s="59">
        <f>0</f>
        <v>0</v>
      </c>
      <c r="I316" s="59">
        <f>0</f>
        <v>0</v>
      </c>
      <c r="J316" s="59">
        <f>0</f>
        <v>0</v>
      </c>
      <c r="K316" s="59">
        <f>0</f>
        <v>0</v>
      </c>
      <c r="L316" s="59">
        <f>0</f>
        <v>0</v>
      </c>
      <c r="M316" s="59">
        <f>0</f>
        <v>0</v>
      </c>
      <c r="N316" s="59">
        <f>0</f>
        <v>0</v>
      </c>
      <c r="O316" s="59">
        <f>0</f>
        <v>0</v>
      </c>
      <c r="P316" s="59">
        <f>0</f>
        <v>0</v>
      </c>
      <c r="Q316" s="59">
        <f>0</f>
        <v>0</v>
      </c>
      <c r="R316" s="59">
        <f>0</f>
        <v>0</v>
      </c>
      <c r="S316" s="59">
        <f>0</f>
        <v>0</v>
      </c>
      <c r="T316" s="59">
        <f>0</f>
        <v>0</v>
      </c>
      <c r="U316" s="59">
        <f>0</f>
        <v>0</v>
      </c>
      <c r="V316" s="59">
        <f>0</f>
        <v>0</v>
      </c>
      <c r="W316" s="59">
        <f>0</f>
        <v>0</v>
      </c>
      <c r="X316" s="59">
        <f>0</f>
        <v>0</v>
      </c>
      <c r="Y316" s="59">
        <f>0</f>
        <v>0</v>
      </c>
      <c r="Z316" s="59">
        <f>0</f>
        <v>0</v>
      </c>
      <c r="AA316" s="59">
        <f>0</f>
        <v>0</v>
      </c>
      <c r="AB316" s="59">
        <f>0</f>
        <v>0</v>
      </c>
      <c r="AC316" s="59">
        <f>0</f>
        <v>0</v>
      </c>
      <c r="AD316" s="59">
        <f>0</f>
        <v>0</v>
      </c>
      <c r="AE316" s="59">
        <f>0</f>
        <v>0</v>
      </c>
      <c r="AF316" s="59">
        <f>0</f>
        <v>0</v>
      </c>
      <c r="AG316" s="59">
        <f>0</f>
        <v>0</v>
      </c>
      <c r="AH316" s="59">
        <f>0</f>
        <v>0</v>
      </c>
      <c r="AI316" s="59">
        <f>0</f>
        <v>0</v>
      </c>
      <c r="AJ316" s="59">
        <f>0</f>
        <v>0</v>
      </c>
      <c r="AK316" s="59">
        <f>0</f>
        <v>0</v>
      </c>
      <c r="AL316" s="59">
        <f>0</f>
        <v>0</v>
      </c>
      <c r="AM316" s="59">
        <f>0</f>
        <v>0</v>
      </c>
      <c r="AN316" s="59">
        <f>0</f>
        <v>0</v>
      </c>
      <c r="AO316" s="59">
        <f>0</f>
        <v>0</v>
      </c>
      <c r="AP316" s="59">
        <f>0</f>
        <v>0</v>
      </c>
    </row>
    <row r="317" spans="1:42" ht="50.1" customHeight="1">
      <c r="A317" s="71" t="s">
        <v>252</v>
      </c>
      <c r="B317" s="78">
        <v>307</v>
      </c>
      <c r="C317" s="59">
        <f>0</f>
        <v>0</v>
      </c>
      <c r="D317" s="59">
        <f>0</f>
        <v>0</v>
      </c>
      <c r="E317" s="59">
        <f>0</f>
        <v>0</v>
      </c>
      <c r="F317" s="59">
        <f>0</f>
        <v>0</v>
      </c>
      <c r="G317" s="59">
        <f>0</f>
        <v>0</v>
      </c>
      <c r="H317" s="59">
        <f>0</f>
        <v>0</v>
      </c>
      <c r="I317" s="59">
        <f>0</f>
        <v>0</v>
      </c>
      <c r="J317" s="59">
        <f>0</f>
        <v>0</v>
      </c>
      <c r="K317" s="59">
        <f>0</f>
        <v>0</v>
      </c>
      <c r="L317" s="59">
        <f>0</f>
        <v>0</v>
      </c>
      <c r="M317" s="59">
        <f>0</f>
        <v>0</v>
      </c>
      <c r="N317" s="59">
        <f>0</f>
        <v>0</v>
      </c>
      <c r="O317" s="59">
        <f>0</f>
        <v>0</v>
      </c>
      <c r="P317" s="59">
        <f>0</f>
        <v>0</v>
      </c>
      <c r="Q317" s="59">
        <f>0</f>
        <v>0</v>
      </c>
      <c r="R317" s="59">
        <f>0</f>
        <v>0</v>
      </c>
      <c r="S317" s="59">
        <f>0</f>
        <v>0</v>
      </c>
      <c r="T317" s="59">
        <f>0</f>
        <v>0</v>
      </c>
      <c r="U317" s="59">
        <f>0</f>
        <v>0</v>
      </c>
      <c r="V317" s="59">
        <f>0</f>
        <v>0</v>
      </c>
      <c r="W317" s="59">
        <f>0</f>
        <v>0</v>
      </c>
      <c r="X317" s="59">
        <f>0</f>
        <v>0</v>
      </c>
      <c r="Y317" s="59">
        <f>0</f>
        <v>0</v>
      </c>
      <c r="Z317" s="59">
        <f>0</f>
        <v>0</v>
      </c>
      <c r="AA317" s="59">
        <f>0</f>
        <v>0</v>
      </c>
      <c r="AB317" s="59">
        <f>0</f>
        <v>0</v>
      </c>
      <c r="AC317" s="59">
        <f>0</f>
        <v>0</v>
      </c>
      <c r="AD317" s="59">
        <f>0</f>
        <v>0</v>
      </c>
      <c r="AE317" s="59">
        <f>0</f>
        <v>0</v>
      </c>
      <c r="AF317" s="59">
        <f>0</f>
        <v>0</v>
      </c>
      <c r="AG317" s="59">
        <f>0</f>
        <v>0</v>
      </c>
      <c r="AH317" s="59">
        <f>0</f>
        <v>0</v>
      </c>
      <c r="AI317" s="59">
        <f>0</f>
        <v>0</v>
      </c>
      <c r="AJ317" s="59">
        <f>0</f>
        <v>0</v>
      </c>
      <c r="AK317" s="59">
        <f>0</f>
        <v>0</v>
      </c>
      <c r="AL317" s="59">
        <f>0</f>
        <v>0</v>
      </c>
      <c r="AM317" s="59">
        <f>0</f>
        <v>0</v>
      </c>
      <c r="AN317" s="59">
        <f>0</f>
        <v>0</v>
      </c>
      <c r="AO317" s="59">
        <f>0</f>
        <v>0</v>
      </c>
      <c r="AP317" s="59">
        <f>0</f>
        <v>0</v>
      </c>
    </row>
    <row r="318" spans="1:42" ht="50.1" customHeight="1">
      <c r="A318" s="71" t="s">
        <v>253</v>
      </c>
      <c r="B318" s="78">
        <v>308</v>
      </c>
      <c r="C318" s="59">
        <f>0</f>
        <v>0</v>
      </c>
      <c r="D318" s="59">
        <f>0</f>
        <v>0</v>
      </c>
      <c r="E318" s="59">
        <f>0</f>
        <v>0</v>
      </c>
      <c r="F318" s="59">
        <f>0</f>
        <v>0</v>
      </c>
      <c r="G318" s="59">
        <f>0</f>
        <v>0</v>
      </c>
      <c r="H318" s="59">
        <f>0</f>
        <v>0</v>
      </c>
      <c r="I318" s="59">
        <f>0</f>
        <v>0</v>
      </c>
      <c r="J318" s="59">
        <f>0</f>
        <v>0</v>
      </c>
      <c r="K318" s="59">
        <f>0</f>
        <v>0</v>
      </c>
      <c r="L318" s="59">
        <f>0</f>
        <v>0</v>
      </c>
      <c r="M318" s="59">
        <f>0</f>
        <v>0</v>
      </c>
      <c r="N318" s="59">
        <f>0</f>
        <v>0</v>
      </c>
      <c r="O318" s="59">
        <f>0</f>
        <v>0</v>
      </c>
      <c r="P318" s="59">
        <f>0</f>
        <v>0</v>
      </c>
      <c r="Q318" s="59">
        <f>0</f>
        <v>0</v>
      </c>
      <c r="R318" s="59">
        <f>0</f>
        <v>0</v>
      </c>
      <c r="S318" s="59">
        <f>0</f>
        <v>0</v>
      </c>
      <c r="T318" s="59">
        <f>0</f>
        <v>0</v>
      </c>
      <c r="U318" s="59">
        <f>0</f>
        <v>0</v>
      </c>
      <c r="V318" s="59">
        <f>0</f>
        <v>0</v>
      </c>
      <c r="W318" s="59">
        <f>0</f>
        <v>0</v>
      </c>
      <c r="X318" s="59">
        <f>0</f>
        <v>0</v>
      </c>
      <c r="Y318" s="59">
        <f>0</f>
        <v>0</v>
      </c>
      <c r="Z318" s="59">
        <f>0</f>
        <v>0</v>
      </c>
      <c r="AA318" s="59">
        <f>0</f>
        <v>0</v>
      </c>
      <c r="AB318" s="59">
        <f>0</f>
        <v>0</v>
      </c>
      <c r="AC318" s="59">
        <f>0</f>
        <v>0</v>
      </c>
      <c r="AD318" s="59">
        <f>0</f>
        <v>0</v>
      </c>
      <c r="AE318" s="59">
        <f>0</f>
        <v>0</v>
      </c>
      <c r="AF318" s="59">
        <f>0</f>
        <v>0</v>
      </c>
      <c r="AG318" s="59">
        <f>0</f>
        <v>0</v>
      </c>
      <c r="AH318" s="59">
        <f>0</f>
        <v>0</v>
      </c>
      <c r="AI318" s="59">
        <f>0</f>
        <v>0</v>
      </c>
      <c r="AJ318" s="59">
        <f>0</f>
        <v>0</v>
      </c>
      <c r="AK318" s="59">
        <f>0</f>
        <v>0</v>
      </c>
      <c r="AL318" s="59">
        <f>0</f>
        <v>0</v>
      </c>
      <c r="AM318" s="59">
        <f>0</f>
        <v>0</v>
      </c>
      <c r="AN318" s="59">
        <f>0</f>
        <v>0</v>
      </c>
      <c r="AO318" s="59">
        <f>0</f>
        <v>0</v>
      </c>
      <c r="AP318" s="59">
        <f>0</f>
        <v>0</v>
      </c>
    </row>
    <row r="319" spans="1:42" ht="50.1" customHeight="1">
      <c r="A319" s="71" t="s">
        <v>254</v>
      </c>
      <c r="B319" s="78">
        <v>309</v>
      </c>
      <c r="C319" s="59">
        <f>0</f>
        <v>0</v>
      </c>
      <c r="D319" s="59">
        <f>0</f>
        <v>0</v>
      </c>
      <c r="E319" s="59">
        <f>0</f>
        <v>0</v>
      </c>
      <c r="F319" s="59">
        <f>0</f>
        <v>0</v>
      </c>
      <c r="G319" s="59">
        <f>0</f>
        <v>0</v>
      </c>
      <c r="H319" s="59">
        <f>0</f>
        <v>0</v>
      </c>
      <c r="I319" s="59">
        <f>0</f>
        <v>0</v>
      </c>
      <c r="J319" s="59">
        <f>0</f>
        <v>0</v>
      </c>
      <c r="K319" s="59">
        <f>0</f>
        <v>0</v>
      </c>
      <c r="L319" s="59">
        <f>0</f>
        <v>0</v>
      </c>
      <c r="M319" s="59">
        <f>0</f>
        <v>0</v>
      </c>
      <c r="N319" s="59">
        <f>0</f>
        <v>0</v>
      </c>
      <c r="O319" s="59">
        <f>0</f>
        <v>0</v>
      </c>
      <c r="P319" s="59">
        <f>0</f>
        <v>0</v>
      </c>
      <c r="Q319" s="59">
        <f>0</f>
        <v>0</v>
      </c>
      <c r="R319" s="59">
        <f>0</f>
        <v>0</v>
      </c>
      <c r="S319" s="59">
        <f>0</f>
        <v>0</v>
      </c>
      <c r="T319" s="59">
        <f>0</f>
        <v>0</v>
      </c>
      <c r="U319" s="59">
        <f>0</f>
        <v>0</v>
      </c>
      <c r="V319" s="59">
        <f>0</f>
        <v>0</v>
      </c>
      <c r="W319" s="59">
        <f>0</f>
        <v>0</v>
      </c>
      <c r="X319" s="59">
        <f>0</f>
        <v>0</v>
      </c>
      <c r="Y319" s="59">
        <f>0</f>
        <v>0</v>
      </c>
      <c r="Z319" s="59">
        <f>0</f>
        <v>0</v>
      </c>
      <c r="AA319" s="59">
        <f>0</f>
        <v>0</v>
      </c>
      <c r="AB319" s="59">
        <f>0</f>
        <v>0</v>
      </c>
      <c r="AC319" s="59">
        <f>0</f>
        <v>0</v>
      </c>
      <c r="AD319" s="59">
        <f>0</f>
        <v>0</v>
      </c>
      <c r="AE319" s="59">
        <f>0</f>
        <v>0</v>
      </c>
      <c r="AF319" s="59">
        <f>0</f>
        <v>0</v>
      </c>
      <c r="AG319" s="59">
        <f>0</f>
        <v>0</v>
      </c>
      <c r="AH319" s="59">
        <f>0</f>
        <v>0</v>
      </c>
      <c r="AI319" s="59">
        <f>0</f>
        <v>0</v>
      </c>
      <c r="AJ319" s="59">
        <f>0</f>
        <v>0</v>
      </c>
      <c r="AK319" s="59">
        <f>0</f>
        <v>0</v>
      </c>
      <c r="AL319" s="59">
        <f>0</f>
        <v>0</v>
      </c>
      <c r="AM319" s="59">
        <f>0</f>
        <v>0</v>
      </c>
      <c r="AN319" s="59">
        <f>0</f>
        <v>0</v>
      </c>
      <c r="AO319" s="59">
        <f>0</f>
        <v>0</v>
      </c>
      <c r="AP319" s="59">
        <f>0</f>
        <v>0</v>
      </c>
    </row>
    <row r="320" spans="1:42" ht="50.1" customHeight="1">
      <c r="A320" s="71" t="s">
        <v>862</v>
      </c>
      <c r="B320" s="78">
        <v>310</v>
      </c>
      <c r="C320" s="59">
        <f>0</f>
        <v>0</v>
      </c>
      <c r="D320" s="59">
        <f>0</f>
        <v>0</v>
      </c>
      <c r="E320" s="59">
        <f>0</f>
        <v>0</v>
      </c>
      <c r="F320" s="59">
        <f>0</f>
        <v>0</v>
      </c>
      <c r="G320" s="59">
        <f>0</f>
        <v>0</v>
      </c>
      <c r="H320" s="59">
        <f>0</f>
        <v>0</v>
      </c>
      <c r="I320" s="59">
        <f>0</f>
        <v>0</v>
      </c>
      <c r="J320" s="59">
        <f>0</f>
        <v>0</v>
      </c>
      <c r="K320" s="59">
        <f>0</f>
        <v>0</v>
      </c>
      <c r="L320" s="59">
        <f>0</f>
        <v>0</v>
      </c>
      <c r="M320" s="59">
        <f>0</f>
        <v>0</v>
      </c>
      <c r="N320" s="59">
        <f>0</f>
        <v>0</v>
      </c>
      <c r="O320" s="59">
        <f>0</f>
        <v>0</v>
      </c>
      <c r="P320" s="59">
        <f>0</f>
        <v>0</v>
      </c>
      <c r="Q320" s="59">
        <f>0</f>
        <v>0</v>
      </c>
      <c r="R320" s="59">
        <f>0</f>
        <v>0</v>
      </c>
      <c r="S320" s="59">
        <f>0</f>
        <v>0</v>
      </c>
      <c r="T320" s="59">
        <f>0</f>
        <v>0</v>
      </c>
      <c r="U320" s="59">
        <f>0</f>
        <v>0</v>
      </c>
      <c r="V320" s="59">
        <f>0</f>
        <v>0</v>
      </c>
      <c r="W320" s="59">
        <f>0</f>
        <v>0</v>
      </c>
      <c r="X320" s="59">
        <f>0</f>
        <v>0</v>
      </c>
      <c r="Y320" s="59">
        <f>0</f>
        <v>0</v>
      </c>
      <c r="Z320" s="59">
        <f>0</f>
        <v>0</v>
      </c>
      <c r="AA320" s="59">
        <f>0</f>
        <v>0</v>
      </c>
      <c r="AB320" s="59">
        <f>0</f>
        <v>0</v>
      </c>
      <c r="AC320" s="59">
        <f>0</f>
        <v>0</v>
      </c>
      <c r="AD320" s="59">
        <f>0</f>
        <v>0</v>
      </c>
      <c r="AE320" s="59">
        <f>0</f>
        <v>0</v>
      </c>
      <c r="AF320" s="59">
        <f>0</f>
        <v>0</v>
      </c>
      <c r="AG320" s="59">
        <f>0</f>
        <v>0</v>
      </c>
      <c r="AH320" s="59">
        <f>0</f>
        <v>0</v>
      </c>
      <c r="AI320" s="59">
        <f>0</f>
        <v>0</v>
      </c>
      <c r="AJ320" s="59">
        <f>0</f>
        <v>0</v>
      </c>
      <c r="AK320" s="59">
        <f>0</f>
        <v>0</v>
      </c>
      <c r="AL320" s="59">
        <f>0</f>
        <v>0</v>
      </c>
      <c r="AM320" s="59">
        <f>0</f>
        <v>0</v>
      </c>
      <c r="AN320" s="59">
        <f>0</f>
        <v>0</v>
      </c>
      <c r="AO320" s="59">
        <f>0</f>
        <v>0</v>
      </c>
      <c r="AP320" s="59">
        <f>0</f>
        <v>0</v>
      </c>
    </row>
    <row r="321" spans="1:42" ht="50.1" customHeight="1">
      <c r="A321" s="71" t="s">
        <v>255</v>
      </c>
      <c r="B321" s="78">
        <v>311</v>
      </c>
      <c r="C321" s="59">
        <f>0</f>
        <v>0</v>
      </c>
      <c r="D321" s="59">
        <f>0</f>
        <v>0</v>
      </c>
      <c r="E321" s="59">
        <f>0</f>
        <v>0</v>
      </c>
      <c r="F321" s="59">
        <f>0</f>
        <v>0</v>
      </c>
      <c r="G321" s="59">
        <f>0</f>
        <v>0</v>
      </c>
      <c r="H321" s="59">
        <f>0</f>
        <v>0</v>
      </c>
      <c r="I321" s="59">
        <f>0</f>
        <v>0</v>
      </c>
      <c r="J321" s="59">
        <f>0</f>
        <v>0</v>
      </c>
      <c r="K321" s="59">
        <f>0</f>
        <v>0</v>
      </c>
      <c r="L321" s="59">
        <f>0</f>
        <v>0</v>
      </c>
      <c r="M321" s="59">
        <f>0</f>
        <v>0</v>
      </c>
      <c r="N321" s="59">
        <f>0</f>
        <v>0</v>
      </c>
      <c r="O321" s="59">
        <f>0</f>
        <v>0</v>
      </c>
      <c r="P321" s="59">
        <f>0</f>
        <v>0</v>
      </c>
      <c r="Q321" s="59">
        <f>0</f>
        <v>0</v>
      </c>
      <c r="R321" s="59">
        <f>0</f>
        <v>0</v>
      </c>
      <c r="S321" s="59">
        <f>0</f>
        <v>0</v>
      </c>
      <c r="T321" s="59">
        <f>0</f>
        <v>0</v>
      </c>
      <c r="U321" s="59">
        <f>0</f>
        <v>0</v>
      </c>
      <c r="V321" s="59">
        <f>0</f>
        <v>0</v>
      </c>
      <c r="W321" s="59">
        <f>0</f>
        <v>0</v>
      </c>
      <c r="X321" s="59">
        <f>0</f>
        <v>0</v>
      </c>
      <c r="Y321" s="59">
        <f>0</f>
        <v>0</v>
      </c>
      <c r="Z321" s="59">
        <f>0</f>
        <v>0</v>
      </c>
      <c r="AA321" s="59">
        <f>0</f>
        <v>0</v>
      </c>
      <c r="AB321" s="59">
        <f>0</f>
        <v>0</v>
      </c>
      <c r="AC321" s="59">
        <f>0</f>
        <v>0</v>
      </c>
      <c r="AD321" s="59">
        <f>0</f>
        <v>0</v>
      </c>
      <c r="AE321" s="59">
        <f>0</f>
        <v>0</v>
      </c>
      <c r="AF321" s="59">
        <f>0</f>
        <v>0</v>
      </c>
      <c r="AG321" s="59">
        <f>0</f>
        <v>0</v>
      </c>
      <c r="AH321" s="59">
        <f>0</f>
        <v>0</v>
      </c>
      <c r="AI321" s="59">
        <f>0</f>
        <v>0</v>
      </c>
      <c r="AJ321" s="59">
        <f>0</f>
        <v>0</v>
      </c>
      <c r="AK321" s="59">
        <f>0</f>
        <v>0</v>
      </c>
      <c r="AL321" s="59">
        <f>0</f>
        <v>0</v>
      </c>
      <c r="AM321" s="59">
        <f>0</f>
        <v>0</v>
      </c>
      <c r="AN321" s="59">
        <f>0</f>
        <v>0</v>
      </c>
      <c r="AO321" s="59">
        <f>0</f>
        <v>0</v>
      </c>
      <c r="AP321" s="59">
        <f>0</f>
        <v>0</v>
      </c>
    </row>
    <row r="322" spans="1:42" ht="50.1" customHeight="1">
      <c r="A322" s="71" t="s">
        <v>256</v>
      </c>
      <c r="B322" s="78">
        <v>312</v>
      </c>
      <c r="C322" s="59">
        <f>2</f>
        <v>2</v>
      </c>
      <c r="D322" s="59">
        <f>0</f>
        <v>0</v>
      </c>
      <c r="E322" s="59">
        <f>2</f>
        <v>2</v>
      </c>
      <c r="F322" s="59">
        <f>0</f>
        <v>0</v>
      </c>
      <c r="G322" s="59">
        <f>0</f>
        <v>0</v>
      </c>
      <c r="H322" s="59">
        <f>0</f>
        <v>0</v>
      </c>
      <c r="I322" s="59">
        <f>0</f>
        <v>0</v>
      </c>
      <c r="J322" s="59">
        <f>0</f>
        <v>0</v>
      </c>
      <c r="K322" s="59">
        <f>0</f>
        <v>0</v>
      </c>
      <c r="L322" s="59">
        <f>0</f>
        <v>0</v>
      </c>
      <c r="M322" s="59">
        <f>0</f>
        <v>0</v>
      </c>
      <c r="N322" s="59">
        <f>0</f>
        <v>0</v>
      </c>
      <c r="O322" s="59">
        <f>0</f>
        <v>0</v>
      </c>
      <c r="P322" s="59">
        <f>0</f>
        <v>0</v>
      </c>
      <c r="Q322" s="59">
        <f>0</f>
        <v>0</v>
      </c>
      <c r="R322" s="59">
        <f>0</f>
        <v>0</v>
      </c>
      <c r="S322" s="59">
        <f>0</f>
        <v>0</v>
      </c>
      <c r="T322" s="59">
        <f>0</f>
        <v>0</v>
      </c>
      <c r="U322" s="59">
        <f>0</f>
        <v>0</v>
      </c>
      <c r="V322" s="59">
        <f>0</f>
        <v>0</v>
      </c>
      <c r="W322" s="59">
        <f>0</f>
        <v>0</v>
      </c>
      <c r="X322" s="59">
        <f>0</f>
        <v>0</v>
      </c>
      <c r="Y322" s="59">
        <f>0</f>
        <v>0</v>
      </c>
      <c r="Z322" s="59">
        <f>0</f>
        <v>0</v>
      </c>
      <c r="AA322" s="59">
        <f>0</f>
        <v>0</v>
      </c>
      <c r="AB322" s="59">
        <f>0</f>
        <v>0</v>
      </c>
      <c r="AC322" s="59">
        <f>0</f>
        <v>0</v>
      </c>
      <c r="AD322" s="59">
        <f>0</f>
        <v>0</v>
      </c>
      <c r="AE322" s="59">
        <f>0</f>
        <v>0</v>
      </c>
      <c r="AF322" s="59">
        <f>0</f>
        <v>0</v>
      </c>
      <c r="AG322" s="59">
        <f>0</f>
        <v>0</v>
      </c>
      <c r="AH322" s="59">
        <f>0</f>
        <v>0</v>
      </c>
      <c r="AI322" s="59">
        <f>0</f>
        <v>0</v>
      </c>
      <c r="AJ322" s="59">
        <f>0</f>
        <v>0</v>
      </c>
      <c r="AK322" s="59">
        <f>0</f>
        <v>0</v>
      </c>
      <c r="AL322" s="59">
        <f>0</f>
        <v>0</v>
      </c>
      <c r="AM322" s="59">
        <f>0</f>
        <v>0</v>
      </c>
      <c r="AN322" s="59">
        <f>0</f>
        <v>0</v>
      </c>
      <c r="AO322" s="59">
        <f>0</f>
        <v>0</v>
      </c>
      <c r="AP322" s="59">
        <f>0</f>
        <v>0</v>
      </c>
    </row>
    <row r="323" spans="1:42" ht="50.1" customHeight="1">
      <c r="A323" s="71" t="s">
        <v>257</v>
      </c>
      <c r="B323" s="78">
        <v>313</v>
      </c>
      <c r="C323" s="59">
        <f>0</f>
        <v>0</v>
      </c>
      <c r="D323" s="59">
        <f>0</f>
        <v>0</v>
      </c>
      <c r="E323" s="59">
        <f>0</f>
        <v>0</v>
      </c>
      <c r="F323" s="59">
        <f>0</f>
        <v>0</v>
      </c>
      <c r="G323" s="59">
        <f>0</f>
        <v>0</v>
      </c>
      <c r="H323" s="59">
        <f>0</f>
        <v>0</v>
      </c>
      <c r="I323" s="59">
        <f>0</f>
        <v>0</v>
      </c>
      <c r="J323" s="59">
        <f>0</f>
        <v>0</v>
      </c>
      <c r="K323" s="59">
        <f>0</f>
        <v>0</v>
      </c>
      <c r="L323" s="59">
        <f>0</f>
        <v>0</v>
      </c>
      <c r="M323" s="59">
        <f>0</f>
        <v>0</v>
      </c>
      <c r="N323" s="59">
        <f>0</f>
        <v>0</v>
      </c>
      <c r="O323" s="59">
        <f>0</f>
        <v>0</v>
      </c>
      <c r="P323" s="59">
        <f>0</f>
        <v>0</v>
      </c>
      <c r="Q323" s="59">
        <f>0</f>
        <v>0</v>
      </c>
      <c r="R323" s="59">
        <f>0</f>
        <v>0</v>
      </c>
      <c r="S323" s="59">
        <f>0</f>
        <v>0</v>
      </c>
      <c r="T323" s="59">
        <f>0</f>
        <v>0</v>
      </c>
      <c r="U323" s="59">
        <f>0</f>
        <v>0</v>
      </c>
      <c r="V323" s="59">
        <f>0</f>
        <v>0</v>
      </c>
      <c r="W323" s="59">
        <f>0</f>
        <v>0</v>
      </c>
      <c r="X323" s="59">
        <f>0</f>
        <v>0</v>
      </c>
      <c r="Y323" s="59">
        <f>0</f>
        <v>0</v>
      </c>
      <c r="Z323" s="59">
        <f>0</f>
        <v>0</v>
      </c>
      <c r="AA323" s="59">
        <f>0</f>
        <v>0</v>
      </c>
      <c r="AB323" s="59">
        <f>0</f>
        <v>0</v>
      </c>
      <c r="AC323" s="59">
        <f>0</f>
        <v>0</v>
      </c>
      <c r="AD323" s="59">
        <f>0</f>
        <v>0</v>
      </c>
      <c r="AE323" s="59">
        <f>0</f>
        <v>0</v>
      </c>
      <c r="AF323" s="59">
        <f>0</f>
        <v>0</v>
      </c>
      <c r="AG323" s="59">
        <f>0</f>
        <v>0</v>
      </c>
      <c r="AH323" s="59">
        <f>0</f>
        <v>0</v>
      </c>
      <c r="AI323" s="59">
        <f>0</f>
        <v>0</v>
      </c>
      <c r="AJ323" s="59">
        <f>0</f>
        <v>0</v>
      </c>
      <c r="AK323" s="59">
        <f>0</f>
        <v>0</v>
      </c>
      <c r="AL323" s="59">
        <f>0</f>
        <v>0</v>
      </c>
      <c r="AM323" s="59">
        <f>0</f>
        <v>0</v>
      </c>
      <c r="AN323" s="59">
        <f>0</f>
        <v>0</v>
      </c>
      <c r="AO323" s="59">
        <f>0</f>
        <v>0</v>
      </c>
      <c r="AP323" s="59">
        <f>0</f>
        <v>0</v>
      </c>
    </row>
    <row r="324" spans="1:42" ht="50.1" customHeight="1">
      <c r="A324" s="71" t="s">
        <v>258</v>
      </c>
      <c r="B324" s="78">
        <v>314</v>
      </c>
      <c r="C324" s="59">
        <f>0</f>
        <v>0</v>
      </c>
      <c r="D324" s="59">
        <f>0</f>
        <v>0</v>
      </c>
      <c r="E324" s="59">
        <f>0</f>
        <v>0</v>
      </c>
      <c r="F324" s="59">
        <f>0</f>
        <v>0</v>
      </c>
      <c r="G324" s="59">
        <f>0</f>
        <v>0</v>
      </c>
      <c r="H324" s="59">
        <f>0</f>
        <v>0</v>
      </c>
      <c r="I324" s="59">
        <f>0</f>
        <v>0</v>
      </c>
      <c r="J324" s="59">
        <f>0</f>
        <v>0</v>
      </c>
      <c r="K324" s="59">
        <f>0</f>
        <v>0</v>
      </c>
      <c r="L324" s="59">
        <f>0</f>
        <v>0</v>
      </c>
      <c r="M324" s="59">
        <f>0</f>
        <v>0</v>
      </c>
      <c r="N324" s="59">
        <f>0</f>
        <v>0</v>
      </c>
      <c r="O324" s="59">
        <f>0</f>
        <v>0</v>
      </c>
      <c r="P324" s="59">
        <f>0</f>
        <v>0</v>
      </c>
      <c r="Q324" s="59">
        <f>0</f>
        <v>0</v>
      </c>
      <c r="R324" s="59">
        <f>0</f>
        <v>0</v>
      </c>
      <c r="S324" s="59">
        <f>0</f>
        <v>0</v>
      </c>
      <c r="T324" s="59">
        <f>0</f>
        <v>0</v>
      </c>
      <c r="U324" s="59">
        <f>0</f>
        <v>0</v>
      </c>
      <c r="V324" s="59">
        <f>0</f>
        <v>0</v>
      </c>
      <c r="W324" s="59">
        <f>0</f>
        <v>0</v>
      </c>
      <c r="X324" s="59">
        <f>0</f>
        <v>0</v>
      </c>
      <c r="Y324" s="59">
        <f>0</f>
        <v>0</v>
      </c>
      <c r="Z324" s="59">
        <f>0</f>
        <v>0</v>
      </c>
      <c r="AA324" s="59">
        <f>0</f>
        <v>0</v>
      </c>
      <c r="AB324" s="59">
        <f>0</f>
        <v>0</v>
      </c>
      <c r="AC324" s="59">
        <f>0</f>
        <v>0</v>
      </c>
      <c r="AD324" s="59">
        <f>0</f>
        <v>0</v>
      </c>
      <c r="AE324" s="59">
        <f>0</f>
        <v>0</v>
      </c>
      <c r="AF324" s="59">
        <f>0</f>
        <v>0</v>
      </c>
      <c r="AG324" s="59">
        <f>0</f>
        <v>0</v>
      </c>
      <c r="AH324" s="59">
        <f>0</f>
        <v>0</v>
      </c>
      <c r="AI324" s="59">
        <f>0</f>
        <v>0</v>
      </c>
      <c r="AJ324" s="59">
        <f>0</f>
        <v>0</v>
      </c>
      <c r="AK324" s="59">
        <f>0</f>
        <v>0</v>
      </c>
      <c r="AL324" s="59">
        <f>0</f>
        <v>0</v>
      </c>
      <c r="AM324" s="59">
        <f>0</f>
        <v>0</v>
      </c>
      <c r="AN324" s="59">
        <f>0</f>
        <v>0</v>
      </c>
      <c r="AO324" s="59">
        <f>0</f>
        <v>0</v>
      </c>
      <c r="AP324" s="59">
        <f>0</f>
        <v>0</v>
      </c>
    </row>
    <row r="325" spans="1:42" ht="50.1" customHeight="1">
      <c r="A325" s="71" t="s">
        <v>259</v>
      </c>
      <c r="B325" s="78">
        <v>315</v>
      </c>
      <c r="C325" s="59">
        <f>0</f>
        <v>0</v>
      </c>
      <c r="D325" s="59">
        <f>0</f>
        <v>0</v>
      </c>
      <c r="E325" s="59">
        <f>0</f>
        <v>0</v>
      </c>
      <c r="F325" s="59">
        <f>0</f>
        <v>0</v>
      </c>
      <c r="G325" s="59">
        <f>0</f>
        <v>0</v>
      </c>
      <c r="H325" s="59">
        <f>0</f>
        <v>0</v>
      </c>
      <c r="I325" s="59">
        <f>0</f>
        <v>0</v>
      </c>
      <c r="J325" s="59">
        <f>0</f>
        <v>0</v>
      </c>
      <c r="K325" s="59">
        <f>0</f>
        <v>0</v>
      </c>
      <c r="L325" s="59">
        <f>0</f>
        <v>0</v>
      </c>
      <c r="M325" s="59">
        <f>0</f>
        <v>0</v>
      </c>
      <c r="N325" s="59">
        <f>0</f>
        <v>0</v>
      </c>
      <c r="O325" s="59">
        <f>0</f>
        <v>0</v>
      </c>
      <c r="P325" s="59">
        <f>0</f>
        <v>0</v>
      </c>
      <c r="Q325" s="59">
        <f>0</f>
        <v>0</v>
      </c>
      <c r="R325" s="59">
        <f>0</f>
        <v>0</v>
      </c>
      <c r="S325" s="59">
        <f>0</f>
        <v>0</v>
      </c>
      <c r="T325" s="59">
        <f>0</f>
        <v>0</v>
      </c>
      <c r="U325" s="59">
        <f>0</f>
        <v>0</v>
      </c>
      <c r="V325" s="59">
        <f>0</f>
        <v>0</v>
      </c>
      <c r="W325" s="59">
        <f>0</f>
        <v>0</v>
      </c>
      <c r="X325" s="59">
        <f>0</f>
        <v>0</v>
      </c>
      <c r="Y325" s="59">
        <f>0</f>
        <v>0</v>
      </c>
      <c r="Z325" s="59">
        <f>0</f>
        <v>0</v>
      </c>
      <c r="AA325" s="59">
        <f>0</f>
        <v>0</v>
      </c>
      <c r="AB325" s="59">
        <f>0</f>
        <v>0</v>
      </c>
      <c r="AC325" s="59">
        <f>0</f>
        <v>0</v>
      </c>
      <c r="AD325" s="59">
        <f>0</f>
        <v>0</v>
      </c>
      <c r="AE325" s="59">
        <f>0</f>
        <v>0</v>
      </c>
      <c r="AF325" s="59">
        <f>0</f>
        <v>0</v>
      </c>
      <c r="AG325" s="59">
        <f>0</f>
        <v>0</v>
      </c>
      <c r="AH325" s="59">
        <f>0</f>
        <v>0</v>
      </c>
      <c r="AI325" s="59">
        <f>0</f>
        <v>0</v>
      </c>
      <c r="AJ325" s="59">
        <f>0</f>
        <v>0</v>
      </c>
      <c r="AK325" s="59">
        <f>0</f>
        <v>0</v>
      </c>
      <c r="AL325" s="59">
        <f>0</f>
        <v>0</v>
      </c>
      <c r="AM325" s="59">
        <f>0</f>
        <v>0</v>
      </c>
      <c r="AN325" s="59">
        <f>0</f>
        <v>0</v>
      </c>
      <c r="AO325" s="59">
        <f>0</f>
        <v>0</v>
      </c>
      <c r="AP325" s="59">
        <f>0</f>
        <v>0</v>
      </c>
    </row>
    <row r="326" spans="1:42" ht="50.1" customHeight="1">
      <c r="A326" s="71" t="s">
        <v>260</v>
      </c>
      <c r="B326" s="78">
        <v>316</v>
      </c>
      <c r="C326" s="59">
        <f>0</f>
        <v>0</v>
      </c>
      <c r="D326" s="59">
        <f>0</f>
        <v>0</v>
      </c>
      <c r="E326" s="59">
        <f>0</f>
        <v>0</v>
      </c>
      <c r="F326" s="59">
        <f>0</f>
        <v>0</v>
      </c>
      <c r="G326" s="59">
        <f>0</f>
        <v>0</v>
      </c>
      <c r="H326" s="59">
        <f>0</f>
        <v>0</v>
      </c>
      <c r="I326" s="59">
        <f>0</f>
        <v>0</v>
      </c>
      <c r="J326" s="59">
        <f>0</f>
        <v>0</v>
      </c>
      <c r="K326" s="59">
        <f>0</f>
        <v>0</v>
      </c>
      <c r="L326" s="59">
        <f>0</f>
        <v>0</v>
      </c>
      <c r="M326" s="59">
        <f>0</f>
        <v>0</v>
      </c>
      <c r="N326" s="59">
        <f>0</f>
        <v>0</v>
      </c>
      <c r="O326" s="59">
        <f>0</f>
        <v>0</v>
      </c>
      <c r="P326" s="59">
        <f>0</f>
        <v>0</v>
      </c>
      <c r="Q326" s="59">
        <f>0</f>
        <v>0</v>
      </c>
      <c r="R326" s="59">
        <f>0</f>
        <v>0</v>
      </c>
      <c r="S326" s="59">
        <f>0</f>
        <v>0</v>
      </c>
      <c r="T326" s="59">
        <f>0</f>
        <v>0</v>
      </c>
      <c r="U326" s="59">
        <f>0</f>
        <v>0</v>
      </c>
      <c r="V326" s="59">
        <f>0</f>
        <v>0</v>
      </c>
      <c r="W326" s="59">
        <f>0</f>
        <v>0</v>
      </c>
      <c r="X326" s="59">
        <f>0</f>
        <v>0</v>
      </c>
      <c r="Y326" s="59">
        <f>0</f>
        <v>0</v>
      </c>
      <c r="Z326" s="59">
        <f>0</f>
        <v>0</v>
      </c>
      <c r="AA326" s="59">
        <f>0</f>
        <v>0</v>
      </c>
      <c r="AB326" s="59">
        <f>0</f>
        <v>0</v>
      </c>
      <c r="AC326" s="59">
        <f>0</f>
        <v>0</v>
      </c>
      <c r="AD326" s="59">
        <f>0</f>
        <v>0</v>
      </c>
      <c r="AE326" s="59">
        <f>0</f>
        <v>0</v>
      </c>
      <c r="AF326" s="59">
        <f>0</f>
        <v>0</v>
      </c>
      <c r="AG326" s="59">
        <f>0</f>
        <v>0</v>
      </c>
      <c r="AH326" s="59">
        <f>0</f>
        <v>0</v>
      </c>
      <c r="AI326" s="59">
        <f>0</f>
        <v>0</v>
      </c>
      <c r="AJ326" s="59">
        <f>0</f>
        <v>0</v>
      </c>
      <c r="AK326" s="59">
        <f>0</f>
        <v>0</v>
      </c>
      <c r="AL326" s="59">
        <f>0</f>
        <v>0</v>
      </c>
      <c r="AM326" s="59">
        <f>0</f>
        <v>0</v>
      </c>
      <c r="AN326" s="59">
        <f>0</f>
        <v>0</v>
      </c>
      <c r="AO326" s="59">
        <f>0</f>
        <v>0</v>
      </c>
      <c r="AP326" s="59">
        <f>0</f>
        <v>0</v>
      </c>
    </row>
    <row r="327" spans="1:42" ht="50.1" customHeight="1">
      <c r="A327" s="71" t="s">
        <v>261</v>
      </c>
      <c r="B327" s="78">
        <v>317</v>
      </c>
      <c r="C327" s="59">
        <f>0</f>
        <v>0</v>
      </c>
      <c r="D327" s="59">
        <f>0</f>
        <v>0</v>
      </c>
      <c r="E327" s="59">
        <f>0</f>
        <v>0</v>
      </c>
      <c r="F327" s="59">
        <f>0</f>
        <v>0</v>
      </c>
      <c r="G327" s="59">
        <f>0</f>
        <v>0</v>
      </c>
      <c r="H327" s="59">
        <f>0</f>
        <v>0</v>
      </c>
      <c r="I327" s="59">
        <f>0</f>
        <v>0</v>
      </c>
      <c r="J327" s="59">
        <f>0</f>
        <v>0</v>
      </c>
      <c r="K327" s="59">
        <f>0</f>
        <v>0</v>
      </c>
      <c r="L327" s="59">
        <f>0</f>
        <v>0</v>
      </c>
      <c r="M327" s="59">
        <f>0</f>
        <v>0</v>
      </c>
      <c r="N327" s="59">
        <f>0</f>
        <v>0</v>
      </c>
      <c r="O327" s="59">
        <f>0</f>
        <v>0</v>
      </c>
      <c r="P327" s="59">
        <f>0</f>
        <v>0</v>
      </c>
      <c r="Q327" s="59">
        <f>0</f>
        <v>0</v>
      </c>
      <c r="R327" s="59">
        <f>0</f>
        <v>0</v>
      </c>
      <c r="S327" s="59">
        <f>0</f>
        <v>0</v>
      </c>
      <c r="T327" s="59">
        <f>0</f>
        <v>0</v>
      </c>
      <c r="U327" s="59">
        <f>0</f>
        <v>0</v>
      </c>
      <c r="V327" s="59">
        <f>0</f>
        <v>0</v>
      </c>
      <c r="W327" s="59">
        <f>0</f>
        <v>0</v>
      </c>
      <c r="X327" s="59">
        <f>0</f>
        <v>0</v>
      </c>
      <c r="Y327" s="59">
        <f>0</f>
        <v>0</v>
      </c>
      <c r="Z327" s="59">
        <f>0</f>
        <v>0</v>
      </c>
      <c r="AA327" s="59">
        <f>0</f>
        <v>0</v>
      </c>
      <c r="AB327" s="59">
        <f>0</f>
        <v>0</v>
      </c>
      <c r="AC327" s="59">
        <f>0</f>
        <v>0</v>
      </c>
      <c r="AD327" s="59">
        <f>0</f>
        <v>0</v>
      </c>
      <c r="AE327" s="59">
        <f>0</f>
        <v>0</v>
      </c>
      <c r="AF327" s="59">
        <f>0</f>
        <v>0</v>
      </c>
      <c r="AG327" s="59">
        <f>0</f>
        <v>0</v>
      </c>
      <c r="AH327" s="59">
        <f>0</f>
        <v>0</v>
      </c>
      <c r="AI327" s="59">
        <f>0</f>
        <v>0</v>
      </c>
      <c r="AJ327" s="59">
        <f>0</f>
        <v>0</v>
      </c>
      <c r="AK327" s="59">
        <f>0</f>
        <v>0</v>
      </c>
      <c r="AL327" s="59">
        <f>0</f>
        <v>0</v>
      </c>
      <c r="AM327" s="59">
        <f>0</f>
        <v>0</v>
      </c>
      <c r="AN327" s="59">
        <f>0</f>
        <v>0</v>
      </c>
      <c r="AO327" s="59">
        <f>0</f>
        <v>0</v>
      </c>
      <c r="AP327" s="59">
        <f>0</f>
        <v>0</v>
      </c>
    </row>
    <row r="328" spans="1:42" ht="50.1" customHeight="1">
      <c r="A328" s="71" t="s">
        <v>262</v>
      </c>
      <c r="B328" s="78">
        <v>318</v>
      </c>
      <c r="C328" s="59">
        <f>0</f>
        <v>0</v>
      </c>
      <c r="D328" s="59">
        <f>0</f>
        <v>0</v>
      </c>
      <c r="E328" s="59">
        <f>0</f>
        <v>0</v>
      </c>
      <c r="F328" s="59">
        <f>0</f>
        <v>0</v>
      </c>
      <c r="G328" s="59">
        <f>0</f>
        <v>0</v>
      </c>
      <c r="H328" s="59">
        <f>0</f>
        <v>0</v>
      </c>
      <c r="I328" s="59">
        <f>0</f>
        <v>0</v>
      </c>
      <c r="J328" s="59">
        <f>0</f>
        <v>0</v>
      </c>
      <c r="K328" s="59">
        <f>0</f>
        <v>0</v>
      </c>
      <c r="L328" s="59">
        <f>0</f>
        <v>0</v>
      </c>
      <c r="M328" s="59">
        <f>0</f>
        <v>0</v>
      </c>
      <c r="N328" s="59">
        <f>0</f>
        <v>0</v>
      </c>
      <c r="O328" s="59">
        <f>0</f>
        <v>0</v>
      </c>
      <c r="P328" s="59">
        <f>0</f>
        <v>0</v>
      </c>
      <c r="Q328" s="59">
        <f>0</f>
        <v>0</v>
      </c>
      <c r="R328" s="59">
        <f>0</f>
        <v>0</v>
      </c>
      <c r="S328" s="59">
        <f>0</f>
        <v>0</v>
      </c>
      <c r="T328" s="59">
        <f>0</f>
        <v>0</v>
      </c>
      <c r="U328" s="59">
        <f>0</f>
        <v>0</v>
      </c>
      <c r="V328" s="59">
        <f>0</f>
        <v>0</v>
      </c>
      <c r="W328" s="59">
        <f>0</f>
        <v>0</v>
      </c>
      <c r="X328" s="59">
        <f>0</f>
        <v>0</v>
      </c>
      <c r="Y328" s="59">
        <f>0</f>
        <v>0</v>
      </c>
      <c r="Z328" s="59">
        <f>0</f>
        <v>0</v>
      </c>
      <c r="AA328" s="59">
        <f>0</f>
        <v>0</v>
      </c>
      <c r="AB328" s="59">
        <f>0</f>
        <v>0</v>
      </c>
      <c r="AC328" s="59">
        <f>0</f>
        <v>0</v>
      </c>
      <c r="AD328" s="59">
        <f>0</f>
        <v>0</v>
      </c>
      <c r="AE328" s="59">
        <f>0</f>
        <v>0</v>
      </c>
      <c r="AF328" s="59">
        <f>0</f>
        <v>0</v>
      </c>
      <c r="AG328" s="59">
        <f>0</f>
        <v>0</v>
      </c>
      <c r="AH328" s="59">
        <f>0</f>
        <v>0</v>
      </c>
      <c r="AI328" s="59">
        <f>0</f>
        <v>0</v>
      </c>
      <c r="AJ328" s="59">
        <f>0</f>
        <v>0</v>
      </c>
      <c r="AK328" s="59">
        <f>0</f>
        <v>0</v>
      </c>
      <c r="AL328" s="59">
        <f>0</f>
        <v>0</v>
      </c>
      <c r="AM328" s="59">
        <f>0</f>
        <v>0</v>
      </c>
      <c r="AN328" s="59">
        <f>0</f>
        <v>0</v>
      </c>
      <c r="AO328" s="59">
        <f>0</f>
        <v>0</v>
      </c>
      <c r="AP328" s="59">
        <f>0</f>
        <v>0</v>
      </c>
    </row>
    <row r="329" spans="1:42" ht="50.1" customHeight="1">
      <c r="A329" s="72" t="s">
        <v>263</v>
      </c>
      <c r="B329" s="78">
        <v>319</v>
      </c>
      <c r="C329" s="59">
        <f>0</f>
        <v>0</v>
      </c>
      <c r="D329" s="59">
        <f>0</f>
        <v>0</v>
      </c>
      <c r="E329" s="59">
        <f>0</f>
        <v>0</v>
      </c>
      <c r="F329" s="59">
        <f>0</f>
        <v>0</v>
      </c>
      <c r="G329" s="59">
        <f>0</f>
        <v>0</v>
      </c>
      <c r="H329" s="59">
        <f>0</f>
        <v>0</v>
      </c>
      <c r="I329" s="59">
        <f>0</f>
        <v>0</v>
      </c>
      <c r="J329" s="59">
        <f>0</f>
        <v>0</v>
      </c>
      <c r="K329" s="59">
        <f>0</f>
        <v>0</v>
      </c>
      <c r="L329" s="59">
        <f>0</f>
        <v>0</v>
      </c>
      <c r="M329" s="59">
        <f>0</f>
        <v>0</v>
      </c>
      <c r="N329" s="59">
        <f>0</f>
        <v>0</v>
      </c>
      <c r="O329" s="59">
        <f>0</f>
        <v>0</v>
      </c>
      <c r="P329" s="59">
        <f>0</f>
        <v>0</v>
      </c>
      <c r="Q329" s="59">
        <f>0</f>
        <v>0</v>
      </c>
      <c r="R329" s="59">
        <f>0</f>
        <v>0</v>
      </c>
      <c r="S329" s="59">
        <f>0</f>
        <v>0</v>
      </c>
      <c r="T329" s="59">
        <f>0</f>
        <v>0</v>
      </c>
      <c r="U329" s="59">
        <f>0</f>
        <v>0</v>
      </c>
      <c r="V329" s="59">
        <f>0</f>
        <v>0</v>
      </c>
      <c r="W329" s="59">
        <f>0</f>
        <v>0</v>
      </c>
      <c r="X329" s="59">
        <f>0</f>
        <v>0</v>
      </c>
      <c r="Y329" s="59">
        <f>0</f>
        <v>0</v>
      </c>
      <c r="Z329" s="59">
        <f>0</f>
        <v>0</v>
      </c>
      <c r="AA329" s="59">
        <f>0</f>
        <v>0</v>
      </c>
      <c r="AB329" s="59">
        <f>0</f>
        <v>0</v>
      </c>
      <c r="AC329" s="59">
        <f>0</f>
        <v>0</v>
      </c>
      <c r="AD329" s="59">
        <f>0</f>
        <v>0</v>
      </c>
      <c r="AE329" s="59">
        <f>0</f>
        <v>0</v>
      </c>
      <c r="AF329" s="59">
        <f>0</f>
        <v>0</v>
      </c>
      <c r="AG329" s="59">
        <f>0</f>
        <v>0</v>
      </c>
      <c r="AH329" s="59">
        <f>0</f>
        <v>0</v>
      </c>
      <c r="AI329" s="59">
        <f>0</f>
        <v>0</v>
      </c>
      <c r="AJ329" s="59">
        <f>0</f>
        <v>0</v>
      </c>
      <c r="AK329" s="59">
        <f>0</f>
        <v>0</v>
      </c>
      <c r="AL329" s="59">
        <f>0</f>
        <v>0</v>
      </c>
      <c r="AM329" s="59">
        <f>0</f>
        <v>0</v>
      </c>
      <c r="AN329" s="59">
        <f>0</f>
        <v>0</v>
      </c>
      <c r="AO329" s="59">
        <f>0</f>
        <v>0</v>
      </c>
      <c r="AP329" s="59">
        <f>0</f>
        <v>0</v>
      </c>
    </row>
    <row r="330" spans="1:42" ht="50.1" customHeight="1">
      <c r="A330" s="71" t="s">
        <v>264</v>
      </c>
      <c r="B330" s="78">
        <v>320</v>
      </c>
      <c r="C330" s="59">
        <f>0</f>
        <v>0</v>
      </c>
      <c r="D330" s="59">
        <f>0</f>
        <v>0</v>
      </c>
      <c r="E330" s="59">
        <f>0</f>
        <v>0</v>
      </c>
      <c r="F330" s="59">
        <f>0</f>
        <v>0</v>
      </c>
      <c r="G330" s="59">
        <f>0</f>
        <v>0</v>
      </c>
      <c r="H330" s="59">
        <f>0</f>
        <v>0</v>
      </c>
      <c r="I330" s="59">
        <f>0</f>
        <v>0</v>
      </c>
      <c r="J330" s="59">
        <f>0</f>
        <v>0</v>
      </c>
      <c r="K330" s="59">
        <f>0</f>
        <v>0</v>
      </c>
      <c r="L330" s="59">
        <f>0</f>
        <v>0</v>
      </c>
      <c r="M330" s="59">
        <f>0</f>
        <v>0</v>
      </c>
      <c r="N330" s="59">
        <f>0</f>
        <v>0</v>
      </c>
      <c r="O330" s="59">
        <f>0</f>
        <v>0</v>
      </c>
      <c r="P330" s="59">
        <f>0</f>
        <v>0</v>
      </c>
      <c r="Q330" s="59">
        <f>0</f>
        <v>0</v>
      </c>
      <c r="R330" s="59">
        <f>0</f>
        <v>0</v>
      </c>
      <c r="S330" s="59">
        <f>0</f>
        <v>0</v>
      </c>
      <c r="T330" s="59">
        <f>0</f>
        <v>0</v>
      </c>
      <c r="U330" s="59">
        <f>0</f>
        <v>0</v>
      </c>
      <c r="V330" s="59">
        <f>0</f>
        <v>0</v>
      </c>
      <c r="W330" s="59">
        <f>0</f>
        <v>0</v>
      </c>
      <c r="X330" s="59">
        <f>0</f>
        <v>0</v>
      </c>
      <c r="Y330" s="59">
        <f>0</f>
        <v>0</v>
      </c>
      <c r="Z330" s="59">
        <f>0</f>
        <v>0</v>
      </c>
      <c r="AA330" s="59">
        <f>0</f>
        <v>0</v>
      </c>
      <c r="AB330" s="59">
        <f>0</f>
        <v>0</v>
      </c>
      <c r="AC330" s="59">
        <f>0</f>
        <v>0</v>
      </c>
      <c r="AD330" s="59">
        <f>0</f>
        <v>0</v>
      </c>
      <c r="AE330" s="59">
        <f>0</f>
        <v>0</v>
      </c>
      <c r="AF330" s="59">
        <f>0</f>
        <v>0</v>
      </c>
      <c r="AG330" s="59">
        <f>0</f>
        <v>0</v>
      </c>
      <c r="AH330" s="59">
        <f>0</f>
        <v>0</v>
      </c>
      <c r="AI330" s="59">
        <f>0</f>
        <v>0</v>
      </c>
      <c r="AJ330" s="59">
        <f>0</f>
        <v>0</v>
      </c>
      <c r="AK330" s="59">
        <f>0</f>
        <v>0</v>
      </c>
      <c r="AL330" s="59">
        <f>0</f>
        <v>0</v>
      </c>
      <c r="AM330" s="59">
        <f>0</f>
        <v>0</v>
      </c>
      <c r="AN330" s="59">
        <f>0</f>
        <v>0</v>
      </c>
      <c r="AO330" s="59">
        <f>0</f>
        <v>0</v>
      </c>
      <c r="AP330" s="59">
        <f>0</f>
        <v>0</v>
      </c>
    </row>
    <row r="331" spans="1:42" ht="50.1" customHeight="1">
      <c r="A331" s="71" t="s">
        <v>265</v>
      </c>
      <c r="B331" s="78">
        <v>321</v>
      </c>
      <c r="C331" s="59">
        <f>0</f>
        <v>0</v>
      </c>
      <c r="D331" s="59">
        <f>0</f>
        <v>0</v>
      </c>
      <c r="E331" s="59">
        <f>0</f>
        <v>0</v>
      </c>
      <c r="F331" s="59">
        <f>0</f>
        <v>0</v>
      </c>
      <c r="G331" s="59">
        <f>0</f>
        <v>0</v>
      </c>
      <c r="H331" s="59">
        <f>0</f>
        <v>0</v>
      </c>
      <c r="I331" s="59">
        <f>0</f>
        <v>0</v>
      </c>
      <c r="J331" s="59">
        <f>0</f>
        <v>0</v>
      </c>
      <c r="K331" s="59">
        <f>0</f>
        <v>0</v>
      </c>
      <c r="L331" s="59">
        <f>0</f>
        <v>0</v>
      </c>
      <c r="M331" s="59">
        <f>0</f>
        <v>0</v>
      </c>
      <c r="N331" s="59">
        <f>0</f>
        <v>0</v>
      </c>
      <c r="O331" s="59">
        <f>0</f>
        <v>0</v>
      </c>
      <c r="P331" s="59">
        <f>0</f>
        <v>0</v>
      </c>
      <c r="Q331" s="59">
        <f>0</f>
        <v>0</v>
      </c>
      <c r="R331" s="59">
        <f>0</f>
        <v>0</v>
      </c>
      <c r="S331" s="59">
        <f>0</f>
        <v>0</v>
      </c>
      <c r="T331" s="59">
        <f>0</f>
        <v>0</v>
      </c>
      <c r="U331" s="59">
        <f>0</f>
        <v>0</v>
      </c>
      <c r="V331" s="59">
        <f>0</f>
        <v>0</v>
      </c>
      <c r="W331" s="59">
        <f>0</f>
        <v>0</v>
      </c>
      <c r="X331" s="59">
        <f>0</f>
        <v>0</v>
      </c>
      <c r="Y331" s="59">
        <f>0</f>
        <v>0</v>
      </c>
      <c r="Z331" s="59">
        <f>0</f>
        <v>0</v>
      </c>
      <c r="AA331" s="59">
        <f>0</f>
        <v>0</v>
      </c>
      <c r="AB331" s="59">
        <f>0</f>
        <v>0</v>
      </c>
      <c r="AC331" s="59">
        <f>0</f>
        <v>0</v>
      </c>
      <c r="AD331" s="59">
        <f>0</f>
        <v>0</v>
      </c>
      <c r="AE331" s="59">
        <f>0</f>
        <v>0</v>
      </c>
      <c r="AF331" s="59">
        <f>0</f>
        <v>0</v>
      </c>
      <c r="AG331" s="59">
        <f>0</f>
        <v>0</v>
      </c>
      <c r="AH331" s="59">
        <f>0</f>
        <v>0</v>
      </c>
      <c r="AI331" s="59">
        <f>0</f>
        <v>0</v>
      </c>
      <c r="AJ331" s="59">
        <f>0</f>
        <v>0</v>
      </c>
      <c r="AK331" s="59">
        <f>0</f>
        <v>0</v>
      </c>
      <c r="AL331" s="59">
        <f>0</f>
        <v>0</v>
      </c>
      <c r="AM331" s="59">
        <f>0</f>
        <v>0</v>
      </c>
      <c r="AN331" s="59">
        <f>0</f>
        <v>0</v>
      </c>
      <c r="AO331" s="59">
        <f>0</f>
        <v>0</v>
      </c>
      <c r="AP331" s="59">
        <f>0</f>
        <v>0</v>
      </c>
    </row>
    <row r="332" spans="1:42" ht="50.1" customHeight="1">
      <c r="A332" s="71" t="s">
        <v>266</v>
      </c>
      <c r="B332" s="78">
        <v>322</v>
      </c>
      <c r="C332" s="59">
        <f>0</f>
        <v>0</v>
      </c>
      <c r="D332" s="59">
        <f>0</f>
        <v>0</v>
      </c>
      <c r="E332" s="59">
        <f>0</f>
        <v>0</v>
      </c>
      <c r="F332" s="59">
        <f>0</f>
        <v>0</v>
      </c>
      <c r="G332" s="59">
        <f>0</f>
        <v>0</v>
      </c>
      <c r="H332" s="59">
        <f>0</f>
        <v>0</v>
      </c>
      <c r="I332" s="59">
        <f>0</f>
        <v>0</v>
      </c>
      <c r="J332" s="59">
        <f>0</f>
        <v>0</v>
      </c>
      <c r="K332" s="59">
        <f>0</f>
        <v>0</v>
      </c>
      <c r="L332" s="59">
        <f>0</f>
        <v>0</v>
      </c>
      <c r="M332" s="59">
        <f>0</f>
        <v>0</v>
      </c>
      <c r="N332" s="59">
        <f>0</f>
        <v>0</v>
      </c>
      <c r="O332" s="59">
        <f>0</f>
        <v>0</v>
      </c>
      <c r="P332" s="59">
        <f>0</f>
        <v>0</v>
      </c>
      <c r="Q332" s="59">
        <f>0</f>
        <v>0</v>
      </c>
      <c r="R332" s="59">
        <f>0</f>
        <v>0</v>
      </c>
      <c r="S332" s="59">
        <f>0</f>
        <v>0</v>
      </c>
      <c r="T332" s="59">
        <f>0</f>
        <v>0</v>
      </c>
      <c r="U332" s="59">
        <f>0</f>
        <v>0</v>
      </c>
      <c r="V332" s="59">
        <f>0</f>
        <v>0</v>
      </c>
      <c r="W332" s="59">
        <f>0</f>
        <v>0</v>
      </c>
      <c r="X332" s="59">
        <f>0</f>
        <v>0</v>
      </c>
      <c r="Y332" s="59">
        <f>0</f>
        <v>0</v>
      </c>
      <c r="Z332" s="59">
        <f>0</f>
        <v>0</v>
      </c>
      <c r="AA332" s="59">
        <f>0</f>
        <v>0</v>
      </c>
      <c r="AB332" s="59">
        <f>0</f>
        <v>0</v>
      </c>
      <c r="AC332" s="59">
        <f>0</f>
        <v>0</v>
      </c>
      <c r="AD332" s="59">
        <f>0</f>
        <v>0</v>
      </c>
      <c r="AE332" s="59">
        <f>0</f>
        <v>0</v>
      </c>
      <c r="AF332" s="59">
        <f>0</f>
        <v>0</v>
      </c>
      <c r="AG332" s="59">
        <f>0</f>
        <v>0</v>
      </c>
      <c r="AH332" s="59">
        <f>0</f>
        <v>0</v>
      </c>
      <c r="AI332" s="59">
        <f>0</f>
        <v>0</v>
      </c>
      <c r="AJ332" s="59">
        <f>0</f>
        <v>0</v>
      </c>
      <c r="AK332" s="59">
        <f>0</f>
        <v>0</v>
      </c>
      <c r="AL332" s="59">
        <f>0</f>
        <v>0</v>
      </c>
      <c r="AM332" s="59">
        <f>0</f>
        <v>0</v>
      </c>
      <c r="AN332" s="59">
        <f>0</f>
        <v>0</v>
      </c>
      <c r="AO332" s="59">
        <f>0</f>
        <v>0</v>
      </c>
      <c r="AP332" s="59">
        <f>0</f>
        <v>0</v>
      </c>
    </row>
    <row r="333" spans="1:42" ht="50.1" customHeight="1">
      <c r="A333" s="71" t="s">
        <v>267</v>
      </c>
      <c r="B333" s="78">
        <v>323</v>
      </c>
      <c r="C333" s="59">
        <f>0</f>
        <v>0</v>
      </c>
      <c r="D333" s="59">
        <f>0</f>
        <v>0</v>
      </c>
      <c r="E333" s="59">
        <f>0</f>
        <v>0</v>
      </c>
      <c r="F333" s="59">
        <f>0</f>
        <v>0</v>
      </c>
      <c r="G333" s="59">
        <f>0</f>
        <v>0</v>
      </c>
      <c r="H333" s="59">
        <f>0</f>
        <v>0</v>
      </c>
      <c r="I333" s="59">
        <f>0</f>
        <v>0</v>
      </c>
      <c r="J333" s="59">
        <f>0</f>
        <v>0</v>
      </c>
      <c r="K333" s="59">
        <f>0</f>
        <v>0</v>
      </c>
      <c r="L333" s="59">
        <f>0</f>
        <v>0</v>
      </c>
      <c r="M333" s="59">
        <f>0</f>
        <v>0</v>
      </c>
      <c r="N333" s="59">
        <f>0</f>
        <v>0</v>
      </c>
      <c r="O333" s="59">
        <f>0</f>
        <v>0</v>
      </c>
      <c r="P333" s="59">
        <f>0</f>
        <v>0</v>
      </c>
      <c r="Q333" s="59">
        <f>0</f>
        <v>0</v>
      </c>
      <c r="R333" s="59">
        <f>0</f>
        <v>0</v>
      </c>
      <c r="S333" s="59">
        <f>0</f>
        <v>0</v>
      </c>
      <c r="T333" s="59">
        <f>0</f>
        <v>0</v>
      </c>
      <c r="U333" s="59">
        <f>0</f>
        <v>0</v>
      </c>
      <c r="V333" s="59">
        <f>0</f>
        <v>0</v>
      </c>
      <c r="W333" s="59">
        <f>0</f>
        <v>0</v>
      </c>
      <c r="X333" s="59">
        <f>0</f>
        <v>0</v>
      </c>
      <c r="Y333" s="59">
        <f>0</f>
        <v>0</v>
      </c>
      <c r="Z333" s="59">
        <f>0</f>
        <v>0</v>
      </c>
      <c r="AA333" s="59">
        <f>0</f>
        <v>0</v>
      </c>
      <c r="AB333" s="59">
        <f>0</f>
        <v>0</v>
      </c>
      <c r="AC333" s="59">
        <f>0</f>
        <v>0</v>
      </c>
      <c r="AD333" s="59">
        <f>0</f>
        <v>0</v>
      </c>
      <c r="AE333" s="59">
        <f>0</f>
        <v>0</v>
      </c>
      <c r="AF333" s="59">
        <f>0</f>
        <v>0</v>
      </c>
      <c r="AG333" s="59">
        <f>0</f>
        <v>0</v>
      </c>
      <c r="AH333" s="59">
        <f>0</f>
        <v>0</v>
      </c>
      <c r="AI333" s="59">
        <f>0</f>
        <v>0</v>
      </c>
      <c r="AJ333" s="59">
        <f>0</f>
        <v>0</v>
      </c>
      <c r="AK333" s="59">
        <f>0</f>
        <v>0</v>
      </c>
      <c r="AL333" s="59">
        <f>0</f>
        <v>0</v>
      </c>
      <c r="AM333" s="59">
        <f>0</f>
        <v>0</v>
      </c>
      <c r="AN333" s="59">
        <f>0</f>
        <v>0</v>
      </c>
      <c r="AO333" s="59">
        <f>0</f>
        <v>0</v>
      </c>
      <c r="AP333" s="59">
        <f>0</f>
        <v>0</v>
      </c>
    </row>
    <row r="334" spans="1:42" ht="50.1" customHeight="1">
      <c r="A334" s="71" t="s">
        <v>268</v>
      </c>
      <c r="B334" s="78">
        <v>324</v>
      </c>
      <c r="C334" s="59">
        <f>0</f>
        <v>0</v>
      </c>
      <c r="D334" s="59">
        <f>0</f>
        <v>0</v>
      </c>
      <c r="E334" s="59">
        <f>0</f>
        <v>0</v>
      </c>
      <c r="F334" s="59">
        <f>0</f>
        <v>0</v>
      </c>
      <c r="G334" s="59">
        <f>0</f>
        <v>0</v>
      </c>
      <c r="H334" s="59">
        <f>0</f>
        <v>0</v>
      </c>
      <c r="I334" s="59">
        <f>0</f>
        <v>0</v>
      </c>
      <c r="J334" s="59">
        <f>0</f>
        <v>0</v>
      </c>
      <c r="K334" s="59">
        <f>0</f>
        <v>0</v>
      </c>
      <c r="L334" s="59">
        <f>0</f>
        <v>0</v>
      </c>
      <c r="M334" s="59">
        <f>0</f>
        <v>0</v>
      </c>
      <c r="N334" s="59">
        <f>0</f>
        <v>0</v>
      </c>
      <c r="O334" s="59">
        <f>0</f>
        <v>0</v>
      </c>
      <c r="P334" s="59">
        <f>0</f>
        <v>0</v>
      </c>
      <c r="Q334" s="59">
        <f>0</f>
        <v>0</v>
      </c>
      <c r="R334" s="59">
        <f>0</f>
        <v>0</v>
      </c>
      <c r="S334" s="59">
        <f>0</f>
        <v>0</v>
      </c>
      <c r="T334" s="59">
        <f>0</f>
        <v>0</v>
      </c>
      <c r="U334" s="59">
        <f>0</f>
        <v>0</v>
      </c>
      <c r="V334" s="59">
        <f>0</f>
        <v>0</v>
      </c>
      <c r="W334" s="59">
        <f>0</f>
        <v>0</v>
      </c>
      <c r="X334" s="59">
        <f>0</f>
        <v>0</v>
      </c>
      <c r="Y334" s="59">
        <f>0</f>
        <v>0</v>
      </c>
      <c r="Z334" s="59">
        <f>0</f>
        <v>0</v>
      </c>
      <c r="AA334" s="59">
        <f>0</f>
        <v>0</v>
      </c>
      <c r="AB334" s="59">
        <f>0</f>
        <v>0</v>
      </c>
      <c r="AC334" s="59">
        <f>0</f>
        <v>0</v>
      </c>
      <c r="AD334" s="59">
        <f>0</f>
        <v>0</v>
      </c>
      <c r="AE334" s="59">
        <f>0</f>
        <v>0</v>
      </c>
      <c r="AF334" s="59">
        <f>0</f>
        <v>0</v>
      </c>
      <c r="AG334" s="59">
        <f>0</f>
        <v>0</v>
      </c>
      <c r="AH334" s="59">
        <f>0</f>
        <v>0</v>
      </c>
      <c r="AI334" s="59">
        <f>0</f>
        <v>0</v>
      </c>
      <c r="AJ334" s="59">
        <f>0</f>
        <v>0</v>
      </c>
      <c r="AK334" s="59">
        <f>0</f>
        <v>0</v>
      </c>
      <c r="AL334" s="59">
        <f>0</f>
        <v>0</v>
      </c>
      <c r="AM334" s="59">
        <f>0</f>
        <v>0</v>
      </c>
      <c r="AN334" s="59">
        <f>0</f>
        <v>0</v>
      </c>
      <c r="AO334" s="59">
        <f>0</f>
        <v>0</v>
      </c>
      <c r="AP334" s="59">
        <f>0</f>
        <v>0</v>
      </c>
    </row>
    <row r="335" spans="1:42" ht="50.1" customHeight="1">
      <c r="A335" s="71" t="s">
        <v>269</v>
      </c>
      <c r="B335" s="78">
        <v>325</v>
      </c>
      <c r="C335" s="59">
        <f>0</f>
        <v>0</v>
      </c>
      <c r="D335" s="59">
        <f>0</f>
        <v>0</v>
      </c>
      <c r="E335" s="59">
        <f>0</f>
        <v>0</v>
      </c>
      <c r="F335" s="59">
        <f>0</f>
        <v>0</v>
      </c>
      <c r="G335" s="59">
        <f>0</f>
        <v>0</v>
      </c>
      <c r="H335" s="59">
        <f>0</f>
        <v>0</v>
      </c>
      <c r="I335" s="59">
        <f>0</f>
        <v>0</v>
      </c>
      <c r="J335" s="59">
        <f>0</f>
        <v>0</v>
      </c>
      <c r="K335" s="59">
        <f>0</f>
        <v>0</v>
      </c>
      <c r="L335" s="59">
        <f>0</f>
        <v>0</v>
      </c>
      <c r="M335" s="59">
        <f>0</f>
        <v>0</v>
      </c>
      <c r="N335" s="59">
        <f>0</f>
        <v>0</v>
      </c>
      <c r="O335" s="59">
        <f>0</f>
        <v>0</v>
      </c>
      <c r="P335" s="59">
        <f>0</f>
        <v>0</v>
      </c>
      <c r="Q335" s="59">
        <f>0</f>
        <v>0</v>
      </c>
      <c r="R335" s="59">
        <f>0</f>
        <v>0</v>
      </c>
      <c r="S335" s="59">
        <f>0</f>
        <v>0</v>
      </c>
      <c r="T335" s="59">
        <f>0</f>
        <v>0</v>
      </c>
      <c r="U335" s="59">
        <f>0</f>
        <v>0</v>
      </c>
      <c r="V335" s="59">
        <f>0</f>
        <v>0</v>
      </c>
      <c r="W335" s="59">
        <f>0</f>
        <v>0</v>
      </c>
      <c r="X335" s="59">
        <f>0</f>
        <v>0</v>
      </c>
      <c r="Y335" s="59">
        <f>0</f>
        <v>0</v>
      </c>
      <c r="Z335" s="59">
        <f>0</f>
        <v>0</v>
      </c>
      <c r="AA335" s="59">
        <f>0</f>
        <v>0</v>
      </c>
      <c r="AB335" s="59">
        <f>0</f>
        <v>0</v>
      </c>
      <c r="AC335" s="59">
        <f>0</f>
        <v>0</v>
      </c>
      <c r="AD335" s="59">
        <f>0</f>
        <v>0</v>
      </c>
      <c r="AE335" s="59">
        <f>0</f>
        <v>0</v>
      </c>
      <c r="AF335" s="59">
        <f>0</f>
        <v>0</v>
      </c>
      <c r="AG335" s="59">
        <f>0</f>
        <v>0</v>
      </c>
      <c r="AH335" s="59">
        <f>0</f>
        <v>0</v>
      </c>
      <c r="AI335" s="59">
        <f>0</f>
        <v>0</v>
      </c>
      <c r="AJ335" s="59">
        <f>0</f>
        <v>0</v>
      </c>
      <c r="AK335" s="59">
        <f>0</f>
        <v>0</v>
      </c>
      <c r="AL335" s="59">
        <f>0</f>
        <v>0</v>
      </c>
      <c r="AM335" s="59">
        <f>0</f>
        <v>0</v>
      </c>
      <c r="AN335" s="59">
        <f>0</f>
        <v>0</v>
      </c>
      <c r="AO335" s="59">
        <f>0</f>
        <v>0</v>
      </c>
      <c r="AP335" s="59">
        <f>0</f>
        <v>0</v>
      </c>
    </row>
    <row r="336" spans="1:42" ht="50.1" customHeight="1">
      <c r="A336" s="75" t="s">
        <v>270</v>
      </c>
      <c r="B336" s="78">
        <v>326</v>
      </c>
      <c r="C336" s="59">
        <f>0</f>
        <v>0</v>
      </c>
      <c r="D336" s="59">
        <f>0</f>
        <v>0</v>
      </c>
      <c r="E336" s="59">
        <f>0</f>
        <v>0</v>
      </c>
      <c r="F336" s="59">
        <f>0</f>
        <v>0</v>
      </c>
      <c r="G336" s="59">
        <f>0</f>
        <v>0</v>
      </c>
      <c r="H336" s="59">
        <f>0</f>
        <v>0</v>
      </c>
      <c r="I336" s="59">
        <f>0</f>
        <v>0</v>
      </c>
      <c r="J336" s="59">
        <f>0</f>
        <v>0</v>
      </c>
      <c r="K336" s="59">
        <f>0</f>
        <v>0</v>
      </c>
      <c r="L336" s="59">
        <f>0</f>
        <v>0</v>
      </c>
      <c r="M336" s="59">
        <f>0</f>
        <v>0</v>
      </c>
      <c r="N336" s="59">
        <f>0</f>
        <v>0</v>
      </c>
      <c r="O336" s="59">
        <f>0</f>
        <v>0</v>
      </c>
      <c r="P336" s="59">
        <f>0</f>
        <v>0</v>
      </c>
      <c r="Q336" s="59">
        <f>0</f>
        <v>0</v>
      </c>
      <c r="R336" s="59">
        <f>0</f>
        <v>0</v>
      </c>
      <c r="S336" s="59">
        <f>0</f>
        <v>0</v>
      </c>
      <c r="T336" s="59">
        <f>0</f>
        <v>0</v>
      </c>
      <c r="U336" s="59">
        <f>0</f>
        <v>0</v>
      </c>
      <c r="V336" s="59">
        <f>0</f>
        <v>0</v>
      </c>
      <c r="W336" s="59">
        <f>0</f>
        <v>0</v>
      </c>
      <c r="X336" s="59">
        <f>0</f>
        <v>0</v>
      </c>
      <c r="Y336" s="59">
        <f>0</f>
        <v>0</v>
      </c>
      <c r="Z336" s="59">
        <f>0</f>
        <v>0</v>
      </c>
      <c r="AA336" s="59">
        <f>0</f>
        <v>0</v>
      </c>
      <c r="AB336" s="59">
        <f>0</f>
        <v>0</v>
      </c>
      <c r="AC336" s="59">
        <f>0</f>
        <v>0</v>
      </c>
      <c r="AD336" s="59">
        <f>0</f>
        <v>0</v>
      </c>
      <c r="AE336" s="59">
        <f>0</f>
        <v>0</v>
      </c>
      <c r="AF336" s="59">
        <f>0</f>
        <v>0</v>
      </c>
      <c r="AG336" s="59">
        <f>0</f>
        <v>0</v>
      </c>
      <c r="AH336" s="59">
        <f>0</f>
        <v>0</v>
      </c>
      <c r="AI336" s="59">
        <f>0</f>
        <v>0</v>
      </c>
      <c r="AJ336" s="59">
        <f>0</f>
        <v>0</v>
      </c>
      <c r="AK336" s="59">
        <f>0</f>
        <v>0</v>
      </c>
      <c r="AL336" s="59">
        <f>0</f>
        <v>0</v>
      </c>
      <c r="AM336" s="59">
        <f>0</f>
        <v>0</v>
      </c>
      <c r="AN336" s="59">
        <f>0</f>
        <v>0</v>
      </c>
      <c r="AO336" s="59">
        <f>0</f>
        <v>0</v>
      </c>
      <c r="AP336" s="59">
        <f>0</f>
        <v>0</v>
      </c>
    </row>
    <row r="337" spans="1:42" ht="50.1" customHeight="1">
      <c r="A337" s="71" t="s">
        <v>271</v>
      </c>
      <c r="B337" s="78">
        <v>327</v>
      </c>
      <c r="C337" s="59">
        <f>0</f>
        <v>0</v>
      </c>
      <c r="D337" s="59">
        <f>0</f>
        <v>0</v>
      </c>
      <c r="E337" s="59">
        <f>0</f>
        <v>0</v>
      </c>
      <c r="F337" s="59">
        <f>0</f>
        <v>0</v>
      </c>
      <c r="G337" s="59">
        <f>0</f>
        <v>0</v>
      </c>
      <c r="H337" s="59">
        <f>0</f>
        <v>0</v>
      </c>
      <c r="I337" s="59">
        <f>0</f>
        <v>0</v>
      </c>
      <c r="J337" s="59">
        <f>0</f>
        <v>0</v>
      </c>
      <c r="K337" s="59">
        <f>0</f>
        <v>0</v>
      </c>
      <c r="L337" s="59">
        <f>0</f>
        <v>0</v>
      </c>
      <c r="M337" s="59">
        <f>0</f>
        <v>0</v>
      </c>
      <c r="N337" s="59">
        <f>0</f>
        <v>0</v>
      </c>
      <c r="O337" s="59">
        <f>0</f>
        <v>0</v>
      </c>
      <c r="P337" s="59">
        <f>0</f>
        <v>0</v>
      </c>
      <c r="Q337" s="59">
        <f>0</f>
        <v>0</v>
      </c>
      <c r="R337" s="59">
        <f>0</f>
        <v>0</v>
      </c>
      <c r="S337" s="59">
        <f>0</f>
        <v>0</v>
      </c>
      <c r="T337" s="59">
        <f>0</f>
        <v>0</v>
      </c>
      <c r="U337" s="59">
        <f>0</f>
        <v>0</v>
      </c>
      <c r="V337" s="59">
        <f>0</f>
        <v>0</v>
      </c>
      <c r="W337" s="59">
        <f>0</f>
        <v>0</v>
      </c>
      <c r="X337" s="59">
        <f>0</f>
        <v>0</v>
      </c>
      <c r="Y337" s="59">
        <f>0</f>
        <v>0</v>
      </c>
      <c r="Z337" s="59">
        <f>0</f>
        <v>0</v>
      </c>
      <c r="AA337" s="59">
        <f>0</f>
        <v>0</v>
      </c>
      <c r="AB337" s="59">
        <f>0</f>
        <v>0</v>
      </c>
      <c r="AC337" s="59">
        <f>0</f>
        <v>0</v>
      </c>
      <c r="AD337" s="59">
        <f>0</f>
        <v>0</v>
      </c>
      <c r="AE337" s="59">
        <f>0</f>
        <v>0</v>
      </c>
      <c r="AF337" s="59">
        <f>0</f>
        <v>0</v>
      </c>
      <c r="AG337" s="59">
        <f>0</f>
        <v>0</v>
      </c>
      <c r="AH337" s="59">
        <f>0</f>
        <v>0</v>
      </c>
      <c r="AI337" s="59">
        <f>0</f>
        <v>0</v>
      </c>
      <c r="AJ337" s="59">
        <f>0</f>
        <v>0</v>
      </c>
      <c r="AK337" s="59">
        <f>0</f>
        <v>0</v>
      </c>
      <c r="AL337" s="59">
        <f>0</f>
        <v>0</v>
      </c>
      <c r="AM337" s="59">
        <f>0</f>
        <v>0</v>
      </c>
      <c r="AN337" s="59">
        <f>0</f>
        <v>0</v>
      </c>
      <c r="AO337" s="59">
        <f>0</f>
        <v>0</v>
      </c>
      <c r="AP337" s="59">
        <f>0</f>
        <v>0</v>
      </c>
    </row>
    <row r="338" spans="1:42" ht="50.1" customHeight="1">
      <c r="A338" s="71" t="s">
        <v>272</v>
      </c>
      <c r="B338" s="78">
        <v>328</v>
      </c>
      <c r="C338" s="59">
        <f>0</f>
        <v>0</v>
      </c>
      <c r="D338" s="59">
        <f>0</f>
        <v>0</v>
      </c>
      <c r="E338" s="59">
        <f>0</f>
        <v>0</v>
      </c>
      <c r="F338" s="59">
        <f>0</f>
        <v>0</v>
      </c>
      <c r="G338" s="59">
        <f>0</f>
        <v>0</v>
      </c>
      <c r="H338" s="59">
        <f>0</f>
        <v>0</v>
      </c>
      <c r="I338" s="59">
        <f>0</f>
        <v>0</v>
      </c>
      <c r="J338" s="59">
        <f>0</f>
        <v>0</v>
      </c>
      <c r="K338" s="59">
        <f>0</f>
        <v>0</v>
      </c>
      <c r="L338" s="59">
        <f>0</f>
        <v>0</v>
      </c>
      <c r="M338" s="59">
        <f>0</f>
        <v>0</v>
      </c>
      <c r="N338" s="59">
        <f>0</f>
        <v>0</v>
      </c>
      <c r="O338" s="59">
        <f>0</f>
        <v>0</v>
      </c>
      <c r="P338" s="59">
        <f>0</f>
        <v>0</v>
      </c>
      <c r="Q338" s="59">
        <f>0</f>
        <v>0</v>
      </c>
      <c r="R338" s="59">
        <f>0</f>
        <v>0</v>
      </c>
      <c r="S338" s="59">
        <f>0</f>
        <v>0</v>
      </c>
      <c r="T338" s="59">
        <f>0</f>
        <v>0</v>
      </c>
      <c r="U338" s="59">
        <f>0</f>
        <v>0</v>
      </c>
      <c r="V338" s="59">
        <f>0</f>
        <v>0</v>
      </c>
      <c r="W338" s="59">
        <f>0</f>
        <v>0</v>
      </c>
      <c r="X338" s="59">
        <f>0</f>
        <v>0</v>
      </c>
      <c r="Y338" s="59">
        <f>0</f>
        <v>0</v>
      </c>
      <c r="Z338" s="59">
        <f>0</f>
        <v>0</v>
      </c>
      <c r="AA338" s="59">
        <f>0</f>
        <v>0</v>
      </c>
      <c r="AB338" s="59">
        <f>0</f>
        <v>0</v>
      </c>
      <c r="AC338" s="59">
        <f>0</f>
        <v>0</v>
      </c>
      <c r="AD338" s="59">
        <f>0</f>
        <v>0</v>
      </c>
      <c r="AE338" s="59">
        <f>0</f>
        <v>0</v>
      </c>
      <c r="AF338" s="59">
        <f>0</f>
        <v>0</v>
      </c>
      <c r="AG338" s="59">
        <f>0</f>
        <v>0</v>
      </c>
      <c r="AH338" s="59">
        <f>0</f>
        <v>0</v>
      </c>
      <c r="AI338" s="59">
        <f>0</f>
        <v>0</v>
      </c>
      <c r="AJ338" s="59">
        <f>0</f>
        <v>0</v>
      </c>
      <c r="AK338" s="59">
        <f>0</f>
        <v>0</v>
      </c>
      <c r="AL338" s="59">
        <f>0</f>
        <v>0</v>
      </c>
      <c r="AM338" s="59">
        <f>0</f>
        <v>0</v>
      </c>
      <c r="AN338" s="59">
        <f>0</f>
        <v>0</v>
      </c>
      <c r="AO338" s="59">
        <f>0</f>
        <v>0</v>
      </c>
      <c r="AP338" s="59">
        <f>0</f>
        <v>0</v>
      </c>
    </row>
    <row r="339" spans="1:42" ht="50.1" customHeight="1">
      <c r="A339" s="71" t="s">
        <v>273</v>
      </c>
      <c r="B339" s="78">
        <v>329</v>
      </c>
      <c r="C339" s="59">
        <f>0</f>
        <v>0</v>
      </c>
      <c r="D339" s="59">
        <f>0</f>
        <v>0</v>
      </c>
      <c r="E339" s="59">
        <f>0</f>
        <v>0</v>
      </c>
      <c r="F339" s="59">
        <f>0</f>
        <v>0</v>
      </c>
      <c r="G339" s="59">
        <f>0</f>
        <v>0</v>
      </c>
      <c r="H339" s="59">
        <f>0</f>
        <v>0</v>
      </c>
      <c r="I339" s="59">
        <f>0</f>
        <v>0</v>
      </c>
      <c r="J339" s="59">
        <f>0</f>
        <v>0</v>
      </c>
      <c r="K339" s="59">
        <f>0</f>
        <v>0</v>
      </c>
      <c r="L339" s="59">
        <f>0</f>
        <v>0</v>
      </c>
      <c r="M339" s="59">
        <f>0</f>
        <v>0</v>
      </c>
      <c r="N339" s="59">
        <f>0</f>
        <v>0</v>
      </c>
      <c r="O339" s="59">
        <f>0</f>
        <v>0</v>
      </c>
      <c r="P339" s="59">
        <f>0</f>
        <v>0</v>
      </c>
      <c r="Q339" s="59">
        <f>0</f>
        <v>0</v>
      </c>
      <c r="R339" s="59">
        <f>0</f>
        <v>0</v>
      </c>
      <c r="S339" s="59">
        <f>0</f>
        <v>0</v>
      </c>
      <c r="T339" s="59">
        <f>0</f>
        <v>0</v>
      </c>
      <c r="U339" s="59">
        <f>0</f>
        <v>0</v>
      </c>
      <c r="V339" s="59">
        <f>0</f>
        <v>0</v>
      </c>
      <c r="W339" s="59">
        <f>0</f>
        <v>0</v>
      </c>
      <c r="X339" s="59">
        <f>0</f>
        <v>0</v>
      </c>
      <c r="Y339" s="59">
        <f>0</f>
        <v>0</v>
      </c>
      <c r="Z339" s="59">
        <f>0</f>
        <v>0</v>
      </c>
      <c r="AA339" s="59">
        <f>0</f>
        <v>0</v>
      </c>
      <c r="AB339" s="59">
        <f>0</f>
        <v>0</v>
      </c>
      <c r="AC339" s="59">
        <f>0</f>
        <v>0</v>
      </c>
      <c r="AD339" s="59">
        <f>0</f>
        <v>0</v>
      </c>
      <c r="AE339" s="59">
        <f>0</f>
        <v>0</v>
      </c>
      <c r="AF339" s="59">
        <f>0</f>
        <v>0</v>
      </c>
      <c r="AG339" s="59">
        <f>0</f>
        <v>0</v>
      </c>
      <c r="AH339" s="59">
        <f>0</f>
        <v>0</v>
      </c>
      <c r="AI339" s="59">
        <f>0</f>
        <v>0</v>
      </c>
      <c r="AJ339" s="59">
        <f>0</f>
        <v>0</v>
      </c>
      <c r="AK339" s="59">
        <f>0</f>
        <v>0</v>
      </c>
      <c r="AL339" s="59">
        <f>0</f>
        <v>0</v>
      </c>
      <c r="AM339" s="59">
        <f>0</f>
        <v>0</v>
      </c>
      <c r="AN339" s="59">
        <f>0</f>
        <v>0</v>
      </c>
      <c r="AO339" s="59">
        <f>0</f>
        <v>0</v>
      </c>
      <c r="AP339" s="59">
        <f>0</f>
        <v>0</v>
      </c>
    </row>
    <row r="340" spans="1:42" ht="50.1" customHeight="1">
      <c r="A340" s="71" t="s">
        <v>274</v>
      </c>
      <c r="B340" s="78">
        <v>330</v>
      </c>
      <c r="C340" s="59">
        <f>0</f>
        <v>0</v>
      </c>
      <c r="D340" s="59">
        <f>0</f>
        <v>0</v>
      </c>
      <c r="E340" s="59">
        <f>0</f>
        <v>0</v>
      </c>
      <c r="F340" s="59">
        <f>0</f>
        <v>0</v>
      </c>
      <c r="G340" s="59">
        <f>0</f>
        <v>0</v>
      </c>
      <c r="H340" s="59">
        <f>0</f>
        <v>0</v>
      </c>
      <c r="I340" s="59">
        <f>0</f>
        <v>0</v>
      </c>
      <c r="J340" s="59">
        <f>0</f>
        <v>0</v>
      </c>
      <c r="K340" s="59">
        <f>0</f>
        <v>0</v>
      </c>
      <c r="L340" s="59">
        <f>0</f>
        <v>0</v>
      </c>
      <c r="M340" s="59">
        <f>0</f>
        <v>0</v>
      </c>
      <c r="N340" s="59">
        <f>0</f>
        <v>0</v>
      </c>
      <c r="O340" s="59">
        <f>0</f>
        <v>0</v>
      </c>
      <c r="P340" s="59">
        <f>0</f>
        <v>0</v>
      </c>
      <c r="Q340" s="59">
        <f>0</f>
        <v>0</v>
      </c>
      <c r="R340" s="59">
        <f>0</f>
        <v>0</v>
      </c>
      <c r="S340" s="59">
        <f>0</f>
        <v>0</v>
      </c>
      <c r="T340" s="59">
        <f>0</f>
        <v>0</v>
      </c>
      <c r="U340" s="59">
        <f>0</f>
        <v>0</v>
      </c>
      <c r="V340" s="59">
        <f>0</f>
        <v>0</v>
      </c>
      <c r="W340" s="59">
        <f>0</f>
        <v>0</v>
      </c>
      <c r="X340" s="59">
        <f>0</f>
        <v>0</v>
      </c>
      <c r="Y340" s="59">
        <f>0</f>
        <v>0</v>
      </c>
      <c r="Z340" s="59">
        <f>0</f>
        <v>0</v>
      </c>
      <c r="AA340" s="59">
        <f>0</f>
        <v>0</v>
      </c>
      <c r="AB340" s="59">
        <f>0</f>
        <v>0</v>
      </c>
      <c r="AC340" s="59">
        <f>0</f>
        <v>0</v>
      </c>
      <c r="AD340" s="59">
        <f>0</f>
        <v>0</v>
      </c>
      <c r="AE340" s="59">
        <f>0</f>
        <v>0</v>
      </c>
      <c r="AF340" s="59">
        <f>0</f>
        <v>0</v>
      </c>
      <c r="AG340" s="59">
        <f>0</f>
        <v>0</v>
      </c>
      <c r="AH340" s="59">
        <f>0</f>
        <v>0</v>
      </c>
      <c r="AI340" s="59">
        <f>0</f>
        <v>0</v>
      </c>
      <c r="AJ340" s="59">
        <f>0</f>
        <v>0</v>
      </c>
      <c r="AK340" s="59">
        <f>0</f>
        <v>0</v>
      </c>
      <c r="AL340" s="59">
        <f>0</f>
        <v>0</v>
      </c>
      <c r="AM340" s="59">
        <f>0</f>
        <v>0</v>
      </c>
      <c r="AN340" s="59">
        <f>0</f>
        <v>0</v>
      </c>
      <c r="AO340" s="59">
        <f>0</f>
        <v>0</v>
      </c>
      <c r="AP340" s="59">
        <f>0</f>
        <v>0</v>
      </c>
    </row>
    <row r="341" spans="1:42" ht="50.1" customHeight="1">
      <c r="A341" s="75" t="s">
        <v>275</v>
      </c>
      <c r="B341" s="78">
        <v>331</v>
      </c>
      <c r="C341" s="59">
        <f>0</f>
        <v>0</v>
      </c>
      <c r="D341" s="59">
        <f>0</f>
        <v>0</v>
      </c>
      <c r="E341" s="59">
        <f>0</f>
        <v>0</v>
      </c>
      <c r="F341" s="59">
        <f>0</f>
        <v>0</v>
      </c>
      <c r="G341" s="59">
        <f>0</f>
        <v>0</v>
      </c>
      <c r="H341" s="59">
        <f>0</f>
        <v>0</v>
      </c>
      <c r="I341" s="59">
        <f>0</f>
        <v>0</v>
      </c>
      <c r="J341" s="59">
        <f>0</f>
        <v>0</v>
      </c>
      <c r="K341" s="59">
        <f>0</f>
        <v>0</v>
      </c>
      <c r="L341" s="59">
        <f>0</f>
        <v>0</v>
      </c>
      <c r="M341" s="59">
        <f>0</f>
        <v>0</v>
      </c>
      <c r="N341" s="59">
        <f>0</f>
        <v>0</v>
      </c>
      <c r="O341" s="59">
        <f>0</f>
        <v>0</v>
      </c>
      <c r="P341" s="59">
        <f>0</f>
        <v>0</v>
      </c>
      <c r="Q341" s="59">
        <f>0</f>
        <v>0</v>
      </c>
      <c r="R341" s="59">
        <f>0</f>
        <v>0</v>
      </c>
      <c r="S341" s="59">
        <f>0</f>
        <v>0</v>
      </c>
      <c r="T341" s="59">
        <f>0</f>
        <v>0</v>
      </c>
      <c r="U341" s="59">
        <f>0</f>
        <v>0</v>
      </c>
      <c r="V341" s="59">
        <f>0</f>
        <v>0</v>
      </c>
      <c r="W341" s="59">
        <f>0</f>
        <v>0</v>
      </c>
      <c r="X341" s="59">
        <f>0</f>
        <v>0</v>
      </c>
      <c r="Y341" s="59">
        <f>0</f>
        <v>0</v>
      </c>
      <c r="Z341" s="59">
        <f>0</f>
        <v>0</v>
      </c>
      <c r="AA341" s="59">
        <f>0</f>
        <v>0</v>
      </c>
      <c r="AB341" s="59">
        <f>0</f>
        <v>0</v>
      </c>
      <c r="AC341" s="59">
        <f>0</f>
        <v>0</v>
      </c>
      <c r="AD341" s="59">
        <f>0</f>
        <v>0</v>
      </c>
      <c r="AE341" s="59">
        <f>0</f>
        <v>0</v>
      </c>
      <c r="AF341" s="59">
        <f>0</f>
        <v>0</v>
      </c>
      <c r="AG341" s="59">
        <f>0</f>
        <v>0</v>
      </c>
      <c r="AH341" s="59">
        <f>0</f>
        <v>0</v>
      </c>
      <c r="AI341" s="59">
        <f>0</f>
        <v>0</v>
      </c>
      <c r="AJ341" s="59">
        <f>0</f>
        <v>0</v>
      </c>
      <c r="AK341" s="59">
        <f>0</f>
        <v>0</v>
      </c>
      <c r="AL341" s="59">
        <f>0</f>
        <v>0</v>
      </c>
      <c r="AM341" s="59">
        <f>0</f>
        <v>0</v>
      </c>
      <c r="AN341" s="59">
        <f>0</f>
        <v>0</v>
      </c>
      <c r="AO341" s="59">
        <f>0</f>
        <v>0</v>
      </c>
      <c r="AP341" s="59">
        <f>0</f>
        <v>0</v>
      </c>
    </row>
    <row r="342" spans="1:42" ht="50.1" customHeight="1">
      <c r="A342" s="75" t="s">
        <v>276</v>
      </c>
      <c r="B342" s="78">
        <v>332</v>
      </c>
      <c r="C342" s="59">
        <f>0</f>
        <v>0</v>
      </c>
      <c r="D342" s="59">
        <f>0</f>
        <v>0</v>
      </c>
      <c r="E342" s="59">
        <f>0</f>
        <v>0</v>
      </c>
      <c r="F342" s="59">
        <f>0</f>
        <v>0</v>
      </c>
      <c r="G342" s="59">
        <f>0</f>
        <v>0</v>
      </c>
      <c r="H342" s="59">
        <f>0</f>
        <v>0</v>
      </c>
      <c r="I342" s="59">
        <f>0</f>
        <v>0</v>
      </c>
      <c r="J342" s="59">
        <f>0</f>
        <v>0</v>
      </c>
      <c r="K342" s="59">
        <f>0</f>
        <v>0</v>
      </c>
      <c r="L342" s="59">
        <f>0</f>
        <v>0</v>
      </c>
      <c r="M342" s="59">
        <f>0</f>
        <v>0</v>
      </c>
      <c r="N342" s="59">
        <f>0</f>
        <v>0</v>
      </c>
      <c r="O342" s="59">
        <f>0</f>
        <v>0</v>
      </c>
      <c r="P342" s="59">
        <f>0</f>
        <v>0</v>
      </c>
      <c r="Q342" s="59">
        <f>0</f>
        <v>0</v>
      </c>
      <c r="R342" s="59">
        <f>0</f>
        <v>0</v>
      </c>
      <c r="S342" s="59">
        <f>0</f>
        <v>0</v>
      </c>
      <c r="T342" s="59">
        <f>0</f>
        <v>0</v>
      </c>
      <c r="U342" s="59">
        <f>0</f>
        <v>0</v>
      </c>
      <c r="V342" s="59">
        <f>0</f>
        <v>0</v>
      </c>
      <c r="W342" s="59">
        <f>0</f>
        <v>0</v>
      </c>
      <c r="X342" s="59">
        <f>0</f>
        <v>0</v>
      </c>
      <c r="Y342" s="59">
        <f>0</f>
        <v>0</v>
      </c>
      <c r="Z342" s="59">
        <f>0</f>
        <v>0</v>
      </c>
      <c r="AA342" s="59">
        <f>0</f>
        <v>0</v>
      </c>
      <c r="AB342" s="59">
        <f>0</f>
        <v>0</v>
      </c>
      <c r="AC342" s="59">
        <f>0</f>
        <v>0</v>
      </c>
      <c r="AD342" s="59">
        <f>0</f>
        <v>0</v>
      </c>
      <c r="AE342" s="59">
        <f>0</f>
        <v>0</v>
      </c>
      <c r="AF342" s="59">
        <f>0</f>
        <v>0</v>
      </c>
      <c r="AG342" s="59">
        <f>0</f>
        <v>0</v>
      </c>
      <c r="AH342" s="59">
        <f>0</f>
        <v>0</v>
      </c>
      <c r="AI342" s="59">
        <f>0</f>
        <v>0</v>
      </c>
      <c r="AJ342" s="59">
        <f>0</f>
        <v>0</v>
      </c>
      <c r="AK342" s="59">
        <f>0</f>
        <v>0</v>
      </c>
      <c r="AL342" s="59">
        <f>0</f>
        <v>0</v>
      </c>
      <c r="AM342" s="59">
        <f>0</f>
        <v>0</v>
      </c>
      <c r="AN342" s="59">
        <f>0</f>
        <v>0</v>
      </c>
      <c r="AO342" s="59">
        <f>0</f>
        <v>0</v>
      </c>
      <c r="AP342" s="59">
        <f>0</f>
        <v>0</v>
      </c>
    </row>
    <row r="343" spans="1:42" ht="50.1" customHeight="1">
      <c r="A343" s="75" t="s">
        <v>277</v>
      </c>
      <c r="B343" s="78">
        <v>333</v>
      </c>
      <c r="C343" s="59">
        <f>0</f>
        <v>0</v>
      </c>
      <c r="D343" s="59">
        <f>0</f>
        <v>0</v>
      </c>
      <c r="E343" s="59">
        <f>0</f>
        <v>0</v>
      </c>
      <c r="F343" s="59">
        <f>0</f>
        <v>0</v>
      </c>
      <c r="G343" s="59">
        <f>0</f>
        <v>0</v>
      </c>
      <c r="H343" s="59">
        <f>0</f>
        <v>0</v>
      </c>
      <c r="I343" s="59">
        <f>0</f>
        <v>0</v>
      </c>
      <c r="J343" s="59">
        <f>0</f>
        <v>0</v>
      </c>
      <c r="K343" s="59">
        <f>0</f>
        <v>0</v>
      </c>
      <c r="L343" s="59">
        <f>0</f>
        <v>0</v>
      </c>
      <c r="M343" s="59">
        <f>0</f>
        <v>0</v>
      </c>
      <c r="N343" s="59">
        <f>0</f>
        <v>0</v>
      </c>
      <c r="O343" s="59">
        <f>0</f>
        <v>0</v>
      </c>
      <c r="P343" s="59">
        <f>0</f>
        <v>0</v>
      </c>
      <c r="Q343" s="59">
        <f>0</f>
        <v>0</v>
      </c>
      <c r="R343" s="59">
        <f>0</f>
        <v>0</v>
      </c>
      <c r="S343" s="59">
        <f>0</f>
        <v>0</v>
      </c>
      <c r="T343" s="59">
        <f>0</f>
        <v>0</v>
      </c>
      <c r="U343" s="59">
        <f>0</f>
        <v>0</v>
      </c>
      <c r="V343" s="59">
        <f>0</f>
        <v>0</v>
      </c>
      <c r="W343" s="59">
        <f>0</f>
        <v>0</v>
      </c>
      <c r="X343" s="59">
        <f>0</f>
        <v>0</v>
      </c>
      <c r="Y343" s="59">
        <f>0</f>
        <v>0</v>
      </c>
      <c r="Z343" s="59">
        <f>0</f>
        <v>0</v>
      </c>
      <c r="AA343" s="59">
        <f>0</f>
        <v>0</v>
      </c>
      <c r="AB343" s="59">
        <f>0</f>
        <v>0</v>
      </c>
      <c r="AC343" s="59">
        <f>0</f>
        <v>0</v>
      </c>
      <c r="AD343" s="59">
        <f>0</f>
        <v>0</v>
      </c>
      <c r="AE343" s="59">
        <f>0</f>
        <v>0</v>
      </c>
      <c r="AF343" s="59">
        <f>0</f>
        <v>0</v>
      </c>
      <c r="AG343" s="59">
        <f>0</f>
        <v>0</v>
      </c>
      <c r="AH343" s="59">
        <f>0</f>
        <v>0</v>
      </c>
      <c r="AI343" s="59">
        <f>0</f>
        <v>0</v>
      </c>
      <c r="AJ343" s="59">
        <f>0</f>
        <v>0</v>
      </c>
      <c r="AK343" s="59">
        <f>0</f>
        <v>0</v>
      </c>
      <c r="AL343" s="59">
        <f>0</f>
        <v>0</v>
      </c>
      <c r="AM343" s="59">
        <f>0</f>
        <v>0</v>
      </c>
      <c r="AN343" s="59">
        <f>0</f>
        <v>0</v>
      </c>
      <c r="AO343" s="59">
        <f>0</f>
        <v>0</v>
      </c>
      <c r="AP343" s="59">
        <f>0</f>
        <v>0</v>
      </c>
    </row>
    <row r="344" spans="1:42" ht="50.1" customHeight="1">
      <c r="A344" s="75" t="s">
        <v>278</v>
      </c>
      <c r="B344" s="78">
        <v>334</v>
      </c>
      <c r="C344" s="59">
        <f>0</f>
        <v>0</v>
      </c>
      <c r="D344" s="59">
        <f>0</f>
        <v>0</v>
      </c>
      <c r="E344" s="59">
        <f>0</f>
        <v>0</v>
      </c>
      <c r="F344" s="59">
        <f>0</f>
        <v>0</v>
      </c>
      <c r="G344" s="59">
        <f>0</f>
        <v>0</v>
      </c>
      <c r="H344" s="59">
        <f>0</f>
        <v>0</v>
      </c>
      <c r="I344" s="59">
        <f>0</f>
        <v>0</v>
      </c>
      <c r="J344" s="59">
        <f>0</f>
        <v>0</v>
      </c>
      <c r="K344" s="59">
        <f>0</f>
        <v>0</v>
      </c>
      <c r="L344" s="59">
        <f>0</f>
        <v>0</v>
      </c>
      <c r="M344" s="59">
        <f>0</f>
        <v>0</v>
      </c>
      <c r="N344" s="59">
        <f>0</f>
        <v>0</v>
      </c>
      <c r="O344" s="59">
        <f>0</f>
        <v>0</v>
      </c>
      <c r="P344" s="59">
        <f>0</f>
        <v>0</v>
      </c>
      <c r="Q344" s="59">
        <f>0</f>
        <v>0</v>
      </c>
      <c r="R344" s="59">
        <f>0</f>
        <v>0</v>
      </c>
      <c r="S344" s="59">
        <f>0</f>
        <v>0</v>
      </c>
      <c r="T344" s="59">
        <f>0</f>
        <v>0</v>
      </c>
      <c r="U344" s="59">
        <f>0</f>
        <v>0</v>
      </c>
      <c r="V344" s="59">
        <f>0</f>
        <v>0</v>
      </c>
      <c r="W344" s="59">
        <f>0</f>
        <v>0</v>
      </c>
      <c r="X344" s="59">
        <f>0</f>
        <v>0</v>
      </c>
      <c r="Y344" s="59">
        <f>0</f>
        <v>0</v>
      </c>
      <c r="Z344" s="59">
        <f>0</f>
        <v>0</v>
      </c>
      <c r="AA344" s="59">
        <f>0</f>
        <v>0</v>
      </c>
      <c r="AB344" s="59">
        <f>0</f>
        <v>0</v>
      </c>
      <c r="AC344" s="59">
        <f>0</f>
        <v>0</v>
      </c>
      <c r="AD344" s="59">
        <f>0</f>
        <v>0</v>
      </c>
      <c r="AE344" s="59">
        <f>0</f>
        <v>0</v>
      </c>
      <c r="AF344" s="59">
        <f>0</f>
        <v>0</v>
      </c>
      <c r="AG344" s="59">
        <f>0</f>
        <v>0</v>
      </c>
      <c r="AH344" s="59">
        <f>0</f>
        <v>0</v>
      </c>
      <c r="AI344" s="59">
        <f>0</f>
        <v>0</v>
      </c>
      <c r="AJ344" s="59">
        <f>0</f>
        <v>0</v>
      </c>
      <c r="AK344" s="59">
        <f>0</f>
        <v>0</v>
      </c>
      <c r="AL344" s="59">
        <f>0</f>
        <v>0</v>
      </c>
      <c r="AM344" s="59">
        <f>0</f>
        <v>0</v>
      </c>
      <c r="AN344" s="59">
        <f>0</f>
        <v>0</v>
      </c>
      <c r="AO344" s="59">
        <f>0</f>
        <v>0</v>
      </c>
      <c r="AP344" s="59">
        <f>0</f>
        <v>0</v>
      </c>
    </row>
    <row r="345" spans="1:42" ht="50.1" customHeight="1">
      <c r="A345" s="71" t="s">
        <v>279</v>
      </c>
      <c r="B345" s="78">
        <v>335</v>
      </c>
      <c r="C345" s="59">
        <f>0</f>
        <v>0</v>
      </c>
      <c r="D345" s="59">
        <f>0</f>
        <v>0</v>
      </c>
      <c r="E345" s="59">
        <f>0</f>
        <v>0</v>
      </c>
      <c r="F345" s="59">
        <f>0</f>
        <v>0</v>
      </c>
      <c r="G345" s="59">
        <f>0</f>
        <v>0</v>
      </c>
      <c r="H345" s="59">
        <f>0</f>
        <v>0</v>
      </c>
      <c r="I345" s="59">
        <f>0</f>
        <v>0</v>
      </c>
      <c r="J345" s="59">
        <f>0</f>
        <v>0</v>
      </c>
      <c r="K345" s="59">
        <f>0</f>
        <v>0</v>
      </c>
      <c r="L345" s="59">
        <f>0</f>
        <v>0</v>
      </c>
      <c r="M345" s="59">
        <f>0</f>
        <v>0</v>
      </c>
      <c r="N345" s="59">
        <f>0</f>
        <v>0</v>
      </c>
      <c r="O345" s="59">
        <f>0</f>
        <v>0</v>
      </c>
      <c r="P345" s="59">
        <f>0</f>
        <v>0</v>
      </c>
      <c r="Q345" s="59">
        <f>0</f>
        <v>0</v>
      </c>
      <c r="R345" s="59">
        <f>0</f>
        <v>0</v>
      </c>
      <c r="S345" s="59">
        <f>0</f>
        <v>0</v>
      </c>
      <c r="T345" s="59">
        <f>0</f>
        <v>0</v>
      </c>
      <c r="U345" s="59">
        <f>0</f>
        <v>0</v>
      </c>
      <c r="V345" s="59">
        <f>0</f>
        <v>0</v>
      </c>
      <c r="W345" s="59">
        <f>0</f>
        <v>0</v>
      </c>
      <c r="X345" s="59">
        <f>0</f>
        <v>0</v>
      </c>
      <c r="Y345" s="59">
        <f>0</f>
        <v>0</v>
      </c>
      <c r="Z345" s="59">
        <f>0</f>
        <v>0</v>
      </c>
      <c r="AA345" s="59">
        <f>0</f>
        <v>0</v>
      </c>
      <c r="AB345" s="59">
        <f>0</f>
        <v>0</v>
      </c>
      <c r="AC345" s="59">
        <f>0</f>
        <v>0</v>
      </c>
      <c r="AD345" s="59">
        <f>0</f>
        <v>0</v>
      </c>
      <c r="AE345" s="59">
        <f>0</f>
        <v>0</v>
      </c>
      <c r="AF345" s="59">
        <f>0</f>
        <v>0</v>
      </c>
      <c r="AG345" s="59">
        <f>0</f>
        <v>0</v>
      </c>
      <c r="AH345" s="59">
        <f>0</f>
        <v>0</v>
      </c>
      <c r="AI345" s="59">
        <f>0</f>
        <v>0</v>
      </c>
      <c r="AJ345" s="59">
        <f>0</f>
        <v>0</v>
      </c>
      <c r="AK345" s="59">
        <f>0</f>
        <v>0</v>
      </c>
      <c r="AL345" s="59">
        <f>0</f>
        <v>0</v>
      </c>
      <c r="AM345" s="59">
        <f>0</f>
        <v>0</v>
      </c>
      <c r="AN345" s="59">
        <f>0</f>
        <v>0</v>
      </c>
      <c r="AO345" s="59">
        <f>0</f>
        <v>0</v>
      </c>
      <c r="AP345" s="59">
        <f>0</f>
        <v>0</v>
      </c>
    </row>
    <row r="346" spans="1:42" ht="50.1" customHeight="1">
      <c r="A346" s="71" t="s">
        <v>280</v>
      </c>
      <c r="B346" s="78">
        <v>336</v>
      </c>
      <c r="C346" s="59">
        <f>0</f>
        <v>0</v>
      </c>
      <c r="D346" s="59">
        <f>0</f>
        <v>0</v>
      </c>
      <c r="E346" s="59">
        <f>0</f>
        <v>0</v>
      </c>
      <c r="F346" s="59">
        <f>0</f>
        <v>0</v>
      </c>
      <c r="G346" s="59">
        <f>0</f>
        <v>0</v>
      </c>
      <c r="H346" s="59">
        <f>0</f>
        <v>0</v>
      </c>
      <c r="I346" s="59">
        <f>0</f>
        <v>0</v>
      </c>
      <c r="J346" s="59">
        <f>0</f>
        <v>0</v>
      </c>
      <c r="K346" s="59">
        <f>0</f>
        <v>0</v>
      </c>
      <c r="L346" s="59">
        <f>0</f>
        <v>0</v>
      </c>
      <c r="M346" s="59">
        <f>0</f>
        <v>0</v>
      </c>
      <c r="N346" s="59">
        <f>0</f>
        <v>0</v>
      </c>
      <c r="O346" s="59">
        <f>0</f>
        <v>0</v>
      </c>
      <c r="P346" s="59">
        <f>0</f>
        <v>0</v>
      </c>
      <c r="Q346" s="59">
        <f>0</f>
        <v>0</v>
      </c>
      <c r="R346" s="59">
        <f>0</f>
        <v>0</v>
      </c>
      <c r="S346" s="59">
        <f>0</f>
        <v>0</v>
      </c>
      <c r="T346" s="59">
        <f>0</f>
        <v>0</v>
      </c>
      <c r="U346" s="59">
        <f>0</f>
        <v>0</v>
      </c>
      <c r="V346" s="59">
        <f>0</f>
        <v>0</v>
      </c>
      <c r="W346" s="59">
        <f>0</f>
        <v>0</v>
      </c>
      <c r="X346" s="59">
        <f>0</f>
        <v>0</v>
      </c>
      <c r="Y346" s="59">
        <f>0</f>
        <v>0</v>
      </c>
      <c r="Z346" s="59">
        <f>0</f>
        <v>0</v>
      </c>
      <c r="AA346" s="59">
        <f>0</f>
        <v>0</v>
      </c>
      <c r="AB346" s="59">
        <f>0</f>
        <v>0</v>
      </c>
      <c r="AC346" s="59">
        <f>0</f>
        <v>0</v>
      </c>
      <c r="AD346" s="59">
        <f>0</f>
        <v>0</v>
      </c>
      <c r="AE346" s="59">
        <f>0</f>
        <v>0</v>
      </c>
      <c r="AF346" s="59">
        <f>0</f>
        <v>0</v>
      </c>
      <c r="AG346" s="59">
        <f>0</f>
        <v>0</v>
      </c>
      <c r="AH346" s="59">
        <f>0</f>
        <v>0</v>
      </c>
      <c r="AI346" s="59">
        <f>0</f>
        <v>0</v>
      </c>
      <c r="AJ346" s="59">
        <f>0</f>
        <v>0</v>
      </c>
      <c r="AK346" s="59">
        <f>0</f>
        <v>0</v>
      </c>
      <c r="AL346" s="59">
        <f>0</f>
        <v>0</v>
      </c>
      <c r="AM346" s="59">
        <f>0</f>
        <v>0</v>
      </c>
      <c r="AN346" s="59">
        <f>0</f>
        <v>0</v>
      </c>
      <c r="AO346" s="59">
        <f>0</f>
        <v>0</v>
      </c>
      <c r="AP346" s="59">
        <f>0</f>
        <v>0</v>
      </c>
    </row>
    <row r="347" spans="1:42" ht="50.1" customHeight="1">
      <c r="A347" s="71" t="s">
        <v>281</v>
      </c>
      <c r="B347" s="78">
        <v>337</v>
      </c>
      <c r="C347" s="59">
        <f>0</f>
        <v>0</v>
      </c>
      <c r="D347" s="59">
        <f>0</f>
        <v>0</v>
      </c>
      <c r="E347" s="59">
        <f>0</f>
        <v>0</v>
      </c>
      <c r="F347" s="59">
        <f>0</f>
        <v>0</v>
      </c>
      <c r="G347" s="59">
        <f>0</f>
        <v>0</v>
      </c>
      <c r="H347" s="59">
        <f>0</f>
        <v>0</v>
      </c>
      <c r="I347" s="59">
        <f>0</f>
        <v>0</v>
      </c>
      <c r="J347" s="59">
        <f>0</f>
        <v>0</v>
      </c>
      <c r="K347" s="59">
        <f>0</f>
        <v>0</v>
      </c>
      <c r="L347" s="59">
        <f>0</f>
        <v>0</v>
      </c>
      <c r="M347" s="59">
        <f>0</f>
        <v>0</v>
      </c>
      <c r="N347" s="59">
        <f>0</f>
        <v>0</v>
      </c>
      <c r="O347" s="59">
        <f>0</f>
        <v>0</v>
      </c>
      <c r="P347" s="59">
        <f>0</f>
        <v>0</v>
      </c>
      <c r="Q347" s="59">
        <f>0</f>
        <v>0</v>
      </c>
      <c r="R347" s="59">
        <f>0</f>
        <v>0</v>
      </c>
      <c r="S347" s="59">
        <f>0</f>
        <v>0</v>
      </c>
      <c r="T347" s="59">
        <f>0</f>
        <v>0</v>
      </c>
      <c r="U347" s="59">
        <f>0</f>
        <v>0</v>
      </c>
      <c r="V347" s="59">
        <f>0</f>
        <v>0</v>
      </c>
      <c r="W347" s="59">
        <f>0</f>
        <v>0</v>
      </c>
      <c r="X347" s="59">
        <f>0</f>
        <v>0</v>
      </c>
      <c r="Y347" s="59">
        <f>0</f>
        <v>0</v>
      </c>
      <c r="Z347" s="59">
        <f>0</f>
        <v>0</v>
      </c>
      <c r="AA347" s="59">
        <f>0</f>
        <v>0</v>
      </c>
      <c r="AB347" s="59">
        <f>0</f>
        <v>0</v>
      </c>
      <c r="AC347" s="59">
        <f>0</f>
        <v>0</v>
      </c>
      <c r="AD347" s="59">
        <f>0</f>
        <v>0</v>
      </c>
      <c r="AE347" s="59">
        <f>0</f>
        <v>0</v>
      </c>
      <c r="AF347" s="59">
        <f>0</f>
        <v>0</v>
      </c>
      <c r="AG347" s="59">
        <f>0</f>
        <v>0</v>
      </c>
      <c r="AH347" s="59">
        <f>0</f>
        <v>0</v>
      </c>
      <c r="AI347" s="59">
        <f>0</f>
        <v>0</v>
      </c>
      <c r="AJ347" s="59">
        <f>0</f>
        <v>0</v>
      </c>
      <c r="AK347" s="59">
        <f>0</f>
        <v>0</v>
      </c>
      <c r="AL347" s="59">
        <f>0</f>
        <v>0</v>
      </c>
      <c r="AM347" s="59">
        <f>0</f>
        <v>0</v>
      </c>
      <c r="AN347" s="59">
        <f>0</f>
        <v>0</v>
      </c>
      <c r="AO347" s="59">
        <f>0</f>
        <v>0</v>
      </c>
      <c r="AP347" s="59">
        <f>0</f>
        <v>0</v>
      </c>
    </row>
    <row r="348" spans="1:42" ht="50.1" customHeight="1">
      <c r="A348" s="71" t="s">
        <v>282</v>
      </c>
      <c r="B348" s="78">
        <v>338</v>
      </c>
      <c r="C348" s="59">
        <f>0</f>
        <v>0</v>
      </c>
      <c r="D348" s="59">
        <f>0</f>
        <v>0</v>
      </c>
      <c r="E348" s="59">
        <f>0</f>
        <v>0</v>
      </c>
      <c r="F348" s="59">
        <f>0</f>
        <v>0</v>
      </c>
      <c r="G348" s="59">
        <f>0</f>
        <v>0</v>
      </c>
      <c r="H348" s="59">
        <f>0</f>
        <v>0</v>
      </c>
      <c r="I348" s="59">
        <f>0</f>
        <v>0</v>
      </c>
      <c r="J348" s="59">
        <f>0</f>
        <v>0</v>
      </c>
      <c r="K348" s="59">
        <f>0</f>
        <v>0</v>
      </c>
      <c r="L348" s="59">
        <f>0</f>
        <v>0</v>
      </c>
      <c r="M348" s="59">
        <f>0</f>
        <v>0</v>
      </c>
      <c r="N348" s="59">
        <f>0</f>
        <v>0</v>
      </c>
      <c r="O348" s="59">
        <f>0</f>
        <v>0</v>
      </c>
      <c r="P348" s="59">
        <f>0</f>
        <v>0</v>
      </c>
      <c r="Q348" s="59">
        <f>0</f>
        <v>0</v>
      </c>
      <c r="R348" s="59">
        <f>0</f>
        <v>0</v>
      </c>
      <c r="S348" s="59">
        <f>0</f>
        <v>0</v>
      </c>
      <c r="T348" s="59">
        <f>0</f>
        <v>0</v>
      </c>
      <c r="U348" s="59">
        <f>0</f>
        <v>0</v>
      </c>
      <c r="V348" s="59">
        <f>0</f>
        <v>0</v>
      </c>
      <c r="W348" s="59">
        <f>0</f>
        <v>0</v>
      </c>
      <c r="X348" s="59">
        <f>0</f>
        <v>0</v>
      </c>
      <c r="Y348" s="59">
        <f>0</f>
        <v>0</v>
      </c>
      <c r="Z348" s="59">
        <f>0</f>
        <v>0</v>
      </c>
      <c r="AA348" s="59">
        <f>0</f>
        <v>0</v>
      </c>
      <c r="AB348" s="59">
        <f>0</f>
        <v>0</v>
      </c>
      <c r="AC348" s="59">
        <f>0</f>
        <v>0</v>
      </c>
      <c r="AD348" s="59">
        <f>0</f>
        <v>0</v>
      </c>
      <c r="AE348" s="59">
        <f>0</f>
        <v>0</v>
      </c>
      <c r="AF348" s="59">
        <f>0</f>
        <v>0</v>
      </c>
      <c r="AG348" s="59">
        <f>0</f>
        <v>0</v>
      </c>
      <c r="AH348" s="59">
        <f>0</f>
        <v>0</v>
      </c>
      <c r="AI348" s="59">
        <f>0</f>
        <v>0</v>
      </c>
      <c r="AJ348" s="59">
        <f>0</f>
        <v>0</v>
      </c>
      <c r="AK348" s="59">
        <f>0</f>
        <v>0</v>
      </c>
      <c r="AL348" s="59">
        <f>0</f>
        <v>0</v>
      </c>
      <c r="AM348" s="59">
        <f>0</f>
        <v>0</v>
      </c>
      <c r="AN348" s="59">
        <f>0</f>
        <v>0</v>
      </c>
      <c r="AO348" s="59">
        <f>0</f>
        <v>0</v>
      </c>
      <c r="AP348" s="59">
        <f>0</f>
        <v>0</v>
      </c>
    </row>
    <row r="349" spans="1:42" ht="50.1" customHeight="1">
      <c r="A349" s="71" t="s">
        <v>283</v>
      </c>
      <c r="B349" s="78">
        <v>339</v>
      </c>
      <c r="C349" s="59">
        <f>0</f>
        <v>0</v>
      </c>
      <c r="D349" s="59">
        <f>0</f>
        <v>0</v>
      </c>
      <c r="E349" s="59">
        <f>0</f>
        <v>0</v>
      </c>
      <c r="F349" s="59">
        <f>0</f>
        <v>0</v>
      </c>
      <c r="G349" s="59">
        <f>0</f>
        <v>0</v>
      </c>
      <c r="H349" s="59">
        <f>0</f>
        <v>0</v>
      </c>
      <c r="I349" s="59">
        <f>0</f>
        <v>0</v>
      </c>
      <c r="J349" s="59">
        <f>0</f>
        <v>0</v>
      </c>
      <c r="K349" s="59">
        <f>0</f>
        <v>0</v>
      </c>
      <c r="L349" s="59">
        <f>0</f>
        <v>0</v>
      </c>
      <c r="M349" s="59">
        <f>0</f>
        <v>0</v>
      </c>
      <c r="N349" s="59">
        <f>0</f>
        <v>0</v>
      </c>
      <c r="O349" s="59">
        <f>0</f>
        <v>0</v>
      </c>
      <c r="P349" s="59">
        <f>0</f>
        <v>0</v>
      </c>
      <c r="Q349" s="59">
        <f>0</f>
        <v>0</v>
      </c>
      <c r="R349" s="59">
        <f>0</f>
        <v>0</v>
      </c>
      <c r="S349" s="59">
        <f>0</f>
        <v>0</v>
      </c>
      <c r="T349" s="59">
        <f>0</f>
        <v>0</v>
      </c>
      <c r="U349" s="59">
        <f>0</f>
        <v>0</v>
      </c>
      <c r="V349" s="59">
        <f>0</f>
        <v>0</v>
      </c>
      <c r="W349" s="59">
        <f>0</f>
        <v>0</v>
      </c>
      <c r="X349" s="59">
        <f>0</f>
        <v>0</v>
      </c>
      <c r="Y349" s="59">
        <f>0</f>
        <v>0</v>
      </c>
      <c r="Z349" s="59">
        <f>0</f>
        <v>0</v>
      </c>
      <c r="AA349" s="59">
        <f>0</f>
        <v>0</v>
      </c>
      <c r="AB349" s="59">
        <f>0</f>
        <v>0</v>
      </c>
      <c r="AC349" s="59">
        <f>0</f>
        <v>0</v>
      </c>
      <c r="AD349" s="59">
        <f>0</f>
        <v>0</v>
      </c>
      <c r="AE349" s="59">
        <f>0</f>
        <v>0</v>
      </c>
      <c r="AF349" s="59">
        <f>0</f>
        <v>0</v>
      </c>
      <c r="AG349" s="59">
        <f>0</f>
        <v>0</v>
      </c>
      <c r="AH349" s="59">
        <f>0</f>
        <v>0</v>
      </c>
      <c r="AI349" s="59">
        <f>0</f>
        <v>0</v>
      </c>
      <c r="AJ349" s="59">
        <f>0</f>
        <v>0</v>
      </c>
      <c r="AK349" s="59">
        <f>0</f>
        <v>0</v>
      </c>
      <c r="AL349" s="59">
        <f>0</f>
        <v>0</v>
      </c>
      <c r="AM349" s="59">
        <f>0</f>
        <v>0</v>
      </c>
      <c r="AN349" s="59">
        <f>0</f>
        <v>0</v>
      </c>
      <c r="AO349" s="59">
        <f>0</f>
        <v>0</v>
      </c>
      <c r="AP349" s="59">
        <f>0</f>
        <v>0</v>
      </c>
    </row>
    <row r="350" spans="1:42" ht="50.1" customHeight="1">
      <c r="A350" s="71" t="s">
        <v>863</v>
      </c>
      <c r="B350" s="78">
        <v>340</v>
      </c>
      <c r="C350" s="59">
        <f>0</f>
        <v>0</v>
      </c>
      <c r="D350" s="59">
        <f>0</f>
        <v>0</v>
      </c>
      <c r="E350" s="59">
        <f>0</f>
        <v>0</v>
      </c>
      <c r="F350" s="59">
        <f>0</f>
        <v>0</v>
      </c>
      <c r="G350" s="59">
        <f>0</f>
        <v>0</v>
      </c>
      <c r="H350" s="59">
        <f>0</f>
        <v>0</v>
      </c>
      <c r="I350" s="59">
        <f>0</f>
        <v>0</v>
      </c>
      <c r="J350" s="59">
        <f>0</f>
        <v>0</v>
      </c>
      <c r="K350" s="59">
        <f>0</f>
        <v>0</v>
      </c>
      <c r="L350" s="59">
        <f>0</f>
        <v>0</v>
      </c>
      <c r="M350" s="59">
        <f>0</f>
        <v>0</v>
      </c>
      <c r="N350" s="59">
        <f>0</f>
        <v>0</v>
      </c>
      <c r="O350" s="59">
        <f>0</f>
        <v>0</v>
      </c>
      <c r="P350" s="59">
        <f>0</f>
        <v>0</v>
      </c>
      <c r="Q350" s="59">
        <f>0</f>
        <v>0</v>
      </c>
      <c r="R350" s="59">
        <f>0</f>
        <v>0</v>
      </c>
      <c r="S350" s="59">
        <f>0</f>
        <v>0</v>
      </c>
      <c r="T350" s="59">
        <f>0</f>
        <v>0</v>
      </c>
      <c r="U350" s="59">
        <f>0</f>
        <v>0</v>
      </c>
      <c r="V350" s="59">
        <f>0</f>
        <v>0</v>
      </c>
      <c r="W350" s="59">
        <f>0</f>
        <v>0</v>
      </c>
      <c r="X350" s="59">
        <f>0</f>
        <v>0</v>
      </c>
      <c r="Y350" s="59">
        <f>0</f>
        <v>0</v>
      </c>
      <c r="Z350" s="59">
        <f>0</f>
        <v>0</v>
      </c>
      <c r="AA350" s="59">
        <f>0</f>
        <v>0</v>
      </c>
      <c r="AB350" s="59">
        <f>0</f>
        <v>0</v>
      </c>
      <c r="AC350" s="59">
        <f>0</f>
        <v>0</v>
      </c>
      <c r="AD350" s="59">
        <f>0</f>
        <v>0</v>
      </c>
      <c r="AE350" s="59">
        <f>0</f>
        <v>0</v>
      </c>
      <c r="AF350" s="59">
        <f>0</f>
        <v>0</v>
      </c>
      <c r="AG350" s="59">
        <f>0</f>
        <v>0</v>
      </c>
      <c r="AH350" s="59">
        <f>0</f>
        <v>0</v>
      </c>
      <c r="AI350" s="59">
        <f>0</f>
        <v>0</v>
      </c>
      <c r="AJ350" s="59">
        <f>0</f>
        <v>0</v>
      </c>
      <c r="AK350" s="59">
        <f>0</f>
        <v>0</v>
      </c>
      <c r="AL350" s="59">
        <f>0</f>
        <v>0</v>
      </c>
      <c r="AM350" s="59">
        <f>0</f>
        <v>0</v>
      </c>
      <c r="AN350" s="59">
        <f>0</f>
        <v>0</v>
      </c>
      <c r="AO350" s="59">
        <f>0</f>
        <v>0</v>
      </c>
      <c r="AP350" s="59">
        <f>0</f>
        <v>0</v>
      </c>
    </row>
    <row r="351" spans="1:42" ht="50.1" customHeight="1">
      <c r="A351" s="71" t="s">
        <v>864</v>
      </c>
      <c r="B351" s="78">
        <v>341</v>
      </c>
      <c r="C351" s="59">
        <f>0</f>
        <v>0</v>
      </c>
      <c r="D351" s="59">
        <f>0</f>
        <v>0</v>
      </c>
      <c r="E351" s="59">
        <f>0</f>
        <v>0</v>
      </c>
      <c r="F351" s="59">
        <f>0</f>
        <v>0</v>
      </c>
      <c r="G351" s="59">
        <f>0</f>
        <v>0</v>
      </c>
      <c r="H351" s="59">
        <f>0</f>
        <v>0</v>
      </c>
      <c r="I351" s="59">
        <f>0</f>
        <v>0</v>
      </c>
      <c r="J351" s="59">
        <f>0</f>
        <v>0</v>
      </c>
      <c r="K351" s="59">
        <f>0</f>
        <v>0</v>
      </c>
      <c r="L351" s="59">
        <f>0</f>
        <v>0</v>
      </c>
      <c r="M351" s="59">
        <f>0</f>
        <v>0</v>
      </c>
      <c r="N351" s="59">
        <f>0</f>
        <v>0</v>
      </c>
      <c r="O351" s="59">
        <f>0</f>
        <v>0</v>
      </c>
      <c r="P351" s="59">
        <f>0</f>
        <v>0</v>
      </c>
      <c r="Q351" s="59">
        <f>0</f>
        <v>0</v>
      </c>
      <c r="R351" s="59">
        <f>0</f>
        <v>0</v>
      </c>
      <c r="S351" s="59">
        <f>0</f>
        <v>0</v>
      </c>
      <c r="T351" s="59">
        <f>0</f>
        <v>0</v>
      </c>
      <c r="U351" s="59">
        <f>0</f>
        <v>0</v>
      </c>
      <c r="V351" s="59">
        <f>0</f>
        <v>0</v>
      </c>
      <c r="W351" s="59">
        <f>0</f>
        <v>0</v>
      </c>
      <c r="X351" s="59">
        <f>0</f>
        <v>0</v>
      </c>
      <c r="Y351" s="59">
        <f>0</f>
        <v>0</v>
      </c>
      <c r="Z351" s="59">
        <f>0</f>
        <v>0</v>
      </c>
      <c r="AA351" s="59">
        <f>0</f>
        <v>0</v>
      </c>
      <c r="AB351" s="59">
        <f>0</f>
        <v>0</v>
      </c>
      <c r="AC351" s="59">
        <f>0</f>
        <v>0</v>
      </c>
      <c r="AD351" s="59">
        <f>0</f>
        <v>0</v>
      </c>
      <c r="AE351" s="59">
        <f>0</f>
        <v>0</v>
      </c>
      <c r="AF351" s="59">
        <f>0</f>
        <v>0</v>
      </c>
      <c r="AG351" s="59">
        <f>0</f>
        <v>0</v>
      </c>
      <c r="AH351" s="59">
        <f>0</f>
        <v>0</v>
      </c>
      <c r="AI351" s="59">
        <f>0</f>
        <v>0</v>
      </c>
      <c r="AJ351" s="59">
        <f>0</f>
        <v>0</v>
      </c>
      <c r="AK351" s="59">
        <f>0</f>
        <v>0</v>
      </c>
      <c r="AL351" s="59">
        <f>0</f>
        <v>0</v>
      </c>
      <c r="AM351" s="59">
        <f>0</f>
        <v>0</v>
      </c>
      <c r="AN351" s="59">
        <f>0</f>
        <v>0</v>
      </c>
      <c r="AO351" s="59">
        <f>0</f>
        <v>0</v>
      </c>
      <c r="AP351" s="59">
        <f>0</f>
        <v>0</v>
      </c>
    </row>
    <row r="352" spans="1:42" ht="50.1" customHeight="1">
      <c r="A352" s="71" t="s">
        <v>865</v>
      </c>
      <c r="B352" s="78">
        <v>342</v>
      </c>
      <c r="C352" s="59">
        <f>0</f>
        <v>0</v>
      </c>
      <c r="D352" s="59">
        <f>0</f>
        <v>0</v>
      </c>
      <c r="E352" s="59">
        <f>0</f>
        <v>0</v>
      </c>
      <c r="F352" s="59">
        <f>0</f>
        <v>0</v>
      </c>
      <c r="G352" s="59">
        <f>0</f>
        <v>0</v>
      </c>
      <c r="H352" s="59">
        <f>0</f>
        <v>0</v>
      </c>
      <c r="I352" s="59">
        <f>0</f>
        <v>0</v>
      </c>
      <c r="J352" s="59">
        <f>0</f>
        <v>0</v>
      </c>
      <c r="K352" s="59">
        <f>0</f>
        <v>0</v>
      </c>
      <c r="L352" s="59">
        <f>0</f>
        <v>0</v>
      </c>
      <c r="M352" s="59">
        <f>0</f>
        <v>0</v>
      </c>
      <c r="N352" s="59">
        <f>0</f>
        <v>0</v>
      </c>
      <c r="O352" s="59">
        <f>0</f>
        <v>0</v>
      </c>
      <c r="P352" s="59">
        <f>0</f>
        <v>0</v>
      </c>
      <c r="Q352" s="59">
        <f>0</f>
        <v>0</v>
      </c>
      <c r="R352" s="59">
        <f>0</f>
        <v>0</v>
      </c>
      <c r="S352" s="59">
        <f>0</f>
        <v>0</v>
      </c>
      <c r="T352" s="59">
        <f>0</f>
        <v>0</v>
      </c>
      <c r="U352" s="59">
        <f>0</f>
        <v>0</v>
      </c>
      <c r="V352" s="59">
        <f>0</f>
        <v>0</v>
      </c>
      <c r="W352" s="59">
        <f>0</f>
        <v>0</v>
      </c>
      <c r="X352" s="59">
        <f>0</f>
        <v>0</v>
      </c>
      <c r="Y352" s="59">
        <f>0</f>
        <v>0</v>
      </c>
      <c r="Z352" s="59">
        <f>0</f>
        <v>0</v>
      </c>
      <c r="AA352" s="59">
        <f>0</f>
        <v>0</v>
      </c>
      <c r="AB352" s="59">
        <f>0</f>
        <v>0</v>
      </c>
      <c r="AC352" s="59">
        <f>0</f>
        <v>0</v>
      </c>
      <c r="AD352" s="59">
        <f>0</f>
        <v>0</v>
      </c>
      <c r="AE352" s="59">
        <f>0</f>
        <v>0</v>
      </c>
      <c r="AF352" s="59">
        <f>0</f>
        <v>0</v>
      </c>
      <c r="AG352" s="59">
        <f>0</f>
        <v>0</v>
      </c>
      <c r="AH352" s="59">
        <f>0</f>
        <v>0</v>
      </c>
      <c r="AI352" s="59">
        <f>0</f>
        <v>0</v>
      </c>
      <c r="AJ352" s="59">
        <f>0</f>
        <v>0</v>
      </c>
      <c r="AK352" s="59">
        <f>0</f>
        <v>0</v>
      </c>
      <c r="AL352" s="59">
        <f>0</f>
        <v>0</v>
      </c>
      <c r="AM352" s="59">
        <f>0</f>
        <v>0</v>
      </c>
      <c r="AN352" s="59">
        <f>0</f>
        <v>0</v>
      </c>
      <c r="AO352" s="59">
        <f>0</f>
        <v>0</v>
      </c>
      <c r="AP352" s="59">
        <f>0</f>
        <v>0</v>
      </c>
    </row>
    <row r="353" spans="1:42" ht="50.1" customHeight="1">
      <c r="A353" s="71" t="s">
        <v>866</v>
      </c>
      <c r="B353" s="78">
        <v>343</v>
      </c>
      <c r="C353" s="59">
        <f>0</f>
        <v>0</v>
      </c>
      <c r="D353" s="59">
        <f>0</f>
        <v>0</v>
      </c>
      <c r="E353" s="59">
        <f>0</f>
        <v>0</v>
      </c>
      <c r="F353" s="59">
        <f>0</f>
        <v>0</v>
      </c>
      <c r="G353" s="59">
        <f>0</f>
        <v>0</v>
      </c>
      <c r="H353" s="59">
        <f>0</f>
        <v>0</v>
      </c>
      <c r="I353" s="59">
        <f>0</f>
        <v>0</v>
      </c>
      <c r="J353" s="59">
        <f>0</f>
        <v>0</v>
      </c>
      <c r="K353" s="59">
        <f>0</f>
        <v>0</v>
      </c>
      <c r="L353" s="59">
        <f>0</f>
        <v>0</v>
      </c>
      <c r="M353" s="59">
        <f>0</f>
        <v>0</v>
      </c>
      <c r="N353" s="59">
        <f>0</f>
        <v>0</v>
      </c>
      <c r="O353" s="59">
        <f>0</f>
        <v>0</v>
      </c>
      <c r="P353" s="59">
        <f>0</f>
        <v>0</v>
      </c>
      <c r="Q353" s="59">
        <f>0</f>
        <v>0</v>
      </c>
      <c r="R353" s="59">
        <f>0</f>
        <v>0</v>
      </c>
      <c r="S353" s="59">
        <f>0</f>
        <v>0</v>
      </c>
      <c r="T353" s="59">
        <f>0</f>
        <v>0</v>
      </c>
      <c r="U353" s="59">
        <f>0</f>
        <v>0</v>
      </c>
      <c r="V353" s="59">
        <f>0</f>
        <v>0</v>
      </c>
      <c r="W353" s="59">
        <f>0</f>
        <v>0</v>
      </c>
      <c r="X353" s="59">
        <f>0</f>
        <v>0</v>
      </c>
      <c r="Y353" s="59">
        <f>0</f>
        <v>0</v>
      </c>
      <c r="Z353" s="59">
        <f>0</f>
        <v>0</v>
      </c>
      <c r="AA353" s="59">
        <f>0</f>
        <v>0</v>
      </c>
      <c r="AB353" s="59">
        <f>0</f>
        <v>0</v>
      </c>
      <c r="AC353" s="59">
        <f>0</f>
        <v>0</v>
      </c>
      <c r="AD353" s="59">
        <f>0</f>
        <v>0</v>
      </c>
      <c r="AE353" s="59">
        <f>0</f>
        <v>0</v>
      </c>
      <c r="AF353" s="59">
        <f>0</f>
        <v>0</v>
      </c>
      <c r="AG353" s="59">
        <f>0</f>
        <v>0</v>
      </c>
      <c r="AH353" s="59">
        <f>0</f>
        <v>0</v>
      </c>
      <c r="AI353" s="59">
        <f>0</f>
        <v>0</v>
      </c>
      <c r="AJ353" s="59">
        <f>0</f>
        <v>0</v>
      </c>
      <c r="AK353" s="59">
        <f>0</f>
        <v>0</v>
      </c>
      <c r="AL353" s="59">
        <f>0</f>
        <v>0</v>
      </c>
      <c r="AM353" s="59">
        <f>0</f>
        <v>0</v>
      </c>
      <c r="AN353" s="59">
        <f>0</f>
        <v>0</v>
      </c>
      <c r="AO353" s="59">
        <f>0</f>
        <v>0</v>
      </c>
      <c r="AP353" s="59">
        <f>0</f>
        <v>0</v>
      </c>
    </row>
    <row r="354" spans="1:42" ht="50.1" customHeight="1">
      <c r="A354" s="71" t="s">
        <v>284</v>
      </c>
      <c r="B354" s="78">
        <v>344</v>
      </c>
      <c r="C354" s="59">
        <f>0</f>
        <v>0</v>
      </c>
      <c r="D354" s="59">
        <f>0</f>
        <v>0</v>
      </c>
      <c r="E354" s="59">
        <f>0</f>
        <v>0</v>
      </c>
      <c r="F354" s="59">
        <f>0</f>
        <v>0</v>
      </c>
      <c r="G354" s="59">
        <f>0</f>
        <v>0</v>
      </c>
      <c r="H354" s="59">
        <f>0</f>
        <v>0</v>
      </c>
      <c r="I354" s="59">
        <f>0</f>
        <v>0</v>
      </c>
      <c r="J354" s="59">
        <f>0</f>
        <v>0</v>
      </c>
      <c r="K354" s="59">
        <f>0</f>
        <v>0</v>
      </c>
      <c r="L354" s="59">
        <f>0</f>
        <v>0</v>
      </c>
      <c r="M354" s="59">
        <f>0</f>
        <v>0</v>
      </c>
      <c r="N354" s="59">
        <f>0</f>
        <v>0</v>
      </c>
      <c r="O354" s="59">
        <f>0</f>
        <v>0</v>
      </c>
      <c r="P354" s="59">
        <f>0</f>
        <v>0</v>
      </c>
      <c r="Q354" s="59">
        <f>0</f>
        <v>0</v>
      </c>
      <c r="R354" s="59">
        <f>0</f>
        <v>0</v>
      </c>
      <c r="S354" s="59">
        <f>0</f>
        <v>0</v>
      </c>
      <c r="T354" s="59">
        <f>0</f>
        <v>0</v>
      </c>
      <c r="U354" s="59">
        <f>0</f>
        <v>0</v>
      </c>
      <c r="V354" s="59">
        <f>0</f>
        <v>0</v>
      </c>
      <c r="W354" s="59">
        <f>0</f>
        <v>0</v>
      </c>
      <c r="X354" s="59">
        <f>0</f>
        <v>0</v>
      </c>
      <c r="Y354" s="59">
        <f>0</f>
        <v>0</v>
      </c>
      <c r="Z354" s="59">
        <f>0</f>
        <v>0</v>
      </c>
      <c r="AA354" s="59">
        <f>0</f>
        <v>0</v>
      </c>
      <c r="AB354" s="59">
        <f>0</f>
        <v>0</v>
      </c>
      <c r="AC354" s="59">
        <f>0</f>
        <v>0</v>
      </c>
      <c r="AD354" s="59">
        <f>0</f>
        <v>0</v>
      </c>
      <c r="AE354" s="59">
        <f>0</f>
        <v>0</v>
      </c>
      <c r="AF354" s="59">
        <f>0</f>
        <v>0</v>
      </c>
      <c r="AG354" s="59">
        <f>0</f>
        <v>0</v>
      </c>
      <c r="AH354" s="59">
        <f>0</f>
        <v>0</v>
      </c>
      <c r="AI354" s="59">
        <f>0</f>
        <v>0</v>
      </c>
      <c r="AJ354" s="59">
        <f>0</f>
        <v>0</v>
      </c>
      <c r="AK354" s="59">
        <f>0</f>
        <v>0</v>
      </c>
      <c r="AL354" s="59">
        <f>0</f>
        <v>0</v>
      </c>
      <c r="AM354" s="59">
        <f>0</f>
        <v>0</v>
      </c>
      <c r="AN354" s="59">
        <f>0</f>
        <v>0</v>
      </c>
      <c r="AO354" s="59">
        <f>0</f>
        <v>0</v>
      </c>
      <c r="AP354" s="59">
        <f>0</f>
        <v>0</v>
      </c>
    </row>
    <row r="355" spans="1:42" ht="50.1" customHeight="1">
      <c r="A355" s="71" t="s">
        <v>285</v>
      </c>
      <c r="B355" s="78">
        <v>345</v>
      </c>
      <c r="C355" s="59">
        <f>0</f>
        <v>0</v>
      </c>
      <c r="D355" s="59">
        <f>0</f>
        <v>0</v>
      </c>
      <c r="E355" s="59">
        <f>0</f>
        <v>0</v>
      </c>
      <c r="F355" s="59">
        <f>0</f>
        <v>0</v>
      </c>
      <c r="G355" s="59">
        <f>0</f>
        <v>0</v>
      </c>
      <c r="H355" s="59">
        <f>0</f>
        <v>0</v>
      </c>
      <c r="I355" s="59">
        <f>0</f>
        <v>0</v>
      </c>
      <c r="J355" s="59">
        <f>0</f>
        <v>0</v>
      </c>
      <c r="K355" s="59">
        <f>0</f>
        <v>0</v>
      </c>
      <c r="L355" s="59">
        <f>0</f>
        <v>0</v>
      </c>
      <c r="M355" s="59">
        <f>0</f>
        <v>0</v>
      </c>
      <c r="N355" s="59">
        <f>0</f>
        <v>0</v>
      </c>
      <c r="O355" s="59">
        <f>0</f>
        <v>0</v>
      </c>
      <c r="P355" s="59">
        <f>0</f>
        <v>0</v>
      </c>
      <c r="Q355" s="59">
        <f>0</f>
        <v>0</v>
      </c>
      <c r="R355" s="59">
        <f>0</f>
        <v>0</v>
      </c>
      <c r="S355" s="59">
        <f>0</f>
        <v>0</v>
      </c>
      <c r="T355" s="59">
        <f>0</f>
        <v>0</v>
      </c>
      <c r="U355" s="59">
        <f>0</f>
        <v>0</v>
      </c>
      <c r="V355" s="59">
        <f>0</f>
        <v>0</v>
      </c>
      <c r="W355" s="59">
        <f>0</f>
        <v>0</v>
      </c>
      <c r="X355" s="59">
        <f>0</f>
        <v>0</v>
      </c>
      <c r="Y355" s="59">
        <f>0</f>
        <v>0</v>
      </c>
      <c r="Z355" s="59">
        <f>0</f>
        <v>0</v>
      </c>
      <c r="AA355" s="59">
        <f>0</f>
        <v>0</v>
      </c>
      <c r="AB355" s="59">
        <f>0</f>
        <v>0</v>
      </c>
      <c r="AC355" s="59">
        <f>0</f>
        <v>0</v>
      </c>
      <c r="AD355" s="59">
        <f>0</f>
        <v>0</v>
      </c>
      <c r="AE355" s="59">
        <f>0</f>
        <v>0</v>
      </c>
      <c r="AF355" s="59">
        <f>0</f>
        <v>0</v>
      </c>
      <c r="AG355" s="59">
        <f>0</f>
        <v>0</v>
      </c>
      <c r="AH355" s="59">
        <f>0</f>
        <v>0</v>
      </c>
      <c r="AI355" s="59">
        <f>0</f>
        <v>0</v>
      </c>
      <c r="AJ355" s="59">
        <f>0</f>
        <v>0</v>
      </c>
      <c r="AK355" s="59">
        <f>0</f>
        <v>0</v>
      </c>
      <c r="AL355" s="59">
        <f>0</f>
        <v>0</v>
      </c>
      <c r="AM355" s="59">
        <f>0</f>
        <v>0</v>
      </c>
      <c r="AN355" s="59">
        <f>0</f>
        <v>0</v>
      </c>
      <c r="AO355" s="59">
        <f>0</f>
        <v>0</v>
      </c>
      <c r="AP355" s="59">
        <f>0</f>
        <v>0</v>
      </c>
    </row>
    <row r="356" spans="1:42" ht="50.1" customHeight="1">
      <c r="A356" s="71" t="s">
        <v>286</v>
      </c>
      <c r="B356" s="78">
        <v>346</v>
      </c>
      <c r="C356" s="59">
        <f>0</f>
        <v>0</v>
      </c>
      <c r="D356" s="59">
        <f>0</f>
        <v>0</v>
      </c>
      <c r="E356" s="59">
        <f>0</f>
        <v>0</v>
      </c>
      <c r="F356" s="59">
        <f>0</f>
        <v>0</v>
      </c>
      <c r="G356" s="59">
        <f>0</f>
        <v>0</v>
      </c>
      <c r="H356" s="59">
        <f>0</f>
        <v>0</v>
      </c>
      <c r="I356" s="59">
        <f>0</f>
        <v>0</v>
      </c>
      <c r="J356" s="59">
        <f>0</f>
        <v>0</v>
      </c>
      <c r="K356" s="59">
        <f>0</f>
        <v>0</v>
      </c>
      <c r="L356" s="59">
        <f>0</f>
        <v>0</v>
      </c>
      <c r="M356" s="59">
        <f>0</f>
        <v>0</v>
      </c>
      <c r="N356" s="59">
        <f>0</f>
        <v>0</v>
      </c>
      <c r="O356" s="59">
        <f>0</f>
        <v>0</v>
      </c>
      <c r="P356" s="59">
        <f>0</f>
        <v>0</v>
      </c>
      <c r="Q356" s="59">
        <f>0</f>
        <v>0</v>
      </c>
      <c r="R356" s="59">
        <f>0</f>
        <v>0</v>
      </c>
      <c r="S356" s="59">
        <f>0</f>
        <v>0</v>
      </c>
      <c r="T356" s="59">
        <f>0</f>
        <v>0</v>
      </c>
      <c r="U356" s="59">
        <f>0</f>
        <v>0</v>
      </c>
      <c r="V356" s="59">
        <f>0</f>
        <v>0</v>
      </c>
      <c r="W356" s="59">
        <f>0</f>
        <v>0</v>
      </c>
      <c r="X356" s="59">
        <f>0</f>
        <v>0</v>
      </c>
      <c r="Y356" s="59">
        <f>0</f>
        <v>0</v>
      </c>
      <c r="Z356" s="59">
        <f>0</f>
        <v>0</v>
      </c>
      <c r="AA356" s="59">
        <f>0</f>
        <v>0</v>
      </c>
      <c r="AB356" s="59">
        <f>0</f>
        <v>0</v>
      </c>
      <c r="AC356" s="59">
        <f>0</f>
        <v>0</v>
      </c>
      <c r="AD356" s="59">
        <f>0</f>
        <v>0</v>
      </c>
      <c r="AE356" s="59">
        <f>0</f>
        <v>0</v>
      </c>
      <c r="AF356" s="59">
        <f>0</f>
        <v>0</v>
      </c>
      <c r="AG356" s="59">
        <f>0</f>
        <v>0</v>
      </c>
      <c r="AH356" s="59">
        <f>0</f>
        <v>0</v>
      </c>
      <c r="AI356" s="59">
        <f>0</f>
        <v>0</v>
      </c>
      <c r="AJ356" s="59">
        <f>0</f>
        <v>0</v>
      </c>
      <c r="AK356" s="59">
        <f>0</f>
        <v>0</v>
      </c>
      <c r="AL356" s="59">
        <f>0</f>
        <v>0</v>
      </c>
      <c r="AM356" s="59">
        <f>0</f>
        <v>0</v>
      </c>
      <c r="AN356" s="59">
        <f>0</f>
        <v>0</v>
      </c>
      <c r="AO356" s="59">
        <f>0</f>
        <v>0</v>
      </c>
      <c r="AP356" s="59">
        <f>0</f>
        <v>0</v>
      </c>
    </row>
    <row r="357" spans="1:42" ht="50.1" customHeight="1">
      <c r="A357" s="71">
        <v>190</v>
      </c>
      <c r="B357" s="78">
        <v>347</v>
      </c>
      <c r="C357" s="59">
        <f>0</f>
        <v>0</v>
      </c>
      <c r="D357" s="59">
        <f>0</f>
        <v>0</v>
      </c>
      <c r="E357" s="59">
        <f>0</f>
        <v>0</v>
      </c>
      <c r="F357" s="59">
        <f>0</f>
        <v>0</v>
      </c>
      <c r="G357" s="59">
        <f>0</f>
        <v>0</v>
      </c>
      <c r="H357" s="59">
        <f>0</f>
        <v>0</v>
      </c>
      <c r="I357" s="59">
        <f>0</f>
        <v>0</v>
      </c>
      <c r="J357" s="59">
        <f>0</f>
        <v>0</v>
      </c>
      <c r="K357" s="59">
        <f>0</f>
        <v>0</v>
      </c>
      <c r="L357" s="59">
        <f>0</f>
        <v>0</v>
      </c>
      <c r="M357" s="59">
        <f>0</f>
        <v>0</v>
      </c>
      <c r="N357" s="59">
        <f>0</f>
        <v>0</v>
      </c>
      <c r="O357" s="59">
        <f>0</f>
        <v>0</v>
      </c>
      <c r="P357" s="59">
        <f>0</f>
        <v>0</v>
      </c>
      <c r="Q357" s="59">
        <f>0</f>
        <v>0</v>
      </c>
      <c r="R357" s="59">
        <f>0</f>
        <v>0</v>
      </c>
      <c r="S357" s="59">
        <f>0</f>
        <v>0</v>
      </c>
      <c r="T357" s="59">
        <f>0</f>
        <v>0</v>
      </c>
      <c r="U357" s="59">
        <f>0</f>
        <v>0</v>
      </c>
      <c r="V357" s="59">
        <f>0</f>
        <v>0</v>
      </c>
      <c r="W357" s="59">
        <f>0</f>
        <v>0</v>
      </c>
      <c r="X357" s="59">
        <f>0</f>
        <v>0</v>
      </c>
      <c r="Y357" s="59">
        <f>0</f>
        <v>0</v>
      </c>
      <c r="Z357" s="59">
        <f>0</f>
        <v>0</v>
      </c>
      <c r="AA357" s="59">
        <f>0</f>
        <v>0</v>
      </c>
      <c r="AB357" s="59">
        <f>0</f>
        <v>0</v>
      </c>
      <c r="AC357" s="59">
        <f>0</f>
        <v>0</v>
      </c>
      <c r="AD357" s="59">
        <f>0</f>
        <v>0</v>
      </c>
      <c r="AE357" s="59">
        <f>0</f>
        <v>0</v>
      </c>
      <c r="AF357" s="59">
        <f>0</f>
        <v>0</v>
      </c>
      <c r="AG357" s="59">
        <f>0</f>
        <v>0</v>
      </c>
      <c r="AH357" s="59">
        <f>0</f>
        <v>0</v>
      </c>
      <c r="AI357" s="59">
        <f>0</f>
        <v>0</v>
      </c>
      <c r="AJ357" s="59">
        <f>0</f>
        <v>0</v>
      </c>
      <c r="AK357" s="59">
        <f>0</f>
        <v>0</v>
      </c>
      <c r="AL357" s="59">
        <f>0</f>
        <v>0</v>
      </c>
      <c r="AM357" s="59">
        <f>0</f>
        <v>0</v>
      </c>
      <c r="AN357" s="59">
        <f>0</f>
        <v>0</v>
      </c>
      <c r="AO357" s="59">
        <f>0</f>
        <v>0</v>
      </c>
      <c r="AP357" s="59">
        <f>0</f>
        <v>0</v>
      </c>
    </row>
    <row r="358" spans="1:42" ht="50.1" customHeight="1">
      <c r="A358" s="71" t="s">
        <v>287</v>
      </c>
      <c r="B358" s="78">
        <v>348</v>
      </c>
      <c r="C358" s="59">
        <f>0</f>
        <v>0</v>
      </c>
      <c r="D358" s="59">
        <f>0</f>
        <v>0</v>
      </c>
      <c r="E358" s="59">
        <f>0</f>
        <v>0</v>
      </c>
      <c r="F358" s="59">
        <f>0</f>
        <v>0</v>
      </c>
      <c r="G358" s="59">
        <f>0</f>
        <v>0</v>
      </c>
      <c r="H358" s="59">
        <f>0</f>
        <v>0</v>
      </c>
      <c r="I358" s="59">
        <f>0</f>
        <v>0</v>
      </c>
      <c r="J358" s="59">
        <f>0</f>
        <v>0</v>
      </c>
      <c r="K358" s="59">
        <f>0</f>
        <v>0</v>
      </c>
      <c r="L358" s="59">
        <f>0</f>
        <v>0</v>
      </c>
      <c r="M358" s="59">
        <f>0</f>
        <v>0</v>
      </c>
      <c r="N358" s="59">
        <f>0</f>
        <v>0</v>
      </c>
      <c r="O358" s="59">
        <f>0</f>
        <v>0</v>
      </c>
      <c r="P358" s="59">
        <f>0</f>
        <v>0</v>
      </c>
      <c r="Q358" s="59">
        <f>0</f>
        <v>0</v>
      </c>
      <c r="R358" s="59">
        <f>0</f>
        <v>0</v>
      </c>
      <c r="S358" s="59">
        <f>0</f>
        <v>0</v>
      </c>
      <c r="T358" s="59">
        <f>0</f>
        <v>0</v>
      </c>
      <c r="U358" s="59">
        <f>0</f>
        <v>0</v>
      </c>
      <c r="V358" s="59">
        <f>0</f>
        <v>0</v>
      </c>
      <c r="W358" s="59">
        <f>0</f>
        <v>0</v>
      </c>
      <c r="X358" s="59">
        <f>0</f>
        <v>0</v>
      </c>
      <c r="Y358" s="59">
        <f>0</f>
        <v>0</v>
      </c>
      <c r="Z358" s="59">
        <f>0</f>
        <v>0</v>
      </c>
      <c r="AA358" s="59">
        <f>0</f>
        <v>0</v>
      </c>
      <c r="AB358" s="59">
        <f>0</f>
        <v>0</v>
      </c>
      <c r="AC358" s="59">
        <f>0</f>
        <v>0</v>
      </c>
      <c r="AD358" s="59">
        <f>0</f>
        <v>0</v>
      </c>
      <c r="AE358" s="59">
        <f>0</f>
        <v>0</v>
      </c>
      <c r="AF358" s="59">
        <f>0</f>
        <v>0</v>
      </c>
      <c r="AG358" s="59">
        <f>0</f>
        <v>0</v>
      </c>
      <c r="AH358" s="59">
        <f>0</f>
        <v>0</v>
      </c>
      <c r="AI358" s="59">
        <f>0</f>
        <v>0</v>
      </c>
      <c r="AJ358" s="59">
        <f>0</f>
        <v>0</v>
      </c>
      <c r="AK358" s="59">
        <f>0</f>
        <v>0</v>
      </c>
      <c r="AL358" s="59">
        <f>0</f>
        <v>0</v>
      </c>
      <c r="AM358" s="59">
        <f>0</f>
        <v>0</v>
      </c>
      <c r="AN358" s="59">
        <f>0</f>
        <v>0</v>
      </c>
      <c r="AO358" s="59">
        <f>0</f>
        <v>0</v>
      </c>
      <c r="AP358" s="59">
        <f>0</f>
        <v>0</v>
      </c>
    </row>
    <row r="359" spans="1:42" ht="50.1" customHeight="1">
      <c r="A359" s="71" t="s">
        <v>288</v>
      </c>
      <c r="B359" s="78">
        <v>349</v>
      </c>
      <c r="C359" s="59">
        <f>0</f>
        <v>0</v>
      </c>
      <c r="D359" s="59">
        <f>0</f>
        <v>0</v>
      </c>
      <c r="E359" s="59">
        <f>0</f>
        <v>0</v>
      </c>
      <c r="F359" s="59">
        <f>0</f>
        <v>0</v>
      </c>
      <c r="G359" s="59">
        <f>0</f>
        <v>0</v>
      </c>
      <c r="H359" s="59">
        <f>0</f>
        <v>0</v>
      </c>
      <c r="I359" s="59">
        <f>0</f>
        <v>0</v>
      </c>
      <c r="J359" s="59">
        <f>0</f>
        <v>0</v>
      </c>
      <c r="K359" s="59">
        <f>0</f>
        <v>0</v>
      </c>
      <c r="L359" s="59">
        <f>0</f>
        <v>0</v>
      </c>
      <c r="M359" s="59">
        <f>0</f>
        <v>0</v>
      </c>
      <c r="N359" s="59">
        <f>0</f>
        <v>0</v>
      </c>
      <c r="O359" s="59">
        <f>0</f>
        <v>0</v>
      </c>
      <c r="P359" s="59">
        <f>0</f>
        <v>0</v>
      </c>
      <c r="Q359" s="59">
        <f>0</f>
        <v>0</v>
      </c>
      <c r="R359" s="59">
        <f>0</f>
        <v>0</v>
      </c>
      <c r="S359" s="59">
        <f>0</f>
        <v>0</v>
      </c>
      <c r="T359" s="59">
        <f>0</f>
        <v>0</v>
      </c>
      <c r="U359" s="59">
        <f>0</f>
        <v>0</v>
      </c>
      <c r="V359" s="59">
        <f>0</f>
        <v>0</v>
      </c>
      <c r="W359" s="59">
        <f>0</f>
        <v>0</v>
      </c>
      <c r="X359" s="59">
        <f>0</f>
        <v>0</v>
      </c>
      <c r="Y359" s="59">
        <f>0</f>
        <v>0</v>
      </c>
      <c r="Z359" s="59">
        <f>0</f>
        <v>0</v>
      </c>
      <c r="AA359" s="59">
        <f>0</f>
        <v>0</v>
      </c>
      <c r="AB359" s="59">
        <f>0</f>
        <v>0</v>
      </c>
      <c r="AC359" s="59">
        <f>0</f>
        <v>0</v>
      </c>
      <c r="AD359" s="59">
        <f>0</f>
        <v>0</v>
      </c>
      <c r="AE359" s="59">
        <f>0</f>
        <v>0</v>
      </c>
      <c r="AF359" s="59">
        <f>0</f>
        <v>0</v>
      </c>
      <c r="AG359" s="59">
        <f>0</f>
        <v>0</v>
      </c>
      <c r="AH359" s="59">
        <f>0</f>
        <v>0</v>
      </c>
      <c r="AI359" s="59">
        <f>0</f>
        <v>0</v>
      </c>
      <c r="AJ359" s="59">
        <f>0</f>
        <v>0</v>
      </c>
      <c r="AK359" s="59">
        <f>0</f>
        <v>0</v>
      </c>
      <c r="AL359" s="59">
        <f>0</f>
        <v>0</v>
      </c>
      <c r="AM359" s="59">
        <f>0</f>
        <v>0</v>
      </c>
      <c r="AN359" s="59">
        <f>0</f>
        <v>0</v>
      </c>
      <c r="AO359" s="59">
        <f>0</f>
        <v>0</v>
      </c>
      <c r="AP359" s="59">
        <f>0</f>
        <v>0</v>
      </c>
    </row>
    <row r="360" spans="1:42" ht="50.1" customHeight="1">
      <c r="A360" s="71" t="s">
        <v>957</v>
      </c>
      <c r="B360" s="78">
        <v>350</v>
      </c>
      <c r="C360" s="59">
        <f>0</f>
        <v>0</v>
      </c>
      <c r="D360" s="59">
        <f>0</f>
        <v>0</v>
      </c>
      <c r="E360" s="59">
        <f>0</f>
        <v>0</v>
      </c>
      <c r="F360" s="59">
        <f>0</f>
        <v>0</v>
      </c>
      <c r="G360" s="59">
        <f>0</f>
        <v>0</v>
      </c>
      <c r="H360" s="59">
        <f>0</f>
        <v>0</v>
      </c>
      <c r="I360" s="59">
        <f>0</f>
        <v>0</v>
      </c>
      <c r="J360" s="59">
        <f>0</f>
        <v>0</v>
      </c>
      <c r="K360" s="59">
        <f>0</f>
        <v>0</v>
      </c>
      <c r="L360" s="59">
        <f>0</f>
        <v>0</v>
      </c>
      <c r="M360" s="59">
        <f>0</f>
        <v>0</v>
      </c>
      <c r="N360" s="59">
        <f>0</f>
        <v>0</v>
      </c>
      <c r="O360" s="59">
        <f>0</f>
        <v>0</v>
      </c>
      <c r="P360" s="59">
        <f>0</f>
        <v>0</v>
      </c>
      <c r="Q360" s="59">
        <f>0</f>
        <v>0</v>
      </c>
      <c r="R360" s="59">
        <f>0</f>
        <v>0</v>
      </c>
      <c r="S360" s="59">
        <f>0</f>
        <v>0</v>
      </c>
      <c r="T360" s="59">
        <f>0</f>
        <v>0</v>
      </c>
      <c r="U360" s="59">
        <f>0</f>
        <v>0</v>
      </c>
      <c r="V360" s="59">
        <f>0</f>
        <v>0</v>
      </c>
      <c r="W360" s="59">
        <f>0</f>
        <v>0</v>
      </c>
      <c r="X360" s="59">
        <f>0</f>
        <v>0</v>
      </c>
      <c r="Y360" s="59">
        <f>0</f>
        <v>0</v>
      </c>
      <c r="Z360" s="59">
        <f>0</f>
        <v>0</v>
      </c>
      <c r="AA360" s="59">
        <f>0</f>
        <v>0</v>
      </c>
      <c r="AB360" s="59">
        <f>0</f>
        <v>0</v>
      </c>
      <c r="AC360" s="59">
        <f>0</f>
        <v>0</v>
      </c>
      <c r="AD360" s="59">
        <f>0</f>
        <v>0</v>
      </c>
      <c r="AE360" s="59">
        <f>0</f>
        <v>0</v>
      </c>
      <c r="AF360" s="59">
        <f>0</f>
        <v>0</v>
      </c>
      <c r="AG360" s="59">
        <f>0</f>
        <v>0</v>
      </c>
      <c r="AH360" s="59">
        <f>0</f>
        <v>0</v>
      </c>
      <c r="AI360" s="59">
        <f>0</f>
        <v>0</v>
      </c>
      <c r="AJ360" s="59">
        <f>0</f>
        <v>0</v>
      </c>
      <c r="AK360" s="59">
        <f>0</f>
        <v>0</v>
      </c>
      <c r="AL360" s="59">
        <f>0</f>
        <v>0</v>
      </c>
      <c r="AM360" s="59">
        <f>0</f>
        <v>0</v>
      </c>
      <c r="AN360" s="59">
        <f>0</f>
        <v>0</v>
      </c>
      <c r="AO360" s="59">
        <f>0</f>
        <v>0</v>
      </c>
      <c r="AP360" s="59">
        <f>0</f>
        <v>0</v>
      </c>
    </row>
    <row r="361" spans="1:42" ht="50.1" customHeight="1">
      <c r="A361" s="71" t="s">
        <v>958</v>
      </c>
      <c r="B361" s="78">
        <v>351</v>
      </c>
      <c r="C361" s="59">
        <f>0</f>
        <v>0</v>
      </c>
      <c r="D361" s="59">
        <f>0</f>
        <v>0</v>
      </c>
      <c r="E361" s="59">
        <f>0</f>
        <v>0</v>
      </c>
      <c r="F361" s="59">
        <f>0</f>
        <v>0</v>
      </c>
      <c r="G361" s="59">
        <f>0</f>
        <v>0</v>
      </c>
      <c r="H361" s="59">
        <f>0</f>
        <v>0</v>
      </c>
      <c r="I361" s="59">
        <f>0</f>
        <v>0</v>
      </c>
      <c r="J361" s="59">
        <f>0</f>
        <v>0</v>
      </c>
      <c r="K361" s="59">
        <f>0</f>
        <v>0</v>
      </c>
      <c r="L361" s="59">
        <f>0</f>
        <v>0</v>
      </c>
      <c r="M361" s="59">
        <f>0</f>
        <v>0</v>
      </c>
      <c r="N361" s="59">
        <f>0</f>
        <v>0</v>
      </c>
      <c r="O361" s="59">
        <f>0</f>
        <v>0</v>
      </c>
      <c r="P361" s="59">
        <f>0</f>
        <v>0</v>
      </c>
      <c r="Q361" s="59">
        <f>0</f>
        <v>0</v>
      </c>
      <c r="R361" s="59">
        <f>0</f>
        <v>0</v>
      </c>
      <c r="S361" s="59">
        <f>0</f>
        <v>0</v>
      </c>
      <c r="T361" s="59">
        <f>0</f>
        <v>0</v>
      </c>
      <c r="U361" s="59">
        <f>0</f>
        <v>0</v>
      </c>
      <c r="V361" s="59">
        <f>0</f>
        <v>0</v>
      </c>
      <c r="W361" s="59">
        <f>0</f>
        <v>0</v>
      </c>
      <c r="X361" s="59">
        <f>0</f>
        <v>0</v>
      </c>
      <c r="Y361" s="59">
        <f>0</f>
        <v>0</v>
      </c>
      <c r="Z361" s="59">
        <f>0</f>
        <v>0</v>
      </c>
      <c r="AA361" s="59">
        <f>0</f>
        <v>0</v>
      </c>
      <c r="AB361" s="59">
        <f>0</f>
        <v>0</v>
      </c>
      <c r="AC361" s="59">
        <f>0</f>
        <v>0</v>
      </c>
      <c r="AD361" s="59">
        <f>0</f>
        <v>0</v>
      </c>
      <c r="AE361" s="59">
        <f>0</f>
        <v>0</v>
      </c>
      <c r="AF361" s="59">
        <f>0</f>
        <v>0</v>
      </c>
      <c r="AG361" s="59">
        <f>0</f>
        <v>0</v>
      </c>
      <c r="AH361" s="59">
        <f>0</f>
        <v>0</v>
      </c>
      <c r="AI361" s="59">
        <f>0</f>
        <v>0</v>
      </c>
      <c r="AJ361" s="59">
        <f>0</f>
        <v>0</v>
      </c>
      <c r="AK361" s="59">
        <f>0</f>
        <v>0</v>
      </c>
      <c r="AL361" s="59">
        <f>0</f>
        <v>0</v>
      </c>
      <c r="AM361" s="59">
        <f>0</f>
        <v>0</v>
      </c>
      <c r="AN361" s="59">
        <f>0</f>
        <v>0</v>
      </c>
      <c r="AO361" s="59">
        <f>0</f>
        <v>0</v>
      </c>
      <c r="AP361" s="59">
        <f>0</f>
        <v>0</v>
      </c>
    </row>
    <row r="362" spans="1:42" ht="50.1" customHeight="1">
      <c r="A362" s="71" t="s">
        <v>959</v>
      </c>
      <c r="B362" s="78">
        <v>352</v>
      </c>
      <c r="C362" s="59">
        <f>0</f>
        <v>0</v>
      </c>
      <c r="D362" s="59">
        <f>0</f>
        <v>0</v>
      </c>
      <c r="E362" s="59">
        <f>0</f>
        <v>0</v>
      </c>
      <c r="F362" s="59">
        <f>0</f>
        <v>0</v>
      </c>
      <c r="G362" s="59">
        <f>0</f>
        <v>0</v>
      </c>
      <c r="H362" s="59">
        <f>0</f>
        <v>0</v>
      </c>
      <c r="I362" s="59">
        <f>0</f>
        <v>0</v>
      </c>
      <c r="J362" s="59">
        <f>0</f>
        <v>0</v>
      </c>
      <c r="K362" s="59">
        <f>0</f>
        <v>0</v>
      </c>
      <c r="L362" s="59">
        <f>0</f>
        <v>0</v>
      </c>
      <c r="M362" s="59">
        <f>0</f>
        <v>0</v>
      </c>
      <c r="N362" s="59">
        <f>0</f>
        <v>0</v>
      </c>
      <c r="O362" s="59">
        <f>0</f>
        <v>0</v>
      </c>
      <c r="P362" s="59">
        <f>0</f>
        <v>0</v>
      </c>
      <c r="Q362" s="59">
        <f>0</f>
        <v>0</v>
      </c>
      <c r="R362" s="59">
        <f>0</f>
        <v>0</v>
      </c>
      <c r="S362" s="59">
        <f>0</f>
        <v>0</v>
      </c>
      <c r="T362" s="59">
        <f>0</f>
        <v>0</v>
      </c>
      <c r="U362" s="59">
        <f>0</f>
        <v>0</v>
      </c>
      <c r="V362" s="59">
        <f>0</f>
        <v>0</v>
      </c>
      <c r="W362" s="59">
        <f>0</f>
        <v>0</v>
      </c>
      <c r="X362" s="59">
        <f>0</f>
        <v>0</v>
      </c>
      <c r="Y362" s="59">
        <f>0</f>
        <v>0</v>
      </c>
      <c r="Z362" s="59">
        <f>0</f>
        <v>0</v>
      </c>
      <c r="AA362" s="59">
        <f>0</f>
        <v>0</v>
      </c>
      <c r="AB362" s="59">
        <f>0</f>
        <v>0</v>
      </c>
      <c r="AC362" s="59">
        <f>0</f>
        <v>0</v>
      </c>
      <c r="AD362" s="59">
        <f>0</f>
        <v>0</v>
      </c>
      <c r="AE362" s="59">
        <f>0</f>
        <v>0</v>
      </c>
      <c r="AF362" s="59">
        <f>0</f>
        <v>0</v>
      </c>
      <c r="AG362" s="59">
        <f>0</f>
        <v>0</v>
      </c>
      <c r="AH362" s="59">
        <f>0</f>
        <v>0</v>
      </c>
      <c r="AI362" s="59">
        <f>0</f>
        <v>0</v>
      </c>
      <c r="AJ362" s="59">
        <f>0</f>
        <v>0</v>
      </c>
      <c r="AK362" s="59">
        <f>0</f>
        <v>0</v>
      </c>
      <c r="AL362" s="59">
        <f>0</f>
        <v>0</v>
      </c>
      <c r="AM362" s="59">
        <f>0</f>
        <v>0</v>
      </c>
      <c r="AN362" s="59">
        <f>0</f>
        <v>0</v>
      </c>
      <c r="AO362" s="59">
        <f>0</f>
        <v>0</v>
      </c>
      <c r="AP362" s="59">
        <f>0</f>
        <v>0</v>
      </c>
    </row>
    <row r="363" spans="1:42" ht="50.1" customHeight="1">
      <c r="A363" s="71" t="s">
        <v>289</v>
      </c>
      <c r="B363" s="78">
        <v>353</v>
      </c>
      <c r="C363" s="59">
        <f>0</f>
        <v>0</v>
      </c>
      <c r="D363" s="59">
        <f>0</f>
        <v>0</v>
      </c>
      <c r="E363" s="59">
        <f>0</f>
        <v>0</v>
      </c>
      <c r="F363" s="59">
        <f>0</f>
        <v>0</v>
      </c>
      <c r="G363" s="59">
        <f>0</f>
        <v>0</v>
      </c>
      <c r="H363" s="59">
        <f>0</f>
        <v>0</v>
      </c>
      <c r="I363" s="59">
        <f>0</f>
        <v>0</v>
      </c>
      <c r="J363" s="59">
        <f>0</f>
        <v>0</v>
      </c>
      <c r="K363" s="59">
        <f>0</f>
        <v>0</v>
      </c>
      <c r="L363" s="59">
        <f>0</f>
        <v>0</v>
      </c>
      <c r="M363" s="59">
        <f>0</f>
        <v>0</v>
      </c>
      <c r="N363" s="59">
        <f>0</f>
        <v>0</v>
      </c>
      <c r="O363" s="59">
        <f>0</f>
        <v>0</v>
      </c>
      <c r="P363" s="59">
        <f>0</f>
        <v>0</v>
      </c>
      <c r="Q363" s="59">
        <f>0</f>
        <v>0</v>
      </c>
      <c r="R363" s="59">
        <f>0</f>
        <v>0</v>
      </c>
      <c r="S363" s="59">
        <f>0</f>
        <v>0</v>
      </c>
      <c r="T363" s="59">
        <f>0</f>
        <v>0</v>
      </c>
      <c r="U363" s="59">
        <f>0</f>
        <v>0</v>
      </c>
      <c r="V363" s="59">
        <f>0</f>
        <v>0</v>
      </c>
      <c r="W363" s="59">
        <f>0</f>
        <v>0</v>
      </c>
      <c r="X363" s="59">
        <f>0</f>
        <v>0</v>
      </c>
      <c r="Y363" s="59">
        <f>0</f>
        <v>0</v>
      </c>
      <c r="Z363" s="59">
        <f>0</f>
        <v>0</v>
      </c>
      <c r="AA363" s="59">
        <f>0</f>
        <v>0</v>
      </c>
      <c r="AB363" s="59">
        <f>0</f>
        <v>0</v>
      </c>
      <c r="AC363" s="59">
        <f>0</f>
        <v>0</v>
      </c>
      <c r="AD363" s="59">
        <f>0</f>
        <v>0</v>
      </c>
      <c r="AE363" s="59">
        <f>0</f>
        <v>0</v>
      </c>
      <c r="AF363" s="59">
        <f>0</f>
        <v>0</v>
      </c>
      <c r="AG363" s="59">
        <f>0</f>
        <v>0</v>
      </c>
      <c r="AH363" s="59">
        <f>0</f>
        <v>0</v>
      </c>
      <c r="AI363" s="59">
        <f>0</f>
        <v>0</v>
      </c>
      <c r="AJ363" s="59">
        <f>0</f>
        <v>0</v>
      </c>
      <c r="AK363" s="59">
        <f>0</f>
        <v>0</v>
      </c>
      <c r="AL363" s="59">
        <f>0</f>
        <v>0</v>
      </c>
      <c r="AM363" s="59">
        <f>0</f>
        <v>0</v>
      </c>
      <c r="AN363" s="59">
        <f>0</f>
        <v>0</v>
      </c>
      <c r="AO363" s="59">
        <f>0</f>
        <v>0</v>
      </c>
      <c r="AP363" s="59">
        <f>0</f>
        <v>0</v>
      </c>
    </row>
    <row r="364" spans="1:42" ht="50.1" customHeight="1">
      <c r="A364" s="71" t="s">
        <v>290</v>
      </c>
      <c r="B364" s="78">
        <v>354</v>
      </c>
      <c r="C364" s="59">
        <f>0</f>
        <v>0</v>
      </c>
      <c r="D364" s="59">
        <f>0</f>
        <v>0</v>
      </c>
      <c r="E364" s="59">
        <f>0</f>
        <v>0</v>
      </c>
      <c r="F364" s="59">
        <f>0</f>
        <v>0</v>
      </c>
      <c r="G364" s="59">
        <f>0</f>
        <v>0</v>
      </c>
      <c r="H364" s="59">
        <f>0</f>
        <v>0</v>
      </c>
      <c r="I364" s="59">
        <f>0</f>
        <v>0</v>
      </c>
      <c r="J364" s="59">
        <f>0</f>
        <v>0</v>
      </c>
      <c r="K364" s="59">
        <f>0</f>
        <v>0</v>
      </c>
      <c r="L364" s="59">
        <f>0</f>
        <v>0</v>
      </c>
      <c r="M364" s="59">
        <f>0</f>
        <v>0</v>
      </c>
      <c r="N364" s="59">
        <f>0</f>
        <v>0</v>
      </c>
      <c r="O364" s="59">
        <f>0</f>
        <v>0</v>
      </c>
      <c r="P364" s="59">
        <f>0</f>
        <v>0</v>
      </c>
      <c r="Q364" s="59">
        <f>0</f>
        <v>0</v>
      </c>
      <c r="R364" s="59">
        <f>0</f>
        <v>0</v>
      </c>
      <c r="S364" s="59">
        <f>0</f>
        <v>0</v>
      </c>
      <c r="T364" s="59">
        <f>0</f>
        <v>0</v>
      </c>
      <c r="U364" s="59">
        <f>0</f>
        <v>0</v>
      </c>
      <c r="V364" s="59">
        <f>0</f>
        <v>0</v>
      </c>
      <c r="W364" s="59">
        <f>0</f>
        <v>0</v>
      </c>
      <c r="X364" s="59">
        <f>0</f>
        <v>0</v>
      </c>
      <c r="Y364" s="59">
        <f>0</f>
        <v>0</v>
      </c>
      <c r="Z364" s="59">
        <f>0</f>
        <v>0</v>
      </c>
      <c r="AA364" s="59">
        <f>0</f>
        <v>0</v>
      </c>
      <c r="AB364" s="59">
        <f>0</f>
        <v>0</v>
      </c>
      <c r="AC364" s="59">
        <f>0</f>
        <v>0</v>
      </c>
      <c r="AD364" s="59">
        <f>0</f>
        <v>0</v>
      </c>
      <c r="AE364" s="59">
        <f>0</f>
        <v>0</v>
      </c>
      <c r="AF364" s="59">
        <f>0</f>
        <v>0</v>
      </c>
      <c r="AG364" s="59">
        <f>0</f>
        <v>0</v>
      </c>
      <c r="AH364" s="59">
        <f>0</f>
        <v>0</v>
      </c>
      <c r="AI364" s="59">
        <f>0</f>
        <v>0</v>
      </c>
      <c r="AJ364" s="59">
        <f>0</f>
        <v>0</v>
      </c>
      <c r="AK364" s="59">
        <f>0</f>
        <v>0</v>
      </c>
      <c r="AL364" s="59">
        <f>0</f>
        <v>0</v>
      </c>
      <c r="AM364" s="59">
        <f>0</f>
        <v>0</v>
      </c>
      <c r="AN364" s="59">
        <f>0</f>
        <v>0</v>
      </c>
      <c r="AO364" s="59">
        <f>0</f>
        <v>0</v>
      </c>
      <c r="AP364" s="59">
        <f>0</f>
        <v>0</v>
      </c>
    </row>
    <row r="365" spans="1:42" ht="50.1" customHeight="1">
      <c r="A365" s="71" t="s">
        <v>291</v>
      </c>
      <c r="B365" s="78">
        <v>355</v>
      </c>
      <c r="C365" s="59">
        <f>0</f>
        <v>0</v>
      </c>
      <c r="D365" s="59">
        <f>0</f>
        <v>0</v>
      </c>
      <c r="E365" s="59">
        <f>0</f>
        <v>0</v>
      </c>
      <c r="F365" s="59">
        <f>0</f>
        <v>0</v>
      </c>
      <c r="G365" s="59">
        <f>0</f>
        <v>0</v>
      </c>
      <c r="H365" s="59">
        <f>0</f>
        <v>0</v>
      </c>
      <c r="I365" s="59">
        <f>0</f>
        <v>0</v>
      </c>
      <c r="J365" s="59">
        <f>0</f>
        <v>0</v>
      </c>
      <c r="K365" s="59">
        <f>0</f>
        <v>0</v>
      </c>
      <c r="L365" s="59">
        <f>0</f>
        <v>0</v>
      </c>
      <c r="M365" s="59">
        <f>0</f>
        <v>0</v>
      </c>
      <c r="N365" s="59">
        <f>0</f>
        <v>0</v>
      </c>
      <c r="O365" s="59">
        <f>0</f>
        <v>0</v>
      </c>
      <c r="P365" s="59">
        <f>0</f>
        <v>0</v>
      </c>
      <c r="Q365" s="59">
        <f>0</f>
        <v>0</v>
      </c>
      <c r="R365" s="59">
        <f>0</f>
        <v>0</v>
      </c>
      <c r="S365" s="59">
        <f>0</f>
        <v>0</v>
      </c>
      <c r="T365" s="59">
        <f>0</f>
        <v>0</v>
      </c>
      <c r="U365" s="59">
        <f>0</f>
        <v>0</v>
      </c>
      <c r="V365" s="59">
        <f>0</f>
        <v>0</v>
      </c>
      <c r="W365" s="59">
        <f>0</f>
        <v>0</v>
      </c>
      <c r="X365" s="59">
        <f>0</f>
        <v>0</v>
      </c>
      <c r="Y365" s="59">
        <f>0</f>
        <v>0</v>
      </c>
      <c r="Z365" s="59">
        <f>0</f>
        <v>0</v>
      </c>
      <c r="AA365" s="59">
        <f>0</f>
        <v>0</v>
      </c>
      <c r="AB365" s="59">
        <f>0</f>
        <v>0</v>
      </c>
      <c r="AC365" s="59">
        <f>0</f>
        <v>0</v>
      </c>
      <c r="AD365" s="59">
        <f>0</f>
        <v>0</v>
      </c>
      <c r="AE365" s="59">
        <f>0</f>
        <v>0</v>
      </c>
      <c r="AF365" s="59">
        <f>0</f>
        <v>0</v>
      </c>
      <c r="AG365" s="59">
        <f>0</f>
        <v>0</v>
      </c>
      <c r="AH365" s="59">
        <f>0</f>
        <v>0</v>
      </c>
      <c r="AI365" s="59">
        <f>0</f>
        <v>0</v>
      </c>
      <c r="AJ365" s="59">
        <f>0</f>
        <v>0</v>
      </c>
      <c r="AK365" s="59">
        <f>0</f>
        <v>0</v>
      </c>
      <c r="AL365" s="59">
        <f>0</f>
        <v>0</v>
      </c>
      <c r="AM365" s="59">
        <f>0</f>
        <v>0</v>
      </c>
      <c r="AN365" s="59">
        <f>0</f>
        <v>0</v>
      </c>
      <c r="AO365" s="59">
        <f>0</f>
        <v>0</v>
      </c>
      <c r="AP365" s="59">
        <f>0</f>
        <v>0</v>
      </c>
    </row>
    <row r="366" spans="1:42" ht="50.1" customHeight="1">
      <c r="A366" s="71">
        <v>192</v>
      </c>
      <c r="B366" s="78">
        <v>356</v>
      </c>
      <c r="C366" s="59">
        <f>0</f>
        <v>0</v>
      </c>
      <c r="D366" s="59">
        <f>0</f>
        <v>0</v>
      </c>
      <c r="E366" s="59">
        <f>0</f>
        <v>0</v>
      </c>
      <c r="F366" s="59">
        <f>0</f>
        <v>0</v>
      </c>
      <c r="G366" s="59">
        <f>0</f>
        <v>0</v>
      </c>
      <c r="H366" s="59">
        <f>0</f>
        <v>0</v>
      </c>
      <c r="I366" s="59">
        <f>0</f>
        <v>0</v>
      </c>
      <c r="J366" s="59">
        <f>0</f>
        <v>0</v>
      </c>
      <c r="K366" s="59">
        <f>0</f>
        <v>0</v>
      </c>
      <c r="L366" s="59">
        <f>0</f>
        <v>0</v>
      </c>
      <c r="M366" s="59">
        <f>0</f>
        <v>0</v>
      </c>
      <c r="N366" s="59">
        <f>0</f>
        <v>0</v>
      </c>
      <c r="O366" s="59">
        <f>0</f>
        <v>0</v>
      </c>
      <c r="P366" s="59">
        <f>0</f>
        <v>0</v>
      </c>
      <c r="Q366" s="59">
        <f>0</f>
        <v>0</v>
      </c>
      <c r="R366" s="59">
        <f>0</f>
        <v>0</v>
      </c>
      <c r="S366" s="59">
        <f>0</f>
        <v>0</v>
      </c>
      <c r="T366" s="59">
        <f>0</f>
        <v>0</v>
      </c>
      <c r="U366" s="59">
        <f>0</f>
        <v>0</v>
      </c>
      <c r="V366" s="59">
        <f>0</f>
        <v>0</v>
      </c>
      <c r="W366" s="59">
        <f>0</f>
        <v>0</v>
      </c>
      <c r="X366" s="59">
        <f>0</f>
        <v>0</v>
      </c>
      <c r="Y366" s="59">
        <f>0</f>
        <v>0</v>
      </c>
      <c r="Z366" s="59">
        <f>0</f>
        <v>0</v>
      </c>
      <c r="AA366" s="59">
        <f>0</f>
        <v>0</v>
      </c>
      <c r="AB366" s="59">
        <f>0</f>
        <v>0</v>
      </c>
      <c r="AC366" s="59">
        <f>0</f>
        <v>0</v>
      </c>
      <c r="AD366" s="59">
        <f>0</f>
        <v>0</v>
      </c>
      <c r="AE366" s="59">
        <f>0</f>
        <v>0</v>
      </c>
      <c r="AF366" s="59">
        <f>0</f>
        <v>0</v>
      </c>
      <c r="AG366" s="59">
        <f>0</f>
        <v>0</v>
      </c>
      <c r="AH366" s="59">
        <f>0</f>
        <v>0</v>
      </c>
      <c r="AI366" s="59">
        <f>0</f>
        <v>0</v>
      </c>
      <c r="AJ366" s="59">
        <f>0</f>
        <v>0</v>
      </c>
      <c r="AK366" s="59">
        <f>0</f>
        <v>0</v>
      </c>
      <c r="AL366" s="59">
        <f>0</f>
        <v>0</v>
      </c>
      <c r="AM366" s="59">
        <f>0</f>
        <v>0</v>
      </c>
      <c r="AN366" s="59">
        <f>0</f>
        <v>0</v>
      </c>
      <c r="AO366" s="59">
        <f>0</f>
        <v>0</v>
      </c>
      <c r="AP366" s="59">
        <f>0</f>
        <v>0</v>
      </c>
    </row>
    <row r="367" spans="1:42" ht="50.1" customHeight="1">
      <c r="A367" s="71" t="s">
        <v>998</v>
      </c>
      <c r="B367" s="78">
        <v>357</v>
      </c>
      <c r="C367" s="59">
        <f>0</f>
        <v>0</v>
      </c>
      <c r="D367" s="59">
        <f>0</f>
        <v>0</v>
      </c>
      <c r="E367" s="59">
        <f>0</f>
        <v>0</v>
      </c>
      <c r="F367" s="59">
        <f>0</f>
        <v>0</v>
      </c>
      <c r="G367" s="59">
        <f>0</f>
        <v>0</v>
      </c>
      <c r="H367" s="59">
        <f>0</f>
        <v>0</v>
      </c>
      <c r="I367" s="59">
        <f>0</f>
        <v>0</v>
      </c>
      <c r="J367" s="59">
        <f>0</f>
        <v>0</v>
      </c>
      <c r="K367" s="59">
        <f>0</f>
        <v>0</v>
      </c>
      <c r="L367" s="59">
        <f>0</f>
        <v>0</v>
      </c>
      <c r="M367" s="59">
        <f>0</f>
        <v>0</v>
      </c>
      <c r="N367" s="59">
        <f>0</f>
        <v>0</v>
      </c>
      <c r="O367" s="59">
        <f>0</f>
        <v>0</v>
      </c>
      <c r="P367" s="59">
        <f>0</f>
        <v>0</v>
      </c>
      <c r="Q367" s="59">
        <f>0</f>
        <v>0</v>
      </c>
      <c r="R367" s="59">
        <f>0</f>
        <v>0</v>
      </c>
      <c r="S367" s="59">
        <f>0</f>
        <v>0</v>
      </c>
      <c r="T367" s="59">
        <f>0</f>
        <v>0</v>
      </c>
      <c r="U367" s="59">
        <f>0</f>
        <v>0</v>
      </c>
      <c r="V367" s="59">
        <f>0</f>
        <v>0</v>
      </c>
      <c r="W367" s="59">
        <f>0</f>
        <v>0</v>
      </c>
      <c r="X367" s="59">
        <f>0</f>
        <v>0</v>
      </c>
      <c r="Y367" s="59">
        <f>0</f>
        <v>0</v>
      </c>
      <c r="Z367" s="59">
        <f>0</f>
        <v>0</v>
      </c>
      <c r="AA367" s="59">
        <f>0</f>
        <v>0</v>
      </c>
      <c r="AB367" s="59">
        <f>0</f>
        <v>0</v>
      </c>
      <c r="AC367" s="59">
        <f>0</f>
        <v>0</v>
      </c>
      <c r="AD367" s="59">
        <f>0</f>
        <v>0</v>
      </c>
      <c r="AE367" s="59">
        <f>0</f>
        <v>0</v>
      </c>
      <c r="AF367" s="59">
        <f>0</f>
        <v>0</v>
      </c>
      <c r="AG367" s="59">
        <f>0</f>
        <v>0</v>
      </c>
      <c r="AH367" s="59">
        <f>0</f>
        <v>0</v>
      </c>
      <c r="AI367" s="59">
        <f>0</f>
        <v>0</v>
      </c>
      <c r="AJ367" s="59">
        <f>0</f>
        <v>0</v>
      </c>
      <c r="AK367" s="59">
        <f>0</f>
        <v>0</v>
      </c>
      <c r="AL367" s="59">
        <f>0</f>
        <v>0</v>
      </c>
      <c r="AM367" s="59">
        <f>0</f>
        <v>0</v>
      </c>
      <c r="AN367" s="59">
        <f>0</f>
        <v>0</v>
      </c>
      <c r="AO367" s="59">
        <f>0</f>
        <v>0</v>
      </c>
      <c r="AP367" s="59">
        <f>0</f>
        <v>0</v>
      </c>
    </row>
    <row r="368" spans="1:42" ht="50.1" customHeight="1">
      <c r="A368" s="71" t="s">
        <v>999</v>
      </c>
      <c r="B368" s="78">
        <v>358</v>
      </c>
      <c r="C368" s="59">
        <f>0</f>
        <v>0</v>
      </c>
      <c r="D368" s="59">
        <f>0</f>
        <v>0</v>
      </c>
      <c r="E368" s="59">
        <f>0</f>
        <v>0</v>
      </c>
      <c r="F368" s="59">
        <f>0</f>
        <v>0</v>
      </c>
      <c r="G368" s="59">
        <f>0</f>
        <v>0</v>
      </c>
      <c r="H368" s="59">
        <f>0</f>
        <v>0</v>
      </c>
      <c r="I368" s="59">
        <f>0</f>
        <v>0</v>
      </c>
      <c r="J368" s="59">
        <f>0</f>
        <v>0</v>
      </c>
      <c r="K368" s="59">
        <f>0</f>
        <v>0</v>
      </c>
      <c r="L368" s="59">
        <f>0</f>
        <v>0</v>
      </c>
      <c r="M368" s="59">
        <f>0</f>
        <v>0</v>
      </c>
      <c r="N368" s="59">
        <f>0</f>
        <v>0</v>
      </c>
      <c r="O368" s="59">
        <f>0</f>
        <v>0</v>
      </c>
      <c r="P368" s="59">
        <f>0</f>
        <v>0</v>
      </c>
      <c r="Q368" s="59">
        <f>0</f>
        <v>0</v>
      </c>
      <c r="R368" s="59">
        <f>0</f>
        <v>0</v>
      </c>
      <c r="S368" s="59">
        <f>0</f>
        <v>0</v>
      </c>
      <c r="T368" s="59">
        <f>0</f>
        <v>0</v>
      </c>
      <c r="U368" s="59">
        <f>0</f>
        <v>0</v>
      </c>
      <c r="V368" s="59">
        <f>0</f>
        <v>0</v>
      </c>
      <c r="W368" s="59">
        <f>0</f>
        <v>0</v>
      </c>
      <c r="X368" s="59">
        <f>0</f>
        <v>0</v>
      </c>
      <c r="Y368" s="59">
        <f>0</f>
        <v>0</v>
      </c>
      <c r="Z368" s="59">
        <f>0</f>
        <v>0</v>
      </c>
      <c r="AA368" s="59">
        <f>0</f>
        <v>0</v>
      </c>
      <c r="AB368" s="59">
        <f>0</f>
        <v>0</v>
      </c>
      <c r="AC368" s="59">
        <f>0</f>
        <v>0</v>
      </c>
      <c r="AD368" s="59">
        <f>0</f>
        <v>0</v>
      </c>
      <c r="AE368" s="59">
        <f>0</f>
        <v>0</v>
      </c>
      <c r="AF368" s="59">
        <f>0</f>
        <v>0</v>
      </c>
      <c r="AG368" s="59">
        <f>0</f>
        <v>0</v>
      </c>
      <c r="AH368" s="59">
        <f>0</f>
        <v>0</v>
      </c>
      <c r="AI368" s="59">
        <f>0</f>
        <v>0</v>
      </c>
      <c r="AJ368" s="59">
        <f>0</f>
        <v>0</v>
      </c>
      <c r="AK368" s="59">
        <f>0</f>
        <v>0</v>
      </c>
      <c r="AL368" s="59">
        <f>0</f>
        <v>0</v>
      </c>
      <c r="AM368" s="59">
        <f>0</f>
        <v>0</v>
      </c>
      <c r="AN368" s="59">
        <f>0</f>
        <v>0</v>
      </c>
      <c r="AO368" s="59">
        <f>0</f>
        <v>0</v>
      </c>
      <c r="AP368" s="59">
        <f>0</f>
        <v>0</v>
      </c>
    </row>
    <row r="369" spans="1:42" ht="50.1" customHeight="1">
      <c r="A369" s="72" t="s">
        <v>1000</v>
      </c>
      <c r="B369" s="78">
        <v>359</v>
      </c>
      <c r="C369" s="59">
        <f>0</f>
        <v>0</v>
      </c>
      <c r="D369" s="59">
        <f>0</f>
        <v>0</v>
      </c>
      <c r="E369" s="59">
        <f>0</f>
        <v>0</v>
      </c>
      <c r="F369" s="59">
        <f>0</f>
        <v>0</v>
      </c>
      <c r="G369" s="59">
        <f>0</f>
        <v>0</v>
      </c>
      <c r="H369" s="59">
        <f>0</f>
        <v>0</v>
      </c>
      <c r="I369" s="59">
        <f>0</f>
        <v>0</v>
      </c>
      <c r="J369" s="59">
        <f>0</f>
        <v>0</v>
      </c>
      <c r="K369" s="59">
        <f>0</f>
        <v>0</v>
      </c>
      <c r="L369" s="59">
        <f>0</f>
        <v>0</v>
      </c>
      <c r="M369" s="59">
        <f>0</f>
        <v>0</v>
      </c>
      <c r="N369" s="59">
        <f>0</f>
        <v>0</v>
      </c>
      <c r="O369" s="59">
        <f>0</f>
        <v>0</v>
      </c>
      <c r="P369" s="59">
        <f>0</f>
        <v>0</v>
      </c>
      <c r="Q369" s="59">
        <f>0</f>
        <v>0</v>
      </c>
      <c r="R369" s="59">
        <f>0</f>
        <v>0</v>
      </c>
      <c r="S369" s="59">
        <f>0</f>
        <v>0</v>
      </c>
      <c r="T369" s="59">
        <f>0</f>
        <v>0</v>
      </c>
      <c r="U369" s="59">
        <f>0</f>
        <v>0</v>
      </c>
      <c r="V369" s="59">
        <f>0</f>
        <v>0</v>
      </c>
      <c r="W369" s="59">
        <f>0</f>
        <v>0</v>
      </c>
      <c r="X369" s="59">
        <f>0</f>
        <v>0</v>
      </c>
      <c r="Y369" s="59">
        <f>0</f>
        <v>0</v>
      </c>
      <c r="Z369" s="59">
        <f>0</f>
        <v>0</v>
      </c>
      <c r="AA369" s="59">
        <f>0</f>
        <v>0</v>
      </c>
      <c r="AB369" s="59">
        <f>0</f>
        <v>0</v>
      </c>
      <c r="AC369" s="59">
        <f>0</f>
        <v>0</v>
      </c>
      <c r="AD369" s="59">
        <f>0</f>
        <v>0</v>
      </c>
      <c r="AE369" s="59">
        <f>0</f>
        <v>0</v>
      </c>
      <c r="AF369" s="59">
        <f>0</f>
        <v>0</v>
      </c>
      <c r="AG369" s="59">
        <f>0</f>
        <v>0</v>
      </c>
      <c r="AH369" s="59">
        <f>0</f>
        <v>0</v>
      </c>
      <c r="AI369" s="59">
        <f>0</f>
        <v>0</v>
      </c>
      <c r="AJ369" s="59">
        <f>0</f>
        <v>0</v>
      </c>
      <c r="AK369" s="59">
        <f>0</f>
        <v>0</v>
      </c>
      <c r="AL369" s="59">
        <f>0</f>
        <v>0</v>
      </c>
      <c r="AM369" s="59">
        <f>0</f>
        <v>0</v>
      </c>
      <c r="AN369" s="59">
        <f>0</f>
        <v>0</v>
      </c>
      <c r="AO369" s="59">
        <f>0</f>
        <v>0</v>
      </c>
      <c r="AP369" s="59">
        <f>0</f>
        <v>0</v>
      </c>
    </row>
    <row r="370" spans="1:42" ht="50.1" customHeight="1">
      <c r="A370" s="71" t="s">
        <v>1001</v>
      </c>
      <c r="B370" s="78">
        <v>360</v>
      </c>
      <c r="C370" s="59">
        <f>0</f>
        <v>0</v>
      </c>
      <c r="D370" s="59">
        <f>0</f>
        <v>0</v>
      </c>
      <c r="E370" s="59">
        <f>0</f>
        <v>0</v>
      </c>
      <c r="F370" s="59">
        <f>0</f>
        <v>0</v>
      </c>
      <c r="G370" s="59">
        <f>0</f>
        <v>0</v>
      </c>
      <c r="H370" s="59">
        <f>0</f>
        <v>0</v>
      </c>
      <c r="I370" s="59">
        <f>0</f>
        <v>0</v>
      </c>
      <c r="J370" s="59">
        <f>0</f>
        <v>0</v>
      </c>
      <c r="K370" s="59">
        <f>0</f>
        <v>0</v>
      </c>
      <c r="L370" s="59">
        <f>0</f>
        <v>0</v>
      </c>
      <c r="M370" s="59">
        <f>0</f>
        <v>0</v>
      </c>
      <c r="N370" s="59">
        <f>0</f>
        <v>0</v>
      </c>
      <c r="O370" s="59">
        <f>0</f>
        <v>0</v>
      </c>
      <c r="P370" s="59">
        <f>0</f>
        <v>0</v>
      </c>
      <c r="Q370" s="59">
        <f>0</f>
        <v>0</v>
      </c>
      <c r="R370" s="59">
        <f>0</f>
        <v>0</v>
      </c>
      <c r="S370" s="59">
        <f>0</f>
        <v>0</v>
      </c>
      <c r="T370" s="59">
        <f>0</f>
        <v>0</v>
      </c>
      <c r="U370" s="59">
        <f>0</f>
        <v>0</v>
      </c>
      <c r="V370" s="59">
        <f>0</f>
        <v>0</v>
      </c>
      <c r="W370" s="59">
        <f>0</f>
        <v>0</v>
      </c>
      <c r="X370" s="59">
        <f>0</f>
        <v>0</v>
      </c>
      <c r="Y370" s="59">
        <f>0</f>
        <v>0</v>
      </c>
      <c r="Z370" s="59">
        <f>0</f>
        <v>0</v>
      </c>
      <c r="AA370" s="59">
        <f>0</f>
        <v>0</v>
      </c>
      <c r="AB370" s="59">
        <f>0</f>
        <v>0</v>
      </c>
      <c r="AC370" s="59">
        <f>0</f>
        <v>0</v>
      </c>
      <c r="AD370" s="59">
        <f>0</f>
        <v>0</v>
      </c>
      <c r="AE370" s="59">
        <f>0</f>
        <v>0</v>
      </c>
      <c r="AF370" s="59">
        <f>0</f>
        <v>0</v>
      </c>
      <c r="AG370" s="59">
        <f>0</f>
        <v>0</v>
      </c>
      <c r="AH370" s="59">
        <f>0</f>
        <v>0</v>
      </c>
      <c r="AI370" s="59">
        <f>0</f>
        <v>0</v>
      </c>
      <c r="AJ370" s="59">
        <f>0</f>
        <v>0</v>
      </c>
      <c r="AK370" s="59">
        <f>0</f>
        <v>0</v>
      </c>
      <c r="AL370" s="59">
        <f>0</f>
        <v>0</v>
      </c>
      <c r="AM370" s="59">
        <f>0</f>
        <v>0</v>
      </c>
      <c r="AN370" s="59">
        <f>0</f>
        <v>0</v>
      </c>
      <c r="AO370" s="59">
        <f>0</f>
        <v>0</v>
      </c>
      <c r="AP370" s="59">
        <f>0</f>
        <v>0</v>
      </c>
    </row>
    <row r="371" spans="1:42" ht="50.1" customHeight="1">
      <c r="A371" s="71" t="s">
        <v>292</v>
      </c>
      <c r="B371" s="78">
        <v>361</v>
      </c>
      <c r="C371" s="59">
        <f>0</f>
        <v>0</v>
      </c>
      <c r="D371" s="59">
        <f>0</f>
        <v>0</v>
      </c>
      <c r="E371" s="59">
        <f>0</f>
        <v>0</v>
      </c>
      <c r="F371" s="59">
        <f>0</f>
        <v>0</v>
      </c>
      <c r="G371" s="59">
        <f>0</f>
        <v>0</v>
      </c>
      <c r="H371" s="59">
        <f>0</f>
        <v>0</v>
      </c>
      <c r="I371" s="59">
        <f>0</f>
        <v>0</v>
      </c>
      <c r="J371" s="59">
        <f>0</f>
        <v>0</v>
      </c>
      <c r="K371" s="59">
        <f>0</f>
        <v>0</v>
      </c>
      <c r="L371" s="59">
        <f>0</f>
        <v>0</v>
      </c>
      <c r="M371" s="59">
        <f>0</f>
        <v>0</v>
      </c>
      <c r="N371" s="59">
        <f>0</f>
        <v>0</v>
      </c>
      <c r="O371" s="59">
        <f>0</f>
        <v>0</v>
      </c>
      <c r="P371" s="59">
        <f>0</f>
        <v>0</v>
      </c>
      <c r="Q371" s="59">
        <f>0</f>
        <v>0</v>
      </c>
      <c r="R371" s="59">
        <f>0</f>
        <v>0</v>
      </c>
      <c r="S371" s="59">
        <f>0</f>
        <v>0</v>
      </c>
      <c r="T371" s="59">
        <f>0</f>
        <v>0</v>
      </c>
      <c r="U371" s="59">
        <f>0</f>
        <v>0</v>
      </c>
      <c r="V371" s="59">
        <f>0</f>
        <v>0</v>
      </c>
      <c r="W371" s="59">
        <f>0</f>
        <v>0</v>
      </c>
      <c r="X371" s="59">
        <f>0</f>
        <v>0</v>
      </c>
      <c r="Y371" s="59">
        <f>0</f>
        <v>0</v>
      </c>
      <c r="Z371" s="59">
        <f>0</f>
        <v>0</v>
      </c>
      <c r="AA371" s="59">
        <f>0</f>
        <v>0</v>
      </c>
      <c r="AB371" s="59">
        <f>0</f>
        <v>0</v>
      </c>
      <c r="AC371" s="59">
        <f>0</f>
        <v>0</v>
      </c>
      <c r="AD371" s="59">
        <f>0</f>
        <v>0</v>
      </c>
      <c r="AE371" s="59">
        <f>0</f>
        <v>0</v>
      </c>
      <c r="AF371" s="59">
        <f>0</f>
        <v>0</v>
      </c>
      <c r="AG371" s="59">
        <f>0</f>
        <v>0</v>
      </c>
      <c r="AH371" s="59">
        <f>0</f>
        <v>0</v>
      </c>
      <c r="AI371" s="59">
        <f>0</f>
        <v>0</v>
      </c>
      <c r="AJ371" s="59">
        <f>0</f>
        <v>0</v>
      </c>
      <c r="AK371" s="59">
        <f>0</f>
        <v>0</v>
      </c>
      <c r="AL371" s="59">
        <f>0</f>
        <v>0</v>
      </c>
      <c r="AM371" s="59">
        <f>0</f>
        <v>0</v>
      </c>
      <c r="AN371" s="59">
        <f>0</f>
        <v>0</v>
      </c>
      <c r="AO371" s="59">
        <f>0</f>
        <v>0</v>
      </c>
      <c r="AP371" s="59">
        <f>0</f>
        <v>0</v>
      </c>
    </row>
    <row r="372" spans="1:42" ht="50.1" customHeight="1">
      <c r="A372" s="71" t="s">
        <v>293</v>
      </c>
      <c r="B372" s="78">
        <v>362</v>
      </c>
      <c r="C372" s="59">
        <f>0</f>
        <v>0</v>
      </c>
      <c r="D372" s="59">
        <f>0</f>
        <v>0</v>
      </c>
      <c r="E372" s="59">
        <f>0</f>
        <v>0</v>
      </c>
      <c r="F372" s="59">
        <f>0</f>
        <v>0</v>
      </c>
      <c r="G372" s="59">
        <f>0</f>
        <v>0</v>
      </c>
      <c r="H372" s="59">
        <f>0</f>
        <v>0</v>
      </c>
      <c r="I372" s="59">
        <f>0</f>
        <v>0</v>
      </c>
      <c r="J372" s="59">
        <f>0</f>
        <v>0</v>
      </c>
      <c r="K372" s="59">
        <f>0</f>
        <v>0</v>
      </c>
      <c r="L372" s="59">
        <f>0</f>
        <v>0</v>
      </c>
      <c r="M372" s="59">
        <f>0</f>
        <v>0</v>
      </c>
      <c r="N372" s="59">
        <f>0</f>
        <v>0</v>
      </c>
      <c r="O372" s="59">
        <f>0</f>
        <v>0</v>
      </c>
      <c r="P372" s="59">
        <f>0</f>
        <v>0</v>
      </c>
      <c r="Q372" s="59">
        <f>0</f>
        <v>0</v>
      </c>
      <c r="R372" s="59">
        <f>0</f>
        <v>0</v>
      </c>
      <c r="S372" s="59">
        <f>0</f>
        <v>0</v>
      </c>
      <c r="T372" s="59">
        <f>0</f>
        <v>0</v>
      </c>
      <c r="U372" s="59">
        <f>0</f>
        <v>0</v>
      </c>
      <c r="V372" s="59">
        <f>0</f>
        <v>0</v>
      </c>
      <c r="W372" s="59">
        <f>0</f>
        <v>0</v>
      </c>
      <c r="X372" s="59">
        <f>0</f>
        <v>0</v>
      </c>
      <c r="Y372" s="59">
        <f>0</f>
        <v>0</v>
      </c>
      <c r="Z372" s="59">
        <f>0</f>
        <v>0</v>
      </c>
      <c r="AA372" s="59">
        <f>0</f>
        <v>0</v>
      </c>
      <c r="AB372" s="59">
        <f>0</f>
        <v>0</v>
      </c>
      <c r="AC372" s="59">
        <f>0</f>
        <v>0</v>
      </c>
      <c r="AD372" s="59">
        <f>0</f>
        <v>0</v>
      </c>
      <c r="AE372" s="59">
        <f>0</f>
        <v>0</v>
      </c>
      <c r="AF372" s="59">
        <f>0</f>
        <v>0</v>
      </c>
      <c r="AG372" s="59">
        <f>0</f>
        <v>0</v>
      </c>
      <c r="AH372" s="59">
        <f>0</f>
        <v>0</v>
      </c>
      <c r="AI372" s="59">
        <f>0</f>
        <v>0</v>
      </c>
      <c r="AJ372" s="59">
        <f>0</f>
        <v>0</v>
      </c>
      <c r="AK372" s="59">
        <f>0</f>
        <v>0</v>
      </c>
      <c r="AL372" s="59">
        <f>0</f>
        <v>0</v>
      </c>
      <c r="AM372" s="59">
        <f>0</f>
        <v>0</v>
      </c>
      <c r="AN372" s="59">
        <f>0</f>
        <v>0</v>
      </c>
      <c r="AO372" s="59">
        <f>0</f>
        <v>0</v>
      </c>
      <c r="AP372" s="59">
        <f>0</f>
        <v>0</v>
      </c>
    </row>
    <row r="373" spans="1:42" ht="50.1" customHeight="1">
      <c r="A373" s="71" t="s">
        <v>294</v>
      </c>
      <c r="B373" s="78">
        <v>363</v>
      </c>
      <c r="C373" s="59">
        <f>0</f>
        <v>0</v>
      </c>
      <c r="D373" s="59">
        <f>0</f>
        <v>0</v>
      </c>
      <c r="E373" s="59">
        <f>0</f>
        <v>0</v>
      </c>
      <c r="F373" s="59">
        <f>0</f>
        <v>0</v>
      </c>
      <c r="G373" s="59">
        <f>0</f>
        <v>0</v>
      </c>
      <c r="H373" s="59">
        <f>0</f>
        <v>0</v>
      </c>
      <c r="I373" s="59">
        <f>0</f>
        <v>0</v>
      </c>
      <c r="J373" s="59">
        <f>0</f>
        <v>0</v>
      </c>
      <c r="K373" s="59">
        <f>0</f>
        <v>0</v>
      </c>
      <c r="L373" s="59">
        <f>0</f>
        <v>0</v>
      </c>
      <c r="M373" s="59">
        <f>0</f>
        <v>0</v>
      </c>
      <c r="N373" s="59">
        <f>0</f>
        <v>0</v>
      </c>
      <c r="O373" s="59">
        <f>0</f>
        <v>0</v>
      </c>
      <c r="P373" s="59">
        <f>0</f>
        <v>0</v>
      </c>
      <c r="Q373" s="59">
        <f>0</f>
        <v>0</v>
      </c>
      <c r="R373" s="59">
        <f>0</f>
        <v>0</v>
      </c>
      <c r="S373" s="59">
        <f>0</f>
        <v>0</v>
      </c>
      <c r="T373" s="59">
        <f>0</f>
        <v>0</v>
      </c>
      <c r="U373" s="59">
        <f>0</f>
        <v>0</v>
      </c>
      <c r="V373" s="59">
        <f>0</f>
        <v>0</v>
      </c>
      <c r="W373" s="59">
        <f>0</f>
        <v>0</v>
      </c>
      <c r="X373" s="59">
        <f>0</f>
        <v>0</v>
      </c>
      <c r="Y373" s="59">
        <f>0</f>
        <v>0</v>
      </c>
      <c r="Z373" s="59">
        <f>0</f>
        <v>0</v>
      </c>
      <c r="AA373" s="59">
        <f>0</f>
        <v>0</v>
      </c>
      <c r="AB373" s="59">
        <f>0</f>
        <v>0</v>
      </c>
      <c r="AC373" s="59">
        <f>0</f>
        <v>0</v>
      </c>
      <c r="AD373" s="59">
        <f>0</f>
        <v>0</v>
      </c>
      <c r="AE373" s="59">
        <f>0</f>
        <v>0</v>
      </c>
      <c r="AF373" s="59">
        <f>0</f>
        <v>0</v>
      </c>
      <c r="AG373" s="59">
        <f>0</f>
        <v>0</v>
      </c>
      <c r="AH373" s="59">
        <f>0</f>
        <v>0</v>
      </c>
      <c r="AI373" s="59">
        <f>0</f>
        <v>0</v>
      </c>
      <c r="AJ373" s="59">
        <f>0</f>
        <v>0</v>
      </c>
      <c r="AK373" s="59">
        <f>0</f>
        <v>0</v>
      </c>
      <c r="AL373" s="59">
        <f>0</f>
        <v>0</v>
      </c>
      <c r="AM373" s="59">
        <f>0</f>
        <v>0</v>
      </c>
      <c r="AN373" s="59">
        <f>0</f>
        <v>0</v>
      </c>
      <c r="AO373" s="59">
        <f>0</f>
        <v>0</v>
      </c>
      <c r="AP373" s="59">
        <f>0</f>
        <v>0</v>
      </c>
    </row>
    <row r="374" spans="1:42" ht="50.1" customHeight="1">
      <c r="A374" s="71" t="s">
        <v>295</v>
      </c>
      <c r="B374" s="78">
        <v>364</v>
      </c>
      <c r="C374" s="59">
        <f>0</f>
        <v>0</v>
      </c>
      <c r="D374" s="59">
        <f>0</f>
        <v>0</v>
      </c>
      <c r="E374" s="59">
        <f>0</f>
        <v>0</v>
      </c>
      <c r="F374" s="59">
        <f>0</f>
        <v>0</v>
      </c>
      <c r="G374" s="59">
        <f>0</f>
        <v>0</v>
      </c>
      <c r="H374" s="59">
        <f>0</f>
        <v>0</v>
      </c>
      <c r="I374" s="59">
        <f>0</f>
        <v>0</v>
      </c>
      <c r="J374" s="59">
        <f>0</f>
        <v>0</v>
      </c>
      <c r="K374" s="59">
        <f>0</f>
        <v>0</v>
      </c>
      <c r="L374" s="59">
        <f>0</f>
        <v>0</v>
      </c>
      <c r="M374" s="59">
        <f>0</f>
        <v>0</v>
      </c>
      <c r="N374" s="59">
        <f>0</f>
        <v>0</v>
      </c>
      <c r="O374" s="59">
        <f>0</f>
        <v>0</v>
      </c>
      <c r="P374" s="59">
        <f>0</f>
        <v>0</v>
      </c>
      <c r="Q374" s="59">
        <f>0</f>
        <v>0</v>
      </c>
      <c r="R374" s="59">
        <f>0</f>
        <v>0</v>
      </c>
      <c r="S374" s="59">
        <f>0</f>
        <v>0</v>
      </c>
      <c r="T374" s="59">
        <f>0</f>
        <v>0</v>
      </c>
      <c r="U374" s="59">
        <f>0</f>
        <v>0</v>
      </c>
      <c r="V374" s="59">
        <f>0</f>
        <v>0</v>
      </c>
      <c r="W374" s="59">
        <f>0</f>
        <v>0</v>
      </c>
      <c r="X374" s="59">
        <f>0</f>
        <v>0</v>
      </c>
      <c r="Y374" s="59">
        <f>0</f>
        <v>0</v>
      </c>
      <c r="Z374" s="59">
        <f>0</f>
        <v>0</v>
      </c>
      <c r="AA374" s="59">
        <f>0</f>
        <v>0</v>
      </c>
      <c r="AB374" s="59">
        <f>0</f>
        <v>0</v>
      </c>
      <c r="AC374" s="59">
        <f>0</f>
        <v>0</v>
      </c>
      <c r="AD374" s="59">
        <f>0</f>
        <v>0</v>
      </c>
      <c r="AE374" s="59">
        <f>0</f>
        <v>0</v>
      </c>
      <c r="AF374" s="59">
        <f>0</f>
        <v>0</v>
      </c>
      <c r="AG374" s="59">
        <f>0</f>
        <v>0</v>
      </c>
      <c r="AH374" s="59">
        <f>0</f>
        <v>0</v>
      </c>
      <c r="AI374" s="59">
        <f>0</f>
        <v>0</v>
      </c>
      <c r="AJ374" s="59">
        <f>0</f>
        <v>0</v>
      </c>
      <c r="AK374" s="59">
        <f>0</f>
        <v>0</v>
      </c>
      <c r="AL374" s="59">
        <f>0</f>
        <v>0</v>
      </c>
      <c r="AM374" s="59">
        <f>0</f>
        <v>0</v>
      </c>
      <c r="AN374" s="59">
        <f>0</f>
        <v>0</v>
      </c>
      <c r="AO374" s="59">
        <f>0</f>
        <v>0</v>
      </c>
      <c r="AP374" s="59">
        <f>0</f>
        <v>0</v>
      </c>
    </row>
    <row r="375" spans="1:42" ht="50.1" customHeight="1">
      <c r="A375" s="71" t="s">
        <v>296</v>
      </c>
      <c r="B375" s="78">
        <v>365</v>
      </c>
      <c r="C375" s="59">
        <f>0</f>
        <v>0</v>
      </c>
      <c r="D375" s="59">
        <f>0</f>
        <v>0</v>
      </c>
      <c r="E375" s="59">
        <f>0</f>
        <v>0</v>
      </c>
      <c r="F375" s="59">
        <f>0</f>
        <v>0</v>
      </c>
      <c r="G375" s="59">
        <f>0</f>
        <v>0</v>
      </c>
      <c r="H375" s="59">
        <f>0</f>
        <v>0</v>
      </c>
      <c r="I375" s="59">
        <f>0</f>
        <v>0</v>
      </c>
      <c r="J375" s="59">
        <f>0</f>
        <v>0</v>
      </c>
      <c r="K375" s="59">
        <f>0</f>
        <v>0</v>
      </c>
      <c r="L375" s="59">
        <f>0</f>
        <v>0</v>
      </c>
      <c r="M375" s="59">
        <f>0</f>
        <v>0</v>
      </c>
      <c r="N375" s="59">
        <f>0</f>
        <v>0</v>
      </c>
      <c r="O375" s="59">
        <f>0</f>
        <v>0</v>
      </c>
      <c r="P375" s="59">
        <f>0</f>
        <v>0</v>
      </c>
      <c r="Q375" s="59">
        <f>0</f>
        <v>0</v>
      </c>
      <c r="R375" s="59">
        <f>0</f>
        <v>0</v>
      </c>
      <c r="S375" s="59">
        <f>0</f>
        <v>0</v>
      </c>
      <c r="T375" s="59">
        <f>0</f>
        <v>0</v>
      </c>
      <c r="U375" s="59">
        <f>0</f>
        <v>0</v>
      </c>
      <c r="V375" s="59">
        <f>0</f>
        <v>0</v>
      </c>
      <c r="W375" s="59">
        <f>0</f>
        <v>0</v>
      </c>
      <c r="X375" s="59">
        <f>0</f>
        <v>0</v>
      </c>
      <c r="Y375" s="59">
        <f>0</f>
        <v>0</v>
      </c>
      <c r="Z375" s="59">
        <f>0</f>
        <v>0</v>
      </c>
      <c r="AA375" s="59">
        <f>0</f>
        <v>0</v>
      </c>
      <c r="AB375" s="59">
        <f>0</f>
        <v>0</v>
      </c>
      <c r="AC375" s="59">
        <f>0</f>
        <v>0</v>
      </c>
      <c r="AD375" s="59">
        <f>0</f>
        <v>0</v>
      </c>
      <c r="AE375" s="59">
        <f>0</f>
        <v>0</v>
      </c>
      <c r="AF375" s="59">
        <f>0</f>
        <v>0</v>
      </c>
      <c r="AG375" s="59">
        <f>0</f>
        <v>0</v>
      </c>
      <c r="AH375" s="59">
        <f>0</f>
        <v>0</v>
      </c>
      <c r="AI375" s="59">
        <f>0</f>
        <v>0</v>
      </c>
      <c r="AJ375" s="59">
        <f>0</f>
        <v>0</v>
      </c>
      <c r="AK375" s="59">
        <f>0</f>
        <v>0</v>
      </c>
      <c r="AL375" s="59">
        <f>0</f>
        <v>0</v>
      </c>
      <c r="AM375" s="59">
        <f>0</f>
        <v>0</v>
      </c>
      <c r="AN375" s="59">
        <f>0</f>
        <v>0</v>
      </c>
      <c r="AO375" s="59">
        <f>0</f>
        <v>0</v>
      </c>
      <c r="AP375" s="59">
        <f>0</f>
        <v>0</v>
      </c>
    </row>
    <row r="376" spans="1:42" ht="50.1" customHeight="1">
      <c r="A376" s="71" t="s">
        <v>297</v>
      </c>
      <c r="B376" s="78">
        <v>366</v>
      </c>
      <c r="C376" s="59">
        <f>0</f>
        <v>0</v>
      </c>
      <c r="D376" s="59">
        <f>0</f>
        <v>0</v>
      </c>
      <c r="E376" s="59">
        <f>0</f>
        <v>0</v>
      </c>
      <c r="F376" s="59">
        <f>0</f>
        <v>0</v>
      </c>
      <c r="G376" s="59">
        <f>0</f>
        <v>0</v>
      </c>
      <c r="H376" s="59">
        <f>0</f>
        <v>0</v>
      </c>
      <c r="I376" s="59">
        <f>0</f>
        <v>0</v>
      </c>
      <c r="J376" s="59">
        <f>0</f>
        <v>0</v>
      </c>
      <c r="K376" s="59">
        <f>0</f>
        <v>0</v>
      </c>
      <c r="L376" s="59">
        <f>0</f>
        <v>0</v>
      </c>
      <c r="M376" s="59">
        <f>0</f>
        <v>0</v>
      </c>
      <c r="N376" s="59">
        <f>0</f>
        <v>0</v>
      </c>
      <c r="O376" s="59">
        <f>0</f>
        <v>0</v>
      </c>
      <c r="P376" s="59">
        <f>0</f>
        <v>0</v>
      </c>
      <c r="Q376" s="59">
        <f>0</f>
        <v>0</v>
      </c>
      <c r="R376" s="59">
        <f>0</f>
        <v>0</v>
      </c>
      <c r="S376" s="59">
        <f>0</f>
        <v>0</v>
      </c>
      <c r="T376" s="59">
        <f>0</f>
        <v>0</v>
      </c>
      <c r="U376" s="59">
        <f>0</f>
        <v>0</v>
      </c>
      <c r="V376" s="59">
        <f>0</f>
        <v>0</v>
      </c>
      <c r="W376" s="59">
        <f>0</f>
        <v>0</v>
      </c>
      <c r="X376" s="59">
        <f>0</f>
        <v>0</v>
      </c>
      <c r="Y376" s="59">
        <f>0</f>
        <v>0</v>
      </c>
      <c r="Z376" s="59">
        <f>0</f>
        <v>0</v>
      </c>
      <c r="AA376" s="59">
        <f>0</f>
        <v>0</v>
      </c>
      <c r="AB376" s="59">
        <f>0</f>
        <v>0</v>
      </c>
      <c r="AC376" s="59">
        <f>0</f>
        <v>0</v>
      </c>
      <c r="AD376" s="59">
        <f>0</f>
        <v>0</v>
      </c>
      <c r="AE376" s="59">
        <f>0</f>
        <v>0</v>
      </c>
      <c r="AF376" s="59">
        <f>0</f>
        <v>0</v>
      </c>
      <c r="AG376" s="59">
        <f>0</f>
        <v>0</v>
      </c>
      <c r="AH376" s="59">
        <f>0</f>
        <v>0</v>
      </c>
      <c r="AI376" s="59">
        <f>0</f>
        <v>0</v>
      </c>
      <c r="AJ376" s="59">
        <f>0</f>
        <v>0</v>
      </c>
      <c r="AK376" s="59">
        <f>0</f>
        <v>0</v>
      </c>
      <c r="AL376" s="59">
        <f>0</f>
        <v>0</v>
      </c>
      <c r="AM376" s="59">
        <f>0</f>
        <v>0</v>
      </c>
      <c r="AN376" s="59">
        <f>0</f>
        <v>0</v>
      </c>
      <c r="AO376" s="59">
        <f>0</f>
        <v>0</v>
      </c>
      <c r="AP376" s="59">
        <f>0</f>
        <v>0</v>
      </c>
    </row>
    <row r="377" spans="1:42" ht="50.1" customHeight="1">
      <c r="A377" s="71" t="s">
        <v>298</v>
      </c>
      <c r="B377" s="78">
        <v>367</v>
      </c>
      <c r="C377" s="59">
        <f>0</f>
        <v>0</v>
      </c>
      <c r="D377" s="59">
        <f>0</f>
        <v>0</v>
      </c>
      <c r="E377" s="59">
        <f>0</f>
        <v>0</v>
      </c>
      <c r="F377" s="59">
        <f>0</f>
        <v>0</v>
      </c>
      <c r="G377" s="59">
        <f>0</f>
        <v>0</v>
      </c>
      <c r="H377" s="59">
        <f>0</f>
        <v>0</v>
      </c>
      <c r="I377" s="59">
        <f>0</f>
        <v>0</v>
      </c>
      <c r="J377" s="59">
        <f>0</f>
        <v>0</v>
      </c>
      <c r="K377" s="59">
        <f>0</f>
        <v>0</v>
      </c>
      <c r="L377" s="59">
        <f>0</f>
        <v>0</v>
      </c>
      <c r="M377" s="59">
        <f>0</f>
        <v>0</v>
      </c>
      <c r="N377" s="59">
        <f>0</f>
        <v>0</v>
      </c>
      <c r="O377" s="59">
        <f>0</f>
        <v>0</v>
      </c>
      <c r="P377" s="59">
        <f>0</f>
        <v>0</v>
      </c>
      <c r="Q377" s="59">
        <f>0</f>
        <v>0</v>
      </c>
      <c r="R377" s="59">
        <f>0</f>
        <v>0</v>
      </c>
      <c r="S377" s="59">
        <f>0</f>
        <v>0</v>
      </c>
      <c r="T377" s="59">
        <f>0</f>
        <v>0</v>
      </c>
      <c r="U377" s="59">
        <f>0</f>
        <v>0</v>
      </c>
      <c r="V377" s="59">
        <f>0</f>
        <v>0</v>
      </c>
      <c r="W377" s="59">
        <f>0</f>
        <v>0</v>
      </c>
      <c r="X377" s="59">
        <f>0</f>
        <v>0</v>
      </c>
      <c r="Y377" s="59">
        <f>0</f>
        <v>0</v>
      </c>
      <c r="Z377" s="59">
        <f>0</f>
        <v>0</v>
      </c>
      <c r="AA377" s="59">
        <f>0</f>
        <v>0</v>
      </c>
      <c r="AB377" s="59">
        <f>0</f>
        <v>0</v>
      </c>
      <c r="AC377" s="59">
        <f>0</f>
        <v>0</v>
      </c>
      <c r="AD377" s="59">
        <f>0</f>
        <v>0</v>
      </c>
      <c r="AE377" s="59">
        <f>0</f>
        <v>0</v>
      </c>
      <c r="AF377" s="59">
        <f>0</f>
        <v>0</v>
      </c>
      <c r="AG377" s="59">
        <f>0</f>
        <v>0</v>
      </c>
      <c r="AH377" s="59">
        <f>0</f>
        <v>0</v>
      </c>
      <c r="AI377" s="59">
        <f>0</f>
        <v>0</v>
      </c>
      <c r="AJ377" s="59">
        <f>0</f>
        <v>0</v>
      </c>
      <c r="AK377" s="59">
        <f>0</f>
        <v>0</v>
      </c>
      <c r="AL377" s="59">
        <f>0</f>
        <v>0</v>
      </c>
      <c r="AM377" s="59">
        <f>0</f>
        <v>0</v>
      </c>
      <c r="AN377" s="59">
        <f>0</f>
        <v>0</v>
      </c>
      <c r="AO377" s="59">
        <f>0</f>
        <v>0</v>
      </c>
      <c r="AP377" s="59">
        <f>0</f>
        <v>0</v>
      </c>
    </row>
    <row r="378" spans="1:42" ht="50.1" customHeight="1">
      <c r="A378" s="71" t="s">
        <v>299</v>
      </c>
      <c r="B378" s="78">
        <v>368</v>
      </c>
      <c r="C378" s="59">
        <f>0</f>
        <v>0</v>
      </c>
      <c r="D378" s="59">
        <f>0</f>
        <v>0</v>
      </c>
      <c r="E378" s="59">
        <f>0</f>
        <v>0</v>
      </c>
      <c r="F378" s="59">
        <f>0</f>
        <v>0</v>
      </c>
      <c r="G378" s="59">
        <f>0</f>
        <v>0</v>
      </c>
      <c r="H378" s="59">
        <f>0</f>
        <v>0</v>
      </c>
      <c r="I378" s="59">
        <f>0</f>
        <v>0</v>
      </c>
      <c r="J378" s="59">
        <f>0</f>
        <v>0</v>
      </c>
      <c r="K378" s="59">
        <f>0</f>
        <v>0</v>
      </c>
      <c r="L378" s="59">
        <f>0</f>
        <v>0</v>
      </c>
      <c r="M378" s="59">
        <f>0</f>
        <v>0</v>
      </c>
      <c r="N378" s="59">
        <f>0</f>
        <v>0</v>
      </c>
      <c r="O378" s="59">
        <f>0</f>
        <v>0</v>
      </c>
      <c r="P378" s="59">
        <f>0</f>
        <v>0</v>
      </c>
      <c r="Q378" s="59">
        <f>0</f>
        <v>0</v>
      </c>
      <c r="R378" s="59">
        <f>0</f>
        <v>0</v>
      </c>
      <c r="S378" s="59">
        <f>0</f>
        <v>0</v>
      </c>
      <c r="T378" s="59">
        <f>0</f>
        <v>0</v>
      </c>
      <c r="U378" s="59">
        <f>0</f>
        <v>0</v>
      </c>
      <c r="V378" s="59">
        <f>0</f>
        <v>0</v>
      </c>
      <c r="W378" s="59">
        <f>0</f>
        <v>0</v>
      </c>
      <c r="X378" s="59">
        <f>0</f>
        <v>0</v>
      </c>
      <c r="Y378" s="59">
        <f>0</f>
        <v>0</v>
      </c>
      <c r="Z378" s="59">
        <f>0</f>
        <v>0</v>
      </c>
      <c r="AA378" s="59">
        <f>0</f>
        <v>0</v>
      </c>
      <c r="AB378" s="59">
        <f>0</f>
        <v>0</v>
      </c>
      <c r="AC378" s="59">
        <f>0</f>
        <v>0</v>
      </c>
      <c r="AD378" s="59">
        <f>0</f>
        <v>0</v>
      </c>
      <c r="AE378" s="59">
        <f>0</f>
        <v>0</v>
      </c>
      <c r="AF378" s="59">
        <f>0</f>
        <v>0</v>
      </c>
      <c r="AG378" s="59">
        <f>0</f>
        <v>0</v>
      </c>
      <c r="AH378" s="59">
        <f>0</f>
        <v>0</v>
      </c>
      <c r="AI378" s="59">
        <f>0</f>
        <v>0</v>
      </c>
      <c r="AJ378" s="59">
        <f>0</f>
        <v>0</v>
      </c>
      <c r="AK378" s="59">
        <f>0</f>
        <v>0</v>
      </c>
      <c r="AL378" s="59">
        <f>0</f>
        <v>0</v>
      </c>
      <c r="AM378" s="59">
        <f>0</f>
        <v>0</v>
      </c>
      <c r="AN378" s="59">
        <f>0</f>
        <v>0</v>
      </c>
      <c r="AO378" s="59">
        <f>0</f>
        <v>0</v>
      </c>
      <c r="AP378" s="59">
        <f>0</f>
        <v>0</v>
      </c>
    </row>
    <row r="379" spans="1:42" ht="50.1" customHeight="1">
      <c r="A379" s="71" t="s">
        <v>300</v>
      </c>
      <c r="B379" s="78">
        <v>369</v>
      </c>
      <c r="C379" s="59">
        <f>0</f>
        <v>0</v>
      </c>
      <c r="D379" s="59">
        <f>0</f>
        <v>0</v>
      </c>
      <c r="E379" s="59">
        <f>0</f>
        <v>0</v>
      </c>
      <c r="F379" s="59">
        <f>0</f>
        <v>0</v>
      </c>
      <c r="G379" s="59">
        <f>0</f>
        <v>0</v>
      </c>
      <c r="H379" s="59">
        <f>0</f>
        <v>0</v>
      </c>
      <c r="I379" s="59">
        <f>0</f>
        <v>0</v>
      </c>
      <c r="J379" s="59">
        <f>0</f>
        <v>0</v>
      </c>
      <c r="K379" s="59">
        <f>0</f>
        <v>0</v>
      </c>
      <c r="L379" s="59">
        <f>0</f>
        <v>0</v>
      </c>
      <c r="M379" s="59">
        <f>0</f>
        <v>0</v>
      </c>
      <c r="N379" s="59">
        <f>0</f>
        <v>0</v>
      </c>
      <c r="O379" s="59">
        <f>0</f>
        <v>0</v>
      </c>
      <c r="P379" s="59">
        <f>0</f>
        <v>0</v>
      </c>
      <c r="Q379" s="59">
        <f>0</f>
        <v>0</v>
      </c>
      <c r="R379" s="59">
        <f>0</f>
        <v>0</v>
      </c>
      <c r="S379" s="59">
        <f>0</f>
        <v>0</v>
      </c>
      <c r="T379" s="59">
        <f>0</f>
        <v>0</v>
      </c>
      <c r="U379" s="59">
        <f>0</f>
        <v>0</v>
      </c>
      <c r="V379" s="59">
        <f>0</f>
        <v>0</v>
      </c>
      <c r="W379" s="59">
        <f>0</f>
        <v>0</v>
      </c>
      <c r="X379" s="59">
        <f>0</f>
        <v>0</v>
      </c>
      <c r="Y379" s="59">
        <f>0</f>
        <v>0</v>
      </c>
      <c r="Z379" s="59">
        <f>0</f>
        <v>0</v>
      </c>
      <c r="AA379" s="59">
        <f>0</f>
        <v>0</v>
      </c>
      <c r="AB379" s="59">
        <f>0</f>
        <v>0</v>
      </c>
      <c r="AC379" s="59">
        <f>0</f>
        <v>0</v>
      </c>
      <c r="AD379" s="59">
        <f>0</f>
        <v>0</v>
      </c>
      <c r="AE379" s="59">
        <f>0</f>
        <v>0</v>
      </c>
      <c r="AF379" s="59">
        <f>0</f>
        <v>0</v>
      </c>
      <c r="AG379" s="59">
        <f>0</f>
        <v>0</v>
      </c>
      <c r="AH379" s="59">
        <f>0</f>
        <v>0</v>
      </c>
      <c r="AI379" s="59">
        <f>0</f>
        <v>0</v>
      </c>
      <c r="AJ379" s="59">
        <f>0</f>
        <v>0</v>
      </c>
      <c r="AK379" s="59">
        <f>0</f>
        <v>0</v>
      </c>
      <c r="AL379" s="59">
        <f>0</f>
        <v>0</v>
      </c>
      <c r="AM379" s="59">
        <f>0</f>
        <v>0</v>
      </c>
      <c r="AN379" s="59">
        <f>0</f>
        <v>0</v>
      </c>
      <c r="AO379" s="59">
        <f>0</f>
        <v>0</v>
      </c>
      <c r="AP379" s="59">
        <f>0</f>
        <v>0</v>
      </c>
    </row>
    <row r="380" spans="1:42" ht="50.1" customHeight="1">
      <c r="A380" s="71" t="s">
        <v>301</v>
      </c>
      <c r="B380" s="78">
        <v>370</v>
      </c>
      <c r="C380" s="59">
        <f>0</f>
        <v>0</v>
      </c>
      <c r="D380" s="59">
        <f>0</f>
        <v>0</v>
      </c>
      <c r="E380" s="59">
        <f>0</f>
        <v>0</v>
      </c>
      <c r="F380" s="59">
        <f>0</f>
        <v>0</v>
      </c>
      <c r="G380" s="59">
        <f>0</f>
        <v>0</v>
      </c>
      <c r="H380" s="59">
        <f>0</f>
        <v>0</v>
      </c>
      <c r="I380" s="59">
        <f>0</f>
        <v>0</v>
      </c>
      <c r="J380" s="59">
        <f>0</f>
        <v>0</v>
      </c>
      <c r="K380" s="59">
        <f>0</f>
        <v>0</v>
      </c>
      <c r="L380" s="59">
        <f>0</f>
        <v>0</v>
      </c>
      <c r="M380" s="59">
        <f>0</f>
        <v>0</v>
      </c>
      <c r="N380" s="59">
        <f>0</f>
        <v>0</v>
      </c>
      <c r="O380" s="59">
        <f>0</f>
        <v>0</v>
      </c>
      <c r="P380" s="59">
        <f>0</f>
        <v>0</v>
      </c>
      <c r="Q380" s="59">
        <f>0</f>
        <v>0</v>
      </c>
      <c r="R380" s="59">
        <f>0</f>
        <v>0</v>
      </c>
      <c r="S380" s="59">
        <f>0</f>
        <v>0</v>
      </c>
      <c r="T380" s="59">
        <f>0</f>
        <v>0</v>
      </c>
      <c r="U380" s="59">
        <f>0</f>
        <v>0</v>
      </c>
      <c r="V380" s="59">
        <f>0</f>
        <v>0</v>
      </c>
      <c r="W380" s="59">
        <f>0</f>
        <v>0</v>
      </c>
      <c r="X380" s="59">
        <f>0</f>
        <v>0</v>
      </c>
      <c r="Y380" s="59">
        <f>0</f>
        <v>0</v>
      </c>
      <c r="Z380" s="59">
        <f>0</f>
        <v>0</v>
      </c>
      <c r="AA380" s="59">
        <f>0</f>
        <v>0</v>
      </c>
      <c r="AB380" s="59">
        <f>0</f>
        <v>0</v>
      </c>
      <c r="AC380" s="59">
        <f>0</f>
        <v>0</v>
      </c>
      <c r="AD380" s="59">
        <f>0</f>
        <v>0</v>
      </c>
      <c r="AE380" s="59">
        <f>0</f>
        <v>0</v>
      </c>
      <c r="AF380" s="59">
        <f>0</f>
        <v>0</v>
      </c>
      <c r="AG380" s="59">
        <f>0</f>
        <v>0</v>
      </c>
      <c r="AH380" s="59">
        <f>0</f>
        <v>0</v>
      </c>
      <c r="AI380" s="59">
        <f>0</f>
        <v>0</v>
      </c>
      <c r="AJ380" s="59">
        <f>0</f>
        <v>0</v>
      </c>
      <c r="AK380" s="59">
        <f>0</f>
        <v>0</v>
      </c>
      <c r="AL380" s="59">
        <f>0</f>
        <v>0</v>
      </c>
      <c r="AM380" s="59">
        <f>0</f>
        <v>0</v>
      </c>
      <c r="AN380" s="59">
        <f>0</f>
        <v>0</v>
      </c>
      <c r="AO380" s="59">
        <f>0</f>
        <v>0</v>
      </c>
      <c r="AP380" s="59">
        <f>0</f>
        <v>0</v>
      </c>
    </row>
    <row r="381" spans="1:42" ht="50.1" customHeight="1">
      <c r="A381" s="71" t="s">
        <v>1002</v>
      </c>
      <c r="B381" s="78">
        <v>371</v>
      </c>
      <c r="C381" s="59">
        <f>0</f>
        <v>0</v>
      </c>
      <c r="D381" s="59">
        <f>0</f>
        <v>0</v>
      </c>
      <c r="E381" s="59">
        <f>0</f>
        <v>0</v>
      </c>
      <c r="F381" s="59">
        <f>0</f>
        <v>0</v>
      </c>
      <c r="G381" s="59">
        <f>0</f>
        <v>0</v>
      </c>
      <c r="H381" s="59">
        <f>0</f>
        <v>0</v>
      </c>
      <c r="I381" s="59">
        <f>0</f>
        <v>0</v>
      </c>
      <c r="J381" s="59">
        <f>0</f>
        <v>0</v>
      </c>
      <c r="K381" s="59">
        <f>0</f>
        <v>0</v>
      </c>
      <c r="L381" s="59">
        <f>0</f>
        <v>0</v>
      </c>
      <c r="M381" s="59">
        <f>0</f>
        <v>0</v>
      </c>
      <c r="N381" s="59">
        <f>0</f>
        <v>0</v>
      </c>
      <c r="O381" s="59">
        <f>0</f>
        <v>0</v>
      </c>
      <c r="P381" s="59">
        <f>0</f>
        <v>0</v>
      </c>
      <c r="Q381" s="59">
        <f>0</f>
        <v>0</v>
      </c>
      <c r="R381" s="59">
        <f>0</f>
        <v>0</v>
      </c>
      <c r="S381" s="59">
        <f>0</f>
        <v>0</v>
      </c>
      <c r="T381" s="59">
        <f>0</f>
        <v>0</v>
      </c>
      <c r="U381" s="59">
        <f>0</f>
        <v>0</v>
      </c>
      <c r="V381" s="59">
        <f>0</f>
        <v>0</v>
      </c>
      <c r="W381" s="59">
        <f>0</f>
        <v>0</v>
      </c>
      <c r="X381" s="59">
        <f>0</f>
        <v>0</v>
      </c>
      <c r="Y381" s="59">
        <f>0</f>
        <v>0</v>
      </c>
      <c r="Z381" s="59">
        <f>0</f>
        <v>0</v>
      </c>
      <c r="AA381" s="59">
        <f>0</f>
        <v>0</v>
      </c>
      <c r="AB381" s="59">
        <f>0</f>
        <v>0</v>
      </c>
      <c r="AC381" s="59">
        <f>0</f>
        <v>0</v>
      </c>
      <c r="AD381" s="59">
        <f>0</f>
        <v>0</v>
      </c>
      <c r="AE381" s="59">
        <f>0</f>
        <v>0</v>
      </c>
      <c r="AF381" s="59">
        <f>0</f>
        <v>0</v>
      </c>
      <c r="AG381" s="59">
        <f>0</f>
        <v>0</v>
      </c>
      <c r="AH381" s="59">
        <f>0</f>
        <v>0</v>
      </c>
      <c r="AI381" s="59">
        <f>0</f>
        <v>0</v>
      </c>
      <c r="AJ381" s="59">
        <f>0</f>
        <v>0</v>
      </c>
      <c r="AK381" s="59">
        <f>0</f>
        <v>0</v>
      </c>
      <c r="AL381" s="59">
        <f>0</f>
        <v>0</v>
      </c>
      <c r="AM381" s="59">
        <f>0</f>
        <v>0</v>
      </c>
      <c r="AN381" s="59">
        <f>0</f>
        <v>0</v>
      </c>
      <c r="AO381" s="59">
        <f>0</f>
        <v>0</v>
      </c>
      <c r="AP381" s="59">
        <f>0</f>
        <v>0</v>
      </c>
    </row>
    <row r="382" spans="1:42" ht="50.1" customHeight="1">
      <c r="A382" s="71">
        <v>197</v>
      </c>
      <c r="B382" s="78">
        <v>372</v>
      </c>
      <c r="C382" s="59">
        <f>0</f>
        <v>0</v>
      </c>
      <c r="D382" s="59">
        <f>0</f>
        <v>0</v>
      </c>
      <c r="E382" s="59">
        <f>0</f>
        <v>0</v>
      </c>
      <c r="F382" s="59">
        <f>0</f>
        <v>0</v>
      </c>
      <c r="G382" s="59">
        <f>0</f>
        <v>0</v>
      </c>
      <c r="H382" s="59">
        <f>0</f>
        <v>0</v>
      </c>
      <c r="I382" s="59">
        <f>0</f>
        <v>0</v>
      </c>
      <c r="J382" s="59">
        <f>0</f>
        <v>0</v>
      </c>
      <c r="K382" s="59">
        <f>0</f>
        <v>0</v>
      </c>
      <c r="L382" s="59">
        <f>0</f>
        <v>0</v>
      </c>
      <c r="M382" s="59">
        <f>0</f>
        <v>0</v>
      </c>
      <c r="N382" s="59">
        <f>0</f>
        <v>0</v>
      </c>
      <c r="O382" s="59">
        <f>0</f>
        <v>0</v>
      </c>
      <c r="P382" s="59">
        <f>0</f>
        <v>0</v>
      </c>
      <c r="Q382" s="59">
        <f>0</f>
        <v>0</v>
      </c>
      <c r="R382" s="59">
        <f>0</f>
        <v>0</v>
      </c>
      <c r="S382" s="59">
        <f>0</f>
        <v>0</v>
      </c>
      <c r="T382" s="59">
        <f>0</f>
        <v>0</v>
      </c>
      <c r="U382" s="59">
        <f>0</f>
        <v>0</v>
      </c>
      <c r="V382" s="59">
        <f>0</f>
        <v>0</v>
      </c>
      <c r="W382" s="59">
        <f>0</f>
        <v>0</v>
      </c>
      <c r="X382" s="59">
        <f>0</f>
        <v>0</v>
      </c>
      <c r="Y382" s="59">
        <f>0</f>
        <v>0</v>
      </c>
      <c r="Z382" s="59">
        <f>0</f>
        <v>0</v>
      </c>
      <c r="AA382" s="59">
        <f>0</f>
        <v>0</v>
      </c>
      <c r="AB382" s="59">
        <f>0</f>
        <v>0</v>
      </c>
      <c r="AC382" s="59">
        <f>0</f>
        <v>0</v>
      </c>
      <c r="AD382" s="59">
        <f>0</f>
        <v>0</v>
      </c>
      <c r="AE382" s="59">
        <f>0</f>
        <v>0</v>
      </c>
      <c r="AF382" s="59">
        <f>0</f>
        <v>0</v>
      </c>
      <c r="AG382" s="59">
        <f>0</f>
        <v>0</v>
      </c>
      <c r="AH382" s="59">
        <f>0</f>
        <v>0</v>
      </c>
      <c r="AI382" s="59">
        <f>0</f>
        <v>0</v>
      </c>
      <c r="AJ382" s="59">
        <f>0</f>
        <v>0</v>
      </c>
      <c r="AK382" s="59">
        <f>0</f>
        <v>0</v>
      </c>
      <c r="AL382" s="59">
        <f>0</f>
        <v>0</v>
      </c>
      <c r="AM382" s="59">
        <f>0</f>
        <v>0</v>
      </c>
      <c r="AN382" s="59">
        <f>0</f>
        <v>0</v>
      </c>
      <c r="AO382" s="59">
        <f>0</f>
        <v>0</v>
      </c>
      <c r="AP382" s="59">
        <f>0</f>
        <v>0</v>
      </c>
    </row>
    <row r="383" spans="1:42" ht="50.1" customHeight="1">
      <c r="A383" s="73" t="s">
        <v>867</v>
      </c>
      <c r="B383" s="78">
        <v>373</v>
      </c>
      <c r="C383" s="59">
        <f>0</f>
        <v>0</v>
      </c>
      <c r="D383" s="59">
        <f>0</f>
        <v>0</v>
      </c>
      <c r="E383" s="59">
        <f>0</f>
        <v>0</v>
      </c>
      <c r="F383" s="59">
        <f>0</f>
        <v>0</v>
      </c>
      <c r="G383" s="59">
        <f>0</f>
        <v>0</v>
      </c>
      <c r="H383" s="59">
        <f>0</f>
        <v>0</v>
      </c>
      <c r="I383" s="59">
        <f>0</f>
        <v>0</v>
      </c>
      <c r="J383" s="59">
        <f>0</f>
        <v>0</v>
      </c>
      <c r="K383" s="59">
        <f>0</f>
        <v>0</v>
      </c>
      <c r="L383" s="59">
        <f>0</f>
        <v>0</v>
      </c>
      <c r="M383" s="59">
        <f>0</f>
        <v>0</v>
      </c>
      <c r="N383" s="59">
        <f>0</f>
        <v>0</v>
      </c>
      <c r="O383" s="59">
        <f>0</f>
        <v>0</v>
      </c>
      <c r="P383" s="59">
        <f>0</f>
        <v>0</v>
      </c>
      <c r="Q383" s="59">
        <f>0</f>
        <v>0</v>
      </c>
      <c r="R383" s="59">
        <f>0</f>
        <v>0</v>
      </c>
      <c r="S383" s="59">
        <f>0</f>
        <v>0</v>
      </c>
      <c r="T383" s="59">
        <f>0</f>
        <v>0</v>
      </c>
      <c r="U383" s="59">
        <f>0</f>
        <v>0</v>
      </c>
      <c r="V383" s="59">
        <f>0</f>
        <v>0</v>
      </c>
      <c r="W383" s="59">
        <f>0</f>
        <v>0</v>
      </c>
      <c r="X383" s="59">
        <f>0</f>
        <v>0</v>
      </c>
      <c r="Y383" s="59">
        <f>0</f>
        <v>0</v>
      </c>
      <c r="Z383" s="59">
        <f>0</f>
        <v>0</v>
      </c>
      <c r="AA383" s="59">
        <f>0</f>
        <v>0</v>
      </c>
      <c r="AB383" s="59">
        <f>0</f>
        <v>0</v>
      </c>
      <c r="AC383" s="59">
        <f>0</f>
        <v>0</v>
      </c>
      <c r="AD383" s="59">
        <f>0</f>
        <v>0</v>
      </c>
      <c r="AE383" s="59">
        <f>0</f>
        <v>0</v>
      </c>
      <c r="AF383" s="59">
        <f>0</f>
        <v>0</v>
      </c>
      <c r="AG383" s="59">
        <f>0</f>
        <v>0</v>
      </c>
      <c r="AH383" s="59">
        <f>0</f>
        <v>0</v>
      </c>
      <c r="AI383" s="59">
        <f>0</f>
        <v>0</v>
      </c>
      <c r="AJ383" s="59">
        <f>0</f>
        <v>0</v>
      </c>
      <c r="AK383" s="59">
        <f>0</f>
        <v>0</v>
      </c>
      <c r="AL383" s="59">
        <f>0</f>
        <v>0</v>
      </c>
      <c r="AM383" s="59">
        <f>0</f>
        <v>0</v>
      </c>
      <c r="AN383" s="59">
        <f>0</f>
        <v>0</v>
      </c>
      <c r="AO383" s="59">
        <f>0</f>
        <v>0</v>
      </c>
      <c r="AP383" s="59">
        <f>0</f>
        <v>0</v>
      </c>
    </row>
    <row r="384" spans="1:42" ht="50.1" customHeight="1">
      <c r="A384" s="71" t="s">
        <v>302</v>
      </c>
      <c r="B384" s="78">
        <v>374</v>
      </c>
      <c r="C384" s="59">
        <f>0</f>
        <v>0</v>
      </c>
      <c r="D384" s="59">
        <f>0</f>
        <v>0</v>
      </c>
      <c r="E384" s="59">
        <f>0</f>
        <v>0</v>
      </c>
      <c r="F384" s="59">
        <f>0</f>
        <v>0</v>
      </c>
      <c r="G384" s="59">
        <f>0</f>
        <v>0</v>
      </c>
      <c r="H384" s="59">
        <f>0</f>
        <v>0</v>
      </c>
      <c r="I384" s="59">
        <f>0</f>
        <v>0</v>
      </c>
      <c r="J384" s="59">
        <f>0</f>
        <v>0</v>
      </c>
      <c r="K384" s="59">
        <f>0</f>
        <v>0</v>
      </c>
      <c r="L384" s="59">
        <f>0</f>
        <v>0</v>
      </c>
      <c r="M384" s="59">
        <f>0</f>
        <v>0</v>
      </c>
      <c r="N384" s="59">
        <f>0</f>
        <v>0</v>
      </c>
      <c r="O384" s="59">
        <f>0</f>
        <v>0</v>
      </c>
      <c r="P384" s="59">
        <f>0</f>
        <v>0</v>
      </c>
      <c r="Q384" s="59">
        <f>0</f>
        <v>0</v>
      </c>
      <c r="R384" s="59">
        <f>0</f>
        <v>0</v>
      </c>
      <c r="S384" s="59">
        <f>0</f>
        <v>0</v>
      </c>
      <c r="T384" s="59">
        <f>0</f>
        <v>0</v>
      </c>
      <c r="U384" s="59">
        <f>0</f>
        <v>0</v>
      </c>
      <c r="V384" s="59">
        <f>0</f>
        <v>0</v>
      </c>
      <c r="W384" s="59">
        <f>0</f>
        <v>0</v>
      </c>
      <c r="X384" s="59">
        <f>0</f>
        <v>0</v>
      </c>
      <c r="Y384" s="59">
        <f>0</f>
        <v>0</v>
      </c>
      <c r="Z384" s="59">
        <f>0</f>
        <v>0</v>
      </c>
      <c r="AA384" s="59">
        <f>0</f>
        <v>0</v>
      </c>
      <c r="AB384" s="59">
        <f>0</f>
        <v>0</v>
      </c>
      <c r="AC384" s="59">
        <f>0</f>
        <v>0</v>
      </c>
      <c r="AD384" s="59">
        <f>0</f>
        <v>0</v>
      </c>
      <c r="AE384" s="59">
        <f>0</f>
        <v>0</v>
      </c>
      <c r="AF384" s="59">
        <f>0</f>
        <v>0</v>
      </c>
      <c r="AG384" s="59">
        <f>0</f>
        <v>0</v>
      </c>
      <c r="AH384" s="59">
        <f>0</f>
        <v>0</v>
      </c>
      <c r="AI384" s="59">
        <f>0</f>
        <v>0</v>
      </c>
      <c r="AJ384" s="59">
        <f>0</f>
        <v>0</v>
      </c>
      <c r="AK384" s="59">
        <f>0</f>
        <v>0</v>
      </c>
      <c r="AL384" s="59">
        <f>0</f>
        <v>0</v>
      </c>
      <c r="AM384" s="59">
        <f>0</f>
        <v>0</v>
      </c>
      <c r="AN384" s="59">
        <f>0</f>
        <v>0</v>
      </c>
      <c r="AO384" s="59">
        <f>0</f>
        <v>0</v>
      </c>
      <c r="AP384" s="59">
        <f>0</f>
        <v>0</v>
      </c>
    </row>
    <row r="385" spans="1:42" ht="50.1" customHeight="1">
      <c r="A385" s="73" t="s">
        <v>868</v>
      </c>
      <c r="B385" s="78">
        <v>375</v>
      </c>
      <c r="C385" s="59">
        <f>0</f>
        <v>0</v>
      </c>
      <c r="D385" s="59">
        <f>0</f>
        <v>0</v>
      </c>
      <c r="E385" s="59">
        <f>0</f>
        <v>0</v>
      </c>
      <c r="F385" s="59">
        <f>0</f>
        <v>0</v>
      </c>
      <c r="G385" s="59">
        <f>0</f>
        <v>0</v>
      </c>
      <c r="H385" s="59">
        <f>0</f>
        <v>0</v>
      </c>
      <c r="I385" s="59">
        <f>0</f>
        <v>0</v>
      </c>
      <c r="J385" s="59">
        <f>0</f>
        <v>0</v>
      </c>
      <c r="K385" s="59">
        <f>0</f>
        <v>0</v>
      </c>
      <c r="L385" s="59">
        <f>0</f>
        <v>0</v>
      </c>
      <c r="M385" s="59">
        <f>0</f>
        <v>0</v>
      </c>
      <c r="N385" s="59">
        <f>0</f>
        <v>0</v>
      </c>
      <c r="O385" s="59">
        <f>0</f>
        <v>0</v>
      </c>
      <c r="P385" s="59">
        <f>0</f>
        <v>0</v>
      </c>
      <c r="Q385" s="59">
        <f>0</f>
        <v>0</v>
      </c>
      <c r="R385" s="59">
        <f>0</f>
        <v>0</v>
      </c>
      <c r="S385" s="59">
        <f>0</f>
        <v>0</v>
      </c>
      <c r="T385" s="59">
        <f>0</f>
        <v>0</v>
      </c>
      <c r="U385" s="59">
        <f>0</f>
        <v>0</v>
      </c>
      <c r="V385" s="59">
        <f>0</f>
        <v>0</v>
      </c>
      <c r="W385" s="59">
        <f>0</f>
        <v>0</v>
      </c>
      <c r="X385" s="59">
        <f>0</f>
        <v>0</v>
      </c>
      <c r="Y385" s="59">
        <f>0</f>
        <v>0</v>
      </c>
      <c r="Z385" s="59">
        <f>0</f>
        <v>0</v>
      </c>
      <c r="AA385" s="59">
        <f>0</f>
        <v>0</v>
      </c>
      <c r="AB385" s="59">
        <f>0</f>
        <v>0</v>
      </c>
      <c r="AC385" s="59">
        <f>0</f>
        <v>0</v>
      </c>
      <c r="AD385" s="59">
        <f>0</f>
        <v>0</v>
      </c>
      <c r="AE385" s="59">
        <f>0</f>
        <v>0</v>
      </c>
      <c r="AF385" s="59">
        <f>0</f>
        <v>0</v>
      </c>
      <c r="AG385" s="59">
        <f>0</f>
        <v>0</v>
      </c>
      <c r="AH385" s="59">
        <f>0</f>
        <v>0</v>
      </c>
      <c r="AI385" s="59">
        <f>0</f>
        <v>0</v>
      </c>
      <c r="AJ385" s="59">
        <f>0</f>
        <v>0</v>
      </c>
      <c r="AK385" s="59">
        <f>0</f>
        <v>0</v>
      </c>
      <c r="AL385" s="59">
        <f>0</f>
        <v>0</v>
      </c>
      <c r="AM385" s="59">
        <f>0</f>
        <v>0</v>
      </c>
      <c r="AN385" s="59">
        <f>0</f>
        <v>0</v>
      </c>
      <c r="AO385" s="59">
        <f>0</f>
        <v>0</v>
      </c>
      <c r="AP385" s="59">
        <f>0</f>
        <v>0</v>
      </c>
    </row>
    <row r="386" spans="1:42" ht="50.1" customHeight="1">
      <c r="A386" s="71" t="s">
        <v>1003</v>
      </c>
      <c r="B386" s="78">
        <v>376</v>
      </c>
      <c r="C386" s="59">
        <f>0</f>
        <v>0</v>
      </c>
      <c r="D386" s="59">
        <f>0</f>
        <v>0</v>
      </c>
      <c r="E386" s="59">
        <f>0</f>
        <v>0</v>
      </c>
      <c r="F386" s="59">
        <f>0</f>
        <v>0</v>
      </c>
      <c r="G386" s="59">
        <f>0</f>
        <v>0</v>
      </c>
      <c r="H386" s="59">
        <f>0</f>
        <v>0</v>
      </c>
      <c r="I386" s="59">
        <f>0</f>
        <v>0</v>
      </c>
      <c r="J386" s="59">
        <f>0</f>
        <v>0</v>
      </c>
      <c r="K386" s="59">
        <f>0</f>
        <v>0</v>
      </c>
      <c r="L386" s="59">
        <f>0</f>
        <v>0</v>
      </c>
      <c r="M386" s="59">
        <f>0</f>
        <v>0</v>
      </c>
      <c r="N386" s="59">
        <f>0</f>
        <v>0</v>
      </c>
      <c r="O386" s="59">
        <f>0</f>
        <v>0</v>
      </c>
      <c r="P386" s="59">
        <f>0</f>
        <v>0</v>
      </c>
      <c r="Q386" s="59">
        <f>0</f>
        <v>0</v>
      </c>
      <c r="R386" s="59">
        <f>0</f>
        <v>0</v>
      </c>
      <c r="S386" s="59">
        <f>0</f>
        <v>0</v>
      </c>
      <c r="T386" s="59">
        <f>0</f>
        <v>0</v>
      </c>
      <c r="U386" s="59">
        <f>0</f>
        <v>0</v>
      </c>
      <c r="V386" s="59">
        <f>0</f>
        <v>0</v>
      </c>
      <c r="W386" s="59">
        <f>0</f>
        <v>0</v>
      </c>
      <c r="X386" s="59">
        <f>0</f>
        <v>0</v>
      </c>
      <c r="Y386" s="59">
        <f>0</f>
        <v>0</v>
      </c>
      <c r="Z386" s="59">
        <f>0</f>
        <v>0</v>
      </c>
      <c r="AA386" s="59">
        <f>0</f>
        <v>0</v>
      </c>
      <c r="AB386" s="59">
        <f>0</f>
        <v>0</v>
      </c>
      <c r="AC386" s="59">
        <f>0</f>
        <v>0</v>
      </c>
      <c r="AD386" s="59">
        <f>0</f>
        <v>0</v>
      </c>
      <c r="AE386" s="59">
        <f>0</f>
        <v>0</v>
      </c>
      <c r="AF386" s="59">
        <f>0</f>
        <v>0</v>
      </c>
      <c r="AG386" s="59">
        <f>0</f>
        <v>0</v>
      </c>
      <c r="AH386" s="59">
        <f>0</f>
        <v>0</v>
      </c>
      <c r="AI386" s="59">
        <f>0</f>
        <v>0</v>
      </c>
      <c r="AJ386" s="59">
        <f>0</f>
        <v>0</v>
      </c>
      <c r="AK386" s="59">
        <f>0</f>
        <v>0</v>
      </c>
      <c r="AL386" s="59">
        <f>0</f>
        <v>0</v>
      </c>
      <c r="AM386" s="59">
        <f>0</f>
        <v>0</v>
      </c>
      <c r="AN386" s="59">
        <f>0</f>
        <v>0</v>
      </c>
      <c r="AO386" s="59">
        <f>0</f>
        <v>0</v>
      </c>
      <c r="AP386" s="59">
        <f>0</f>
        <v>0</v>
      </c>
    </row>
    <row r="387" spans="1:42" ht="50.1" customHeight="1">
      <c r="A387" s="73" t="s">
        <v>869</v>
      </c>
      <c r="B387" s="78">
        <v>377</v>
      </c>
      <c r="C387" s="59">
        <f>0</f>
        <v>0</v>
      </c>
      <c r="D387" s="59">
        <f>0</f>
        <v>0</v>
      </c>
      <c r="E387" s="59">
        <f>0</f>
        <v>0</v>
      </c>
      <c r="F387" s="59">
        <f>0</f>
        <v>0</v>
      </c>
      <c r="G387" s="59">
        <f>0</f>
        <v>0</v>
      </c>
      <c r="H387" s="59">
        <f>0</f>
        <v>0</v>
      </c>
      <c r="I387" s="59">
        <f>0</f>
        <v>0</v>
      </c>
      <c r="J387" s="59">
        <f>0</f>
        <v>0</v>
      </c>
      <c r="K387" s="59">
        <f>0</f>
        <v>0</v>
      </c>
      <c r="L387" s="59">
        <f>0</f>
        <v>0</v>
      </c>
      <c r="M387" s="59">
        <f>0</f>
        <v>0</v>
      </c>
      <c r="N387" s="59">
        <f>0</f>
        <v>0</v>
      </c>
      <c r="O387" s="59">
        <f>0</f>
        <v>0</v>
      </c>
      <c r="P387" s="59">
        <f>0</f>
        <v>0</v>
      </c>
      <c r="Q387" s="59">
        <f>0</f>
        <v>0</v>
      </c>
      <c r="R387" s="59">
        <f>0</f>
        <v>0</v>
      </c>
      <c r="S387" s="59">
        <f>0</f>
        <v>0</v>
      </c>
      <c r="T387" s="59">
        <f>0</f>
        <v>0</v>
      </c>
      <c r="U387" s="59">
        <f>0</f>
        <v>0</v>
      </c>
      <c r="V387" s="59">
        <f>0</f>
        <v>0</v>
      </c>
      <c r="W387" s="59">
        <f>0</f>
        <v>0</v>
      </c>
      <c r="X387" s="59">
        <f>0</f>
        <v>0</v>
      </c>
      <c r="Y387" s="59">
        <f>0</f>
        <v>0</v>
      </c>
      <c r="Z387" s="59">
        <f>0</f>
        <v>0</v>
      </c>
      <c r="AA387" s="59">
        <f>0</f>
        <v>0</v>
      </c>
      <c r="AB387" s="59">
        <f>0</f>
        <v>0</v>
      </c>
      <c r="AC387" s="59">
        <f>0</f>
        <v>0</v>
      </c>
      <c r="AD387" s="59">
        <f>0</f>
        <v>0</v>
      </c>
      <c r="AE387" s="59">
        <f>0</f>
        <v>0</v>
      </c>
      <c r="AF387" s="59">
        <f>0</f>
        <v>0</v>
      </c>
      <c r="AG387" s="59">
        <f>0</f>
        <v>0</v>
      </c>
      <c r="AH387" s="59">
        <f>0</f>
        <v>0</v>
      </c>
      <c r="AI387" s="59">
        <f>0</f>
        <v>0</v>
      </c>
      <c r="AJ387" s="59">
        <f>0</f>
        <v>0</v>
      </c>
      <c r="AK387" s="59">
        <f>0</f>
        <v>0</v>
      </c>
      <c r="AL387" s="59">
        <f>0</f>
        <v>0</v>
      </c>
      <c r="AM387" s="59">
        <f>0</f>
        <v>0</v>
      </c>
      <c r="AN387" s="59">
        <f>0</f>
        <v>0</v>
      </c>
      <c r="AO387" s="59">
        <f>0</f>
        <v>0</v>
      </c>
      <c r="AP387" s="59">
        <f>0</f>
        <v>0</v>
      </c>
    </row>
    <row r="388" spans="1:42" ht="50.1" customHeight="1">
      <c r="A388" s="71" t="s">
        <v>303</v>
      </c>
      <c r="B388" s="78">
        <v>378</v>
      </c>
      <c r="C388" s="59">
        <f>0</f>
        <v>0</v>
      </c>
      <c r="D388" s="59">
        <f>0</f>
        <v>0</v>
      </c>
      <c r="E388" s="59">
        <f>0</f>
        <v>0</v>
      </c>
      <c r="F388" s="59">
        <f>0</f>
        <v>0</v>
      </c>
      <c r="G388" s="59">
        <f>0</f>
        <v>0</v>
      </c>
      <c r="H388" s="59">
        <f>0</f>
        <v>0</v>
      </c>
      <c r="I388" s="59">
        <f>0</f>
        <v>0</v>
      </c>
      <c r="J388" s="59">
        <f>0</f>
        <v>0</v>
      </c>
      <c r="K388" s="59">
        <f>0</f>
        <v>0</v>
      </c>
      <c r="L388" s="59">
        <f>0</f>
        <v>0</v>
      </c>
      <c r="M388" s="59">
        <f>0</f>
        <v>0</v>
      </c>
      <c r="N388" s="59">
        <f>0</f>
        <v>0</v>
      </c>
      <c r="O388" s="59">
        <f>0</f>
        <v>0</v>
      </c>
      <c r="P388" s="59">
        <f>0</f>
        <v>0</v>
      </c>
      <c r="Q388" s="59">
        <f>0</f>
        <v>0</v>
      </c>
      <c r="R388" s="59">
        <f>0</f>
        <v>0</v>
      </c>
      <c r="S388" s="59">
        <f>0</f>
        <v>0</v>
      </c>
      <c r="T388" s="59">
        <f>0</f>
        <v>0</v>
      </c>
      <c r="U388" s="59">
        <f>0</f>
        <v>0</v>
      </c>
      <c r="V388" s="59">
        <f>0</f>
        <v>0</v>
      </c>
      <c r="W388" s="59">
        <f>0</f>
        <v>0</v>
      </c>
      <c r="X388" s="59">
        <f>0</f>
        <v>0</v>
      </c>
      <c r="Y388" s="59">
        <f>0</f>
        <v>0</v>
      </c>
      <c r="Z388" s="59">
        <f>0</f>
        <v>0</v>
      </c>
      <c r="AA388" s="59">
        <f>0</f>
        <v>0</v>
      </c>
      <c r="AB388" s="59">
        <f>0</f>
        <v>0</v>
      </c>
      <c r="AC388" s="59">
        <f>0</f>
        <v>0</v>
      </c>
      <c r="AD388" s="59">
        <f>0</f>
        <v>0</v>
      </c>
      <c r="AE388" s="59">
        <f>0</f>
        <v>0</v>
      </c>
      <c r="AF388" s="59">
        <f>0</f>
        <v>0</v>
      </c>
      <c r="AG388" s="59">
        <f>0</f>
        <v>0</v>
      </c>
      <c r="AH388" s="59">
        <f>0</f>
        <v>0</v>
      </c>
      <c r="AI388" s="59">
        <f>0</f>
        <v>0</v>
      </c>
      <c r="AJ388" s="59">
        <f>0</f>
        <v>0</v>
      </c>
      <c r="AK388" s="59">
        <f>0</f>
        <v>0</v>
      </c>
      <c r="AL388" s="59">
        <f>0</f>
        <v>0</v>
      </c>
      <c r="AM388" s="59">
        <f>0</f>
        <v>0</v>
      </c>
      <c r="AN388" s="59">
        <f>0</f>
        <v>0</v>
      </c>
      <c r="AO388" s="59">
        <f>0</f>
        <v>0</v>
      </c>
      <c r="AP388" s="59">
        <f>0</f>
        <v>0</v>
      </c>
    </row>
    <row r="389" spans="1:42" ht="50.1" customHeight="1">
      <c r="A389" s="73" t="s">
        <v>870</v>
      </c>
      <c r="B389" s="78">
        <v>379</v>
      </c>
      <c r="C389" s="59">
        <f>0</f>
        <v>0</v>
      </c>
      <c r="D389" s="59">
        <f>0</f>
        <v>0</v>
      </c>
      <c r="E389" s="59">
        <f>0</f>
        <v>0</v>
      </c>
      <c r="F389" s="59">
        <f>0</f>
        <v>0</v>
      </c>
      <c r="G389" s="59">
        <f>0</f>
        <v>0</v>
      </c>
      <c r="H389" s="59">
        <f>0</f>
        <v>0</v>
      </c>
      <c r="I389" s="59">
        <f>0</f>
        <v>0</v>
      </c>
      <c r="J389" s="59">
        <f>0</f>
        <v>0</v>
      </c>
      <c r="K389" s="59">
        <f>0</f>
        <v>0</v>
      </c>
      <c r="L389" s="59">
        <f>0</f>
        <v>0</v>
      </c>
      <c r="M389" s="59">
        <f>0</f>
        <v>0</v>
      </c>
      <c r="N389" s="59">
        <f>0</f>
        <v>0</v>
      </c>
      <c r="O389" s="59">
        <f>0</f>
        <v>0</v>
      </c>
      <c r="P389" s="59">
        <f>0</f>
        <v>0</v>
      </c>
      <c r="Q389" s="59">
        <f>0</f>
        <v>0</v>
      </c>
      <c r="R389" s="59">
        <f>0</f>
        <v>0</v>
      </c>
      <c r="S389" s="59">
        <f>0</f>
        <v>0</v>
      </c>
      <c r="T389" s="59">
        <f>0</f>
        <v>0</v>
      </c>
      <c r="U389" s="59">
        <f>0</f>
        <v>0</v>
      </c>
      <c r="V389" s="59">
        <f>0</f>
        <v>0</v>
      </c>
      <c r="W389" s="59">
        <f>0</f>
        <v>0</v>
      </c>
      <c r="X389" s="59">
        <f>0</f>
        <v>0</v>
      </c>
      <c r="Y389" s="59">
        <f>0</f>
        <v>0</v>
      </c>
      <c r="Z389" s="59">
        <f>0</f>
        <v>0</v>
      </c>
      <c r="AA389" s="59">
        <f>0</f>
        <v>0</v>
      </c>
      <c r="AB389" s="59">
        <f>0</f>
        <v>0</v>
      </c>
      <c r="AC389" s="59">
        <f>0</f>
        <v>0</v>
      </c>
      <c r="AD389" s="59">
        <f>0</f>
        <v>0</v>
      </c>
      <c r="AE389" s="59">
        <f>0</f>
        <v>0</v>
      </c>
      <c r="AF389" s="59">
        <f>0</f>
        <v>0</v>
      </c>
      <c r="AG389" s="59">
        <f>0</f>
        <v>0</v>
      </c>
      <c r="AH389" s="59">
        <f>0</f>
        <v>0</v>
      </c>
      <c r="AI389" s="59">
        <f>0</f>
        <v>0</v>
      </c>
      <c r="AJ389" s="59">
        <f>0</f>
        <v>0</v>
      </c>
      <c r="AK389" s="59">
        <f>0</f>
        <v>0</v>
      </c>
      <c r="AL389" s="59">
        <f>0</f>
        <v>0</v>
      </c>
      <c r="AM389" s="59">
        <f>0</f>
        <v>0</v>
      </c>
      <c r="AN389" s="59">
        <f>0</f>
        <v>0</v>
      </c>
      <c r="AO389" s="59">
        <f>0</f>
        <v>0</v>
      </c>
      <c r="AP389" s="59">
        <f>0</f>
        <v>0</v>
      </c>
    </row>
    <row r="390" spans="1:42" ht="50.1" customHeight="1">
      <c r="A390" s="73" t="s">
        <v>764</v>
      </c>
      <c r="B390" s="78">
        <v>380</v>
      </c>
      <c r="C390" s="59">
        <f>0</f>
        <v>0</v>
      </c>
      <c r="D390" s="59">
        <f>0</f>
        <v>0</v>
      </c>
      <c r="E390" s="59">
        <f>0</f>
        <v>0</v>
      </c>
      <c r="F390" s="59">
        <f>0</f>
        <v>0</v>
      </c>
      <c r="G390" s="59">
        <f>0</f>
        <v>0</v>
      </c>
      <c r="H390" s="59">
        <f>0</f>
        <v>0</v>
      </c>
      <c r="I390" s="59">
        <f>0</f>
        <v>0</v>
      </c>
      <c r="J390" s="59">
        <f>0</f>
        <v>0</v>
      </c>
      <c r="K390" s="59">
        <f>0</f>
        <v>0</v>
      </c>
      <c r="L390" s="59">
        <f>0</f>
        <v>0</v>
      </c>
      <c r="M390" s="59">
        <f>0</f>
        <v>0</v>
      </c>
      <c r="N390" s="59">
        <f>0</f>
        <v>0</v>
      </c>
      <c r="O390" s="59">
        <f>0</f>
        <v>0</v>
      </c>
      <c r="P390" s="59">
        <f>0</f>
        <v>0</v>
      </c>
      <c r="Q390" s="59">
        <f>0</f>
        <v>0</v>
      </c>
      <c r="R390" s="59">
        <f>0</f>
        <v>0</v>
      </c>
      <c r="S390" s="59">
        <f>0</f>
        <v>0</v>
      </c>
      <c r="T390" s="59">
        <f>0</f>
        <v>0</v>
      </c>
      <c r="U390" s="59">
        <f>0</f>
        <v>0</v>
      </c>
      <c r="V390" s="59">
        <f>0</f>
        <v>0</v>
      </c>
      <c r="W390" s="59">
        <f>0</f>
        <v>0</v>
      </c>
      <c r="X390" s="59">
        <f>0</f>
        <v>0</v>
      </c>
      <c r="Y390" s="59">
        <f>0</f>
        <v>0</v>
      </c>
      <c r="Z390" s="59">
        <f>0</f>
        <v>0</v>
      </c>
      <c r="AA390" s="59">
        <f>0</f>
        <v>0</v>
      </c>
      <c r="AB390" s="59">
        <f>0</f>
        <v>0</v>
      </c>
      <c r="AC390" s="59">
        <f>0</f>
        <v>0</v>
      </c>
      <c r="AD390" s="59">
        <f>0</f>
        <v>0</v>
      </c>
      <c r="AE390" s="59">
        <f>0</f>
        <v>0</v>
      </c>
      <c r="AF390" s="59">
        <f>0</f>
        <v>0</v>
      </c>
      <c r="AG390" s="59">
        <f>0</f>
        <v>0</v>
      </c>
      <c r="AH390" s="59">
        <f>0</f>
        <v>0</v>
      </c>
      <c r="AI390" s="59">
        <f>0</f>
        <v>0</v>
      </c>
      <c r="AJ390" s="59">
        <f>0</f>
        <v>0</v>
      </c>
      <c r="AK390" s="59">
        <f>0</f>
        <v>0</v>
      </c>
      <c r="AL390" s="59">
        <f>0</f>
        <v>0</v>
      </c>
      <c r="AM390" s="59">
        <f>0</f>
        <v>0</v>
      </c>
      <c r="AN390" s="59">
        <f>0</f>
        <v>0</v>
      </c>
      <c r="AO390" s="59">
        <f>0</f>
        <v>0</v>
      </c>
      <c r="AP390" s="59">
        <f>0</f>
        <v>0</v>
      </c>
    </row>
    <row r="391" spans="1:42" ht="50.1" customHeight="1">
      <c r="A391" s="73" t="s">
        <v>763</v>
      </c>
      <c r="B391" s="78">
        <v>381</v>
      </c>
      <c r="C391" s="59">
        <f>0</f>
        <v>0</v>
      </c>
      <c r="D391" s="59">
        <f>0</f>
        <v>0</v>
      </c>
      <c r="E391" s="59">
        <f>0</f>
        <v>0</v>
      </c>
      <c r="F391" s="59">
        <f>0</f>
        <v>0</v>
      </c>
      <c r="G391" s="59">
        <f>0</f>
        <v>0</v>
      </c>
      <c r="H391" s="59">
        <f>0</f>
        <v>0</v>
      </c>
      <c r="I391" s="59">
        <f>0</f>
        <v>0</v>
      </c>
      <c r="J391" s="59">
        <f>0</f>
        <v>0</v>
      </c>
      <c r="K391" s="59">
        <f>0</f>
        <v>0</v>
      </c>
      <c r="L391" s="59">
        <f>0</f>
        <v>0</v>
      </c>
      <c r="M391" s="59">
        <f>0</f>
        <v>0</v>
      </c>
      <c r="N391" s="59">
        <f>0</f>
        <v>0</v>
      </c>
      <c r="O391" s="59">
        <f>0</f>
        <v>0</v>
      </c>
      <c r="P391" s="59">
        <f>0</f>
        <v>0</v>
      </c>
      <c r="Q391" s="59">
        <f>0</f>
        <v>0</v>
      </c>
      <c r="R391" s="59">
        <f>0</f>
        <v>0</v>
      </c>
      <c r="S391" s="59">
        <f>0</f>
        <v>0</v>
      </c>
      <c r="T391" s="59">
        <f>0</f>
        <v>0</v>
      </c>
      <c r="U391" s="59">
        <f>0</f>
        <v>0</v>
      </c>
      <c r="V391" s="59">
        <f>0</f>
        <v>0</v>
      </c>
      <c r="W391" s="59">
        <f>0</f>
        <v>0</v>
      </c>
      <c r="X391" s="59">
        <f>0</f>
        <v>0</v>
      </c>
      <c r="Y391" s="59">
        <f>0</f>
        <v>0</v>
      </c>
      <c r="Z391" s="59">
        <f>0</f>
        <v>0</v>
      </c>
      <c r="AA391" s="59">
        <f>0</f>
        <v>0</v>
      </c>
      <c r="AB391" s="59">
        <f>0</f>
        <v>0</v>
      </c>
      <c r="AC391" s="59">
        <f>0</f>
        <v>0</v>
      </c>
      <c r="AD391" s="59">
        <f>0</f>
        <v>0</v>
      </c>
      <c r="AE391" s="59">
        <f>0</f>
        <v>0</v>
      </c>
      <c r="AF391" s="59">
        <f>0</f>
        <v>0</v>
      </c>
      <c r="AG391" s="59">
        <f>0</f>
        <v>0</v>
      </c>
      <c r="AH391" s="59">
        <f>0</f>
        <v>0</v>
      </c>
      <c r="AI391" s="59">
        <f>0</f>
        <v>0</v>
      </c>
      <c r="AJ391" s="59">
        <f>0</f>
        <v>0</v>
      </c>
      <c r="AK391" s="59">
        <f>0</f>
        <v>0</v>
      </c>
      <c r="AL391" s="59">
        <f>0</f>
        <v>0</v>
      </c>
      <c r="AM391" s="59">
        <f>0</f>
        <v>0</v>
      </c>
      <c r="AN391" s="59">
        <f>0</f>
        <v>0</v>
      </c>
      <c r="AO391" s="59">
        <f>0</f>
        <v>0</v>
      </c>
      <c r="AP391" s="59">
        <f>0</f>
        <v>0</v>
      </c>
    </row>
    <row r="392" spans="1:42" ht="50.1" customHeight="1">
      <c r="A392" s="73" t="s">
        <v>762</v>
      </c>
      <c r="B392" s="78">
        <v>382</v>
      </c>
      <c r="C392" s="59">
        <f>0</f>
        <v>0</v>
      </c>
      <c r="D392" s="59">
        <f>0</f>
        <v>0</v>
      </c>
      <c r="E392" s="59">
        <f>0</f>
        <v>0</v>
      </c>
      <c r="F392" s="59">
        <f>0</f>
        <v>0</v>
      </c>
      <c r="G392" s="59">
        <f>0</f>
        <v>0</v>
      </c>
      <c r="H392" s="59">
        <f>0</f>
        <v>0</v>
      </c>
      <c r="I392" s="59">
        <f>0</f>
        <v>0</v>
      </c>
      <c r="J392" s="59">
        <f>0</f>
        <v>0</v>
      </c>
      <c r="K392" s="59">
        <f>0</f>
        <v>0</v>
      </c>
      <c r="L392" s="59">
        <f>0</f>
        <v>0</v>
      </c>
      <c r="M392" s="59">
        <f>0</f>
        <v>0</v>
      </c>
      <c r="N392" s="59">
        <f>0</f>
        <v>0</v>
      </c>
      <c r="O392" s="59">
        <f>0</f>
        <v>0</v>
      </c>
      <c r="P392" s="59">
        <f>0</f>
        <v>0</v>
      </c>
      <c r="Q392" s="59">
        <f>0</f>
        <v>0</v>
      </c>
      <c r="R392" s="59">
        <f>0</f>
        <v>0</v>
      </c>
      <c r="S392" s="59">
        <f>0</f>
        <v>0</v>
      </c>
      <c r="T392" s="59">
        <f>0</f>
        <v>0</v>
      </c>
      <c r="U392" s="59">
        <f>0</f>
        <v>0</v>
      </c>
      <c r="V392" s="59">
        <f>0</f>
        <v>0</v>
      </c>
      <c r="W392" s="59">
        <f>0</f>
        <v>0</v>
      </c>
      <c r="X392" s="59">
        <f>0</f>
        <v>0</v>
      </c>
      <c r="Y392" s="59">
        <f>0</f>
        <v>0</v>
      </c>
      <c r="Z392" s="59">
        <f>0</f>
        <v>0</v>
      </c>
      <c r="AA392" s="59">
        <f>0</f>
        <v>0</v>
      </c>
      <c r="AB392" s="59">
        <f>0</f>
        <v>0</v>
      </c>
      <c r="AC392" s="59">
        <f>0</f>
        <v>0</v>
      </c>
      <c r="AD392" s="59">
        <f>0</f>
        <v>0</v>
      </c>
      <c r="AE392" s="59">
        <f>0</f>
        <v>0</v>
      </c>
      <c r="AF392" s="59">
        <f>0</f>
        <v>0</v>
      </c>
      <c r="AG392" s="59">
        <f>0</f>
        <v>0</v>
      </c>
      <c r="AH392" s="59">
        <f>0</f>
        <v>0</v>
      </c>
      <c r="AI392" s="59">
        <f>0</f>
        <v>0</v>
      </c>
      <c r="AJ392" s="59">
        <f>0</f>
        <v>0</v>
      </c>
      <c r="AK392" s="59">
        <f>0</f>
        <v>0</v>
      </c>
      <c r="AL392" s="59">
        <f>0</f>
        <v>0</v>
      </c>
      <c r="AM392" s="59">
        <f>0</f>
        <v>0</v>
      </c>
      <c r="AN392" s="59">
        <f>0</f>
        <v>0</v>
      </c>
      <c r="AO392" s="59">
        <f>0</f>
        <v>0</v>
      </c>
      <c r="AP392" s="59">
        <f>0</f>
        <v>0</v>
      </c>
    </row>
    <row r="393" spans="1:42" ht="50.1" customHeight="1">
      <c r="A393" s="73" t="s">
        <v>761</v>
      </c>
      <c r="B393" s="78">
        <v>383</v>
      </c>
      <c r="C393" s="59">
        <f>0</f>
        <v>0</v>
      </c>
      <c r="D393" s="59">
        <f>0</f>
        <v>0</v>
      </c>
      <c r="E393" s="59">
        <f>0</f>
        <v>0</v>
      </c>
      <c r="F393" s="59">
        <f>0</f>
        <v>0</v>
      </c>
      <c r="G393" s="59">
        <f>0</f>
        <v>0</v>
      </c>
      <c r="H393" s="59">
        <f>0</f>
        <v>0</v>
      </c>
      <c r="I393" s="59">
        <f>0</f>
        <v>0</v>
      </c>
      <c r="J393" s="59">
        <f>0</f>
        <v>0</v>
      </c>
      <c r="K393" s="59">
        <f>0</f>
        <v>0</v>
      </c>
      <c r="L393" s="59">
        <f>0</f>
        <v>0</v>
      </c>
      <c r="M393" s="59">
        <f>0</f>
        <v>0</v>
      </c>
      <c r="N393" s="59">
        <f>0</f>
        <v>0</v>
      </c>
      <c r="O393" s="59">
        <f>0</f>
        <v>0</v>
      </c>
      <c r="P393" s="59">
        <f>0</f>
        <v>0</v>
      </c>
      <c r="Q393" s="59">
        <f>0</f>
        <v>0</v>
      </c>
      <c r="R393" s="59">
        <f>0</f>
        <v>0</v>
      </c>
      <c r="S393" s="59">
        <f>0</f>
        <v>0</v>
      </c>
      <c r="T393" s="59">
        <f>0</f>
        <v>0</v>
      </c>
      <c r="U393" s="59">
        <f>0</f>
        <v>0</v>
      </c>
      <c r="V393" s="59">
        <f>0</f>
        <v>0</v>
      </c>
      <c r="W393" s="59">
        <f>0</f>
        <v>0</v>
      </c>
      <c r="X393" s="59">
        <f>0</f>
        <v>0</v>
      </c>
      <c r="Y393" s="59">
        <f>0</f>
        <v>0</v>
      </c>
      <c r="Z393" s="59">
        <f>0</f>
        <v>0</v>
      </c>
      <c r="AA393" s="59">
        <f>0</f>
        <v>0</v>
      </c>
      <c r="AB393" s="59">
        <f>0</f>
        <v>0</v>
      </c>
      <c r="AC393" s="59">
        <f>0</f>
        <v>0</v>
      </c>
      <c r="AD393" s="59">
        <f>0</f>
        <v>0</v>
      </c>
      <c r="AE393" s="59">
        <f>0</f>
        <v>0</v>
      </c>
      <c r="AF393" s="59">
        <f>0</f>
        <v>0</v>
      </c>
      <c r="AG393" s="59">
        <f>0</f>
        <v>0</v>
      </c>
      <c r="AH393" s="59">
        <f>0</f>
        <v>0</v>
      </c>
      <c r="AI393" s="59">
        <f>0</f>
        <v>0</v>
      </c>
      <c r="AJ393" s="59">
        <f>0</f>
        <v>0</v>
      </c>
      <c r="AK393" s="59">
        <f>0</f>
        <v>0</v>
      </c>
      <c r="AL393" s="59">
        <f>0</f>
        <v>0</v>
      </c>
      <c r="AM393" s="59">
        <f>0</f>
        <v>0</v>
      </c>
      <c r="AN393" s="59">
        <f>0</f>
        <v>0</v>
      </c>
      <c r="AO393" s="59">
        <f>0</f>
        <v>0</v>
      </c>
      <c r="AP393" s="59">
        <f>0</f>
        <v>0</v>
      </c>
    </row>
    <row r="394" spans="1:42" ht="50.1" customHeight="1">
      <c r="A394" s="73" t="s">
        <v>760</v>
      </c>
      <c r="B394" s="78">
        <v>384</v>
      </c>
      <c r="C394" s="59">
        <f>0</f>
        <v>0</v>
      </c>
      <c r="D394" s="59">
        <f>0</f>
        <v>0</v>
      </c>
      <c r="E394" s="59">
        <f>0</f>
        <v>0</v>
      </c>
      <c r="F394" s="59">
        <f>0</f>
        <v>0</v>
      </c>
      <c r="G394" s="59">
        <f>0</f>
        <v>0</v>
      </c>
      <c r="H394" s="59">
        <f>0</f>
        <v>0</v>
      </c>
      <c r="I394" s="59">
        <f>0</f>
        <v>0</v>
      </c>
      <c r="J394" s="59">
        <f>0</f>
        <v>0</v>
      </c>
      <c r="K394" s="59">
        <f>0</f>
        <v>0</v>
      </c>
      <c r="L394" s="59">
        <f>0</f>
        <v>0</v>
      </c>
      <c r="M394" s="59">
        <f>0</f>
        <v>0</v>
      </c>
      <c r="N394" s="59">
        <f>0</f>
        <v>0</v>
      </c>
      <c r="O394" s="59">
        <f>0</f>
        <v>0</v>
      </c>
      <c r="P394" s="59">
        <f>0</f>
        <v>0</v>
      </c>
      <c r="Q394" s="59">
        <f>0</f>
        <v>0</v>
      </c>
      <c r="R394" s="59">
        <f>0</f>
        <v>0</v>
      </c>
      <c r="S394" s="59">
        <f>0</f>
        <v>0</v>
      </c>
      <c r="T394" s="59">
        <f>0</f>
        <v>0</v>
      </c>
      <c r="U394" s="59">
        <f>0</f>
        <v>0</v>
      </c>
      <c r="V394" s="59">
        <f>0</f>
        <v>0</v>
      </c>
      <c r="W394" s="59">
        <f>0</f>
        <v>0</v>
      </c>
      <c r="X394" s="59">
        <f>0</f>
        <v>0</v>
      </c>
      <c r="Y394" s="59">
        <f>0</f>
        <v>0</v>
      </c>
      <c r="Z394" s="59">
        <f>0</f>
        <v>0</v>
      </c>
      <c r="AA394" s="59">
        <f>0</f>
        <v>0</v>
      </c>
      <c r="AB394" s="59">
        <f>0</f>
        <v>0</v>
      </c>
      <c r="AC394" s="59">
        <f>0</f>
        <v>0</v>
      </c>
      <c r="AD394" s="59">
        <f>0</f>
        <v>0</v>
      </c>
      <c r="AE394" s="59">
        <f>0</f>
        <v>0</v>
      </c>
      <c r="AF394" s="59">
        <f>0</f>
        <v>0</v>
      </c>
      <c r="AG394" s="59">
        <f>0</f>
        <v>0</v>
      </c>
      <c r="AH394" s="59">
        <f>0</f>
        <v>0</v>
      </c>
      <c r="AI394" s="59">
        <f>0</f>
        <v>0</v>
      </c>
      <c r="AJ394" s="59">
        <f>0</f>
        <v>0</v>
      </c>
      <c r="AK394" s="59">
        <f>0</f>
        <v>0</v>
      </c>
      <c r="AL394" s="59">
        <f>0</f>
        <v>0</v>
      </c>
      <c r="AM394" s="59">
        <f>0</f>
        <v>0</v>
      </c>
      <c r="AN394" s="59">
        <f>0</f>
        <v>0</v>
      </c>
      <c r="AO394" s="59">
        <f>0</f>
        <v>0</v>
      </c>
      <c r="AP394" s="59">
        <f>0</f>
        <v>0</v>
      </c>
    </row>
    <row r="395" spans="1:42" ht="50.1" customHeight="1">
      <c r="A395" s="71" t="s">
        <v>871</v>
      </c>
      <c r="B395" s="78">
        <v>385</v>
      </c>
      <c r="C395" s="59">
        <f>0</f>
        <v>0</v>
      </c>
      <c r="D395" s="59">
        <f>0</f>
        <v>0</v>
      </c>
      <c r="E395" s="59">
        <f>0</f>
        <v>0</v>
      </c>
      <c r="F395" s="59">
        <f>0</f>
        <v>0</v>
      </c>
      <c r="G395" s="59">
        <f>0</f>
        <v>0</v>
      </c>
      <c r="H395" s="59">
        <f>0</f>
        <v>0</v>
      </c>
      <c r="I395" s="59">
        <f>0</f>
        <v>0</v>
      </c>
      <c r="J395" s="59">
        <f>0</f>
        <v>0</v>
      </c>
      <c r="K395" s="59">
        <f>0</f>
        <v>0</v>
      </c>
      <c r="L395" s="59">
        <f>0</f>
        <v>0</v>
      </c>
      <c r="M395" s="59">
        <f>0</f>
        <v>0</v>
      </c>
      <c r="N395" s="59">
        <f>0</f>
        <v>0</v>
      </c>
      <c r="O395" s="59">
        <f>0</f>
        <v>0</v>
      </c>
      <c r="P395" s="59">
        <f>0</f>
        <v>0</v>
      </c>
      <c r="Q395" s="59">
        <f>0</f>
        <v>0</v>
      </c>
      <c r="R395" s="59">
        <f>0</f>
        <v>0</v>
      </c>
      <c r="S395" s="59">
        <f>0</f>
        <v>0</v>
      </c>
      <c r="T395" s="59">
        <f>0</f>
        <v>0</v>
      </c>
      <c r="U395" s="59">
        <f>0</f>
        <v>0</v>
      </c>
      <c r="V395" s="59">
        <f>0</f>
        <v>0</v>
      </c>
      <c r="W395" s="59">
        <f>0</f>
        <v>0</v>
      </c>
      <c r="X395" s="59">
        <f>0</f>
        <v>0</v>
      </c>
      <c r="Y395" s="59">
        <f>0</f>
        <v>0</v>
      </c>
      <c r="Z395" s="59">
        <f>0</f>
        <v>0</v>
      </c>
      <c r="AA395" s="59">
        <f>0</f>
        <v>0</v>
      </c>
      <c r="AB395" s="59">
        <f>0</f>
        <v>0</v>
      </c>
      <c r="AC395" s="59">
        <f>0</f>
        <v>0</v>
      </c>
      <c r="AD395" s="59">
        <f>0</f>
        <v>0</v>
      </c>
      <c r="AE395" s="59">
        <f>0</f>
        <v>0</v>
      </c>
      <c r="AF395" s="59">
        <f>0</f>
        <v>0</v>
      </c>
      <c r="AG395" s="59">
        <f>0</f>
        <v>0</v>
      </c>
      <c r="AH395" s="59">
        <f>0</f>
        <v>0</v>
      </c>
      <c r="AI395" s="59">
        <f>0</f>
        <v>0</v>
      </c>
      <c r="AJ395" s="59">
        <f>0</f>
        <v>0</v>
      </c>
      <c r="AK395" s="59">
        <f>0</f>
        <v>0</v>
      </c>
      <c r="AL395" s="59">
        <f>0</f>
        <v>0</v>
      </c>
      <c r="AM395" s="59">
        <f>0</f>
        <v>0</v>
      </c>
      <c r="AN395" s="59">
        <f>0</f>
        <v>0</v>
      </c>
      <c r="AO395" s="59">
        <f>0</f>
        <v>0</v>
      </c>
      <c r="AP395" s="59">
        <f>0</f>
        <v>0</v>
      </c>
    </row>
    <row r="396" spans="1:42" ht="50.1" customHeight="1">
      <c r="A396" s="71" t="s">
        <v>872</v>
      </c>
      <c r="B396" s="78">
        <v>386</v>
      </c>
      <c r="C396" s="59">
        <f>0</f>
        <v>0</v>
      </c>
      <c r="D396" s="59">
        <f>0</f>
        <v>0</v>
      </c>
      <c r="E396" s="59">
        <f>0</f>
        <v>0</v>
      </c>
      <c r="F396" s="59">
        <f>0</f>
        <v>0</v>
      </c>
      <c r="G396" s="59">
        <f>0</f>
        <v>0</v>
      </c>
      <c r="H396" s="59">
        <f>0</f>
        <v>0</v>
      </c>
      <c r="I396" s="59">
        <f>0</f>
        <v>0</v>
      </c>
      <c r="J396" s="59">
        <f>0</f>
        <v>0</v>
      </c>
      <c r="K396" s="59">
        <f>0</f>
        <v>0</v>
      </c>
      <c r="L396" s="59">
        <f>0</f>
        <v>0</v>
      </c>
      <c r="M396" s="59">
        <f>0</f>
        <v>0</v>
      </c>
      <c r="N396" s="59">
        <f>0</f>
        <v>0</v>
      </c>
      <c r="O396" s="59">
        <f>0</f>
        <v>0</v>
      </c>
      <c r="P396" s="59">
        <f>0</f>
        <v>0</v>
      </c>
      <c r="Q396" s="59">
        <f>0</f>
        <v>0</v>
      </c>
      <c r="R396" s="59">
        <f>0</f>
        <v>0</v>
      </c>
      <c r="S396" s="59">
        <f>0</f>
        <v>0</v>
      </c>
      <c r="T396" s="59">
        <f>0</f>
        <v>0</v>
      </c>
      <c r="U396" s="59">
        <f>0</f>
        <v>0</v>
      </c>
      <c r="V396" s="59">
        <f>0</f>
        <v>0</v>
      </c>
      <c r="W396" s="59">
        <f>0</f>
        <v>0</v>
      </c>
      <c r="X396" s="59">
        <f>0</f>
        <v>0</v>
      </c>
      <c r="Y396" s="59">
        <f>0</f>
        <v>0</v>
      </c>
      <c r="Z396" s="59">
        <f>0</f>
        <v>0</v>
      </c>
      <c r="AA396" s="59">
        <f>0</f>
        <v>0</v>
      </c>
      <c r="AB396" s="59">
        <f>0</f>
        <v>0</v>
      </c>
      <c r="AC396" s="59">
        <f>0</f>
        <v>0</v>
      </c>
      <c r="AD396" s="59">
        <f>0</f>
        <v>0</v>
      </c>
      <c r="AE396" s="59">
        <f>0</f>
        <v>0</v>
      </c>
      <c r="AF396" s="59">
        <f>0</f>
        <v>0</v>
      </c>
      <c r="AG396" s="59">
        <f>0</f>
        <v>0</v>
      </c>
      <c r="AH396" s="59">
        <f>0</f>
        <v>0</v>
      </c>
      <c r="AI396" s="59">
        <f>0</f>
        <v>0</v>
      </c>
      <c r="AJ396" s="59">
        <f>0</f>
        <v>0</v>
      </c>
      <c r="AK396" s="59">
        <f>0</f>
        <v>0</v>
      </c>
      <c r="AL396" s="59">
        <f>0</f>
        <v>0</v>
      </c>
      <c r="AM396" s="59">
        <f>0</f>
        <v>0</v>
      </c>
      <c r="AN396" s="59">
        <f>0</f>
        <v>0</v>
      </c>
      <c r="AO396" s="59">
        <f>0</f>
        <v>0</v>
      </c>
      <c r="AP396" s="59">
        <f>0</f>
        <v>0</v>
      </c>
    </row>
    <row r="397" spans="1:42" ht="50.1" customHeight="1">
      <c r="A397" s="71" t="s">
        <v>304</v>
      </c>
      <c r="B397" s="78">
        <v>387</v>
      </c>
      <c r="C397" s="59">
        <f>0</f>
        <v>0</v>
      </c>
      <c r="D397" s="59">
        <f>0</f>
        <v>0</v>
      </c>
      <c r="E397" s="59">
        <f>0</f>
        <v>0</v>
      </c>
      <c r="F397" s="59">
        <f>0</f>
        <v>0</v>
      </c>
      <c r="G397" s="59">
        <f>0</f>
        <v>0</v>
      </c>
      <c r="H397" s="59">
        <f>0</f>
        <v>0</v>
      </c>
      <c r="I397" s="59">
        <f>0</f>
        <v>0</v>
      </c>
      <c r="J397" s="59">
        <f>0</f>
        <v>0</v>
      </c>
      <c r="K397" s="59">
        <f>0</f>
        <v>0</v>
      </c>
      <c r="L397" s="59">
        <f>0</f>
        <v>0</v>
      </c>
      <c r="M397" s="59">
        <f>0</f>
        <v>0</v>
      </c>
      <c r="N397" s="59">
        <f>0</f>
        <v>0</v>
      </c>
      <c r="O397" s="59">
        <f>0</f>
        <v>0</v>
      </c>
      <c r="P397" s="59">
        <f>0</f>
        <v>0</v>
      </c>
      <c r="Q397" s="59">
        <f>0</f>
        <v>0</v>
      </c>
      <c r="R397" s="59">
        <f>0</f>
        <v>0</v>
      </c>
      <c r="S397" s="59">
        <f>0</f>
        <v>0</v>
      </c>
      <c r="T397" s="59">
        <f>0</f>
        <v>0</v>
      </c>
      <c r="U397" s="59">
        <f>0</f>
        <v>0</v>
      </c>
      <c r="V397" s="59">
        <f>0</f>
        <v>0</v>
      </c>
      <c r="W397" s="59">
        <f>0</f>
        <v>0</v>
      </c>
      <c r="X397" s="59">
        <f>0</f>
        <v>0</v>
      </c>
      <c r="Y397" s="59">
        <f>0</f>
        <v>0</v>
      </c>
      <c r="Z397" s="59">
        <f>0</f>
        <v>0</v>
      </c>
      <c r="AA397" s="59">
        <f>0</f>
        <v>0</v>
      </c>
      <c r="AB397" s="59">
        <f>0</f>
        <v>0</v>
      </c>
      <c r="AC397" s="59">
        <f>0</f>
        <v>0</v>
      </c>
      <c r="AD397" s="59">
        <f>0</f>
        <v>0</v>
      </c>
      <c r="AE397" s="59">
        <f>0</f>
        <v>0</v>
      </c>
      <c r="AF397" s="59">
        <f>0</f>
        <v>0</v>
      </c>
      <c r="AG397" s="59">
        <f>0</f>
        <v>0</v>
      </c>
      <c r="AH397" s="59">
        <f>0</f>
        <v>0</v>
      </c>
      <c r="AI397" s="59">
        <f>0</f>
        <v>0</v>
      </c>
      <c r="AJ397" s="59">
        <f>0</f>
        <v>0</v>
      </c>
      <c r="AK397" s="59">
        <f>0</f>
        <v>0</v>
      </c>
      <c r="AL397" s="59">
        <f>0</f>
        <v>0</v>
      </c>
      <c r="AM397" s="59">
        <f>0</f>
        <v>0</v>
      </c>
      <c r="AN397" s="59">
        <f>0</f>
        <v>0</v>
      </c>
      <c r="AO397" s="59">
        <f>0</f>
        <v>0</v>
      </c>
      <c r="AP397" s="59">
        <f>0</f>
        <v>0</v>
      </c>
    </row>
    <row r="398" spans="1:42" ht="50.1" customHeight="1">
      <c r="A398" s="71" t="s">
        <v>305</v>
      </c>
      <c r="B398" s="78">
        <v>388</v>
      </c>
      <c r="C398" s="59">
        <f>0</f>
        <v>0</v>
      </c>
      <c r="D398" s="59">
        <f>0</f>
        <v>0</v>
      </c>
      <c r="E398" s="59">
        <f>0</f>
        <v>0</v>
      </c>
      <c r="F398" s="59">
        <f>0</f>
        <v>0</v>
      </c>
      <c r="G398" s="59">
        <f>0</f>
        <v>0</v>
      </c>
      <c r="H398" s="59">
        <f>0</f>
        <v>0</v>
      </c>
      <c r="I398" s="59">
        <f>0</f>
        <v>0</v>
      </c>
      <c r="J398" s="59">
        <f>0</f>
        <v>0</v>
      </c>
      <c r="K398" s="59">
        <f>0</f>
        <v>0</v>
      </c>
      <c r="L398" s="59">
        <f>0</f>
        <v>0</v>
      </c>
      <c r="M398" s="59">
        <f>0</f>
        <v>0</v>
      </c>
      <c r="N398" s="59">
        <f>0</f>
        <v>0</v>
      </c>
      <c r="O398" s="59">
        <f>0</f>
        <v>0</v>
      </c>
      <c r="P398" s="59">
        <f>0</f>
        <v>0</v>
      </c>
      <c r="Q398" s="59">
        <f>0</f>
        <v>0</v>
      </c>
      <c r="R398" s="59">
        <f>0</f>
        <v>0</v>
      </c>
      <c r="S398" s="59">
        <f>0</f>
        <v>0</v>
      </c>
      <c r="T398" s="59">
        <f>0</f>
        <v>0</v>
      </c>
      <c r="U398" s="59">
        <f>0</f>
        <v>0</v>
      </c>
      <c r="V398" s="59">
        <f>0</f>
        <v>0</v>
      </c>
      <c r="W398" s="59">
        <f>0</f>
        <v>0</v>
      </c>
      <c r="X398" s="59">
        <f>0</f>
        <v>0</v>
      </c>
      <c r="Y398" s="59">
        <f>0</f>
        <v>0</v>
      </c>
      <c r="Z398" s="59">
        <f>0</f>
        <v>0</v>
      </c>
      <c r="AA398" s="59">
        <f>0</f>
        <v>0</v>
      </c>
      <c r="AB398" s="59">
        <f>0</f>
        <v>0</v>
      </c>
      <c r="AC398" s="59">
        <f>0</f>
        <v>0</v>
      </c>
      <c r="AD398" s="59">
        <f>0</f>
        <v>0</v>
      </c>
      <c r="AE398" s="59">
        <f>0</f>
        <v>0</v>
      </c>
      <c r="AF398" s="59">
        <f>0</f>
        <v>0</v>
      </c>
      <c r="AG398" s="59">
        <f>0</f>
        <v>0</v>
      </c>
      <c r="AH398" s="59">
        <f>0</f>
        <v>0</v>
      </c>
      <c r="AI398" s="59">
        <f>0</f>
        <v>0</v>
      </c>
      <c r="AJ398" s="59">
        <f>0</f>
        <v>0</v>
      </c>
      <c r="AK398" s="59">
        <f>0</f>
        <v>0</v>
      </c>
      <c r="AL398" s="59">
        <f>0</f>
        <v>0</v>
      </c>
      <c r="AM398" s="59">
        <f>0</f>
        <v>0</v>
      </c>
      <c r="AN398" s="59">
        <f>0</f>
        <v>0</v>
      </c>
      <c r="AO398" s="59">
        <f>0</f>
        <v>0</v>
      </c>
      <c r="AP398" s="59">
        <f>0</f>
        <v>0</v>
      </c>
    </row>
    <row r="399" spans="1:42" ht="50.1" customHeight="1">
      <c r="A399" s="71" t="s">
        <v>306</v>
      </c>
      <c r="B399" s="78">
        <v>389</v>
      </c>
      <c r="C399" s="59">
        <f>0</f>
        <v>0</v>
      </c>
      <c r="D399" s="59">
        <f>0</f>
        <v>0</v>
      </c>
      <c r="E399" s="59">
        <f>0</f>
        <v>0</v>
      </c>
      <c r="F399" s="59">
        <f>0</f>
        <v>0</v>
      </c>
      <c r="G399" s="59">
        <f>0</f>
        <v>0</v>
      </c>
      <c r="H399" s="59">
        <f>0</f>
        <v>0</v>
      </c>
      <c r="I399" s="59">
        <f>0</f>
        <v>0</v>
      </c>
      <c r="J399" s="59">
        <f>0</f>
        <v>0</v>
      </c>
      <c r="K399" s="59">
        <f>0</f>
        <v>0</v>
      </c>
      <c r="L399" s="59">
        <f>0</f>
        <v>0</v>
      </c>
      <c r="M399" s="59">
        <f>0</f>
        <v>0</v>
      </c>
      <c r="N399" s="59">
        <f>0</f>
        <v>0</v>
      </c>
      <c r="O399" s="59">
        <f>0</f>
        <v>0</v>
      </c>
      <c r="P399" s="59">
        <f>0</f>
        <v>0</v>
      </c>
      <c r="Q399" s="59">
        <f>0</f>
        <v>0</v>
      </c>
      <c r="R399" s="59">
        <f>0</f>
        <v>0</v>
      </c>
      <c r="S399" s="59">
        <f>0</f>
        <v>0</v>
      </c>
      <c r="T399" s="59">
        <f>0</f>
        <v>0</v>
      </c>
      <c r="U399" s="59">
        <f>0</f>
        <v>0</v>
      </c>
      <c r="V399" s="59">
        <f>0</f>
        <v>0</v>
      </c>
      <c r="W399" s="59">
        <f>0</f>
        <v>0</v>
      </c>
      <c r="X399" s="59">
        <f>0</f>
        <v>0</v>
      </c>
      <c r="Y399" s="59">
        <f>0</f>
        <v>0</v>
      </c>
      <c r="Z399" s="59">
        <f>0</f>
        <v>0</v>
      </c>
      <c r="AA399" s="59">
        <f>0</f>
        <v>0</v>
      </c>
      <c r="AB399" s="59">
        <f>0</f>
        <v>0</v>
      </c>
      <c r="AC399" s="59">
        <f>0</f>
        <v>0</v>
      </c>
      <c r="AD399" s="59">
        <f>0</f>
        <v>0</v>
      </c>
      <c r="AE399" s="59">
        <f>0</f>
        <v>0</v>
      </c>
      <c r="AF399" s="59">
        <f>0</f>
        <v>0</v>
      </c>
      <c r="AG399" s="59">
        <f>0</f>
        <v>0</v>
      </c>
      <c r="AH399" s="59">
        <f>0</f>
        <v>0</v>
      </c>
      <c r="AI399" s="59">
        <f>0</f>
        <v>0</v>
      </c>
      <c r="AJ399" s="59">
        <f>0</f>
        <v>0</v>
      </c>
      <c r="AK399" s="59">
        <f>0</f>
        <v>0</v>
      </c>
      <c r="AL399" s="59">
        <f>0</f>
        <v>0</v>
      </c>
      <c r="AM399" s="59">
        <f>0</f>
        <v>0</v>
      </c>
      <c r="AN399" s="59">
        <f>0</f>
        <v>0</v>
      </c>
      <c r="AO399" s="59">
        <f>0</f>
        <v>0</v>
      </c>
      <c r="AP399" s="59">
        <f>0</f>
        <v>0</v>
      </c>
    </row>
    <row r="400" spans="1:42" ht="50.1" customHeight="1">
      <c r="A400" s="71" t="s">
        <v>307</v>
      </c>
      <c r="B400" s="78">
        <v>390</v>
      </c>
      <c r="C400" s="59">
        <f>0</f>
        <v>0</v>
      </c>
      <c r="D400" s="59">
        <f>0</f>
        <v>0</v>
      </c>
      <c r="E400" s="59">
        <f>0</f>
        <v>0</v>
      </c>
      <c r="F400" s="59">
        <f>0</f>
        <v>0</v>
      </c>
      <c r="G400" s="59">
        <f>0</f>
        <v>0</v>
      </c>
      <c r="H400" s="59">
        <f>0</f>
        <v>0</v>
      </c>
      <c r="I400" s="59">
        <f>0</f>
        <v>0</v>
      </c>
      <c r="J400" s="59">
        <f>0</f>
        <v>0</v>
      </c>
      <c r="K400" s="59">
        <f>0</f>
        <v>0</v>
      </c>
      <c r="L400" s="59">
        <f>0</f>
        <v>0</v>
      </c>
      <c r="M400" s="59">
        <f>0</f>
        <v>0</v>
      </c>
      <c r="N400" s="59">
        <f>0</f>
        <v>0</v>
      </c>
      <c r="O400" s="59">
        <f>0</f>
        <v>0</v>
      </c>
      <c r="P400" s="59">
        <f>0</f>
        <v>0</v>
      </c>
      <c r="Q400" s="59">
        <f>0</f>
        <v>0</v>
      </c>
      <c r="R400" s="59">
        <f>0</f>
        <v>0</v>
      </c>
      <c r="S400" s="59">
        <f>0</f>
        <v>0</v>
      </c>
      <c r="T400" s="59">
        <f>0</f>
        <v>0</v>
      </c>
      <c r="U400" s="59">
        <f>0</f>
        <v>0</v>
      </c>
      <c r="V400" s="59">
        <f>0</f>
        <v>0</v>
      </c>
      <c r="W400" s="59">
        <f>0</f>
        <v>0</v>
      </c>
      <c r="X400" s="59">
        <f>0</f>
        <v>0</v>
      </c>
      <c r="Y400" s="59">
        <f>0</f>
        <v>0</v>
      </c>
      <c r="Z400" s="59">
        <f>0</f>
        <v>0</v>
      </c>
      <c r="AA400" s="59">
        <f>0</f>
        <v>0</v>
      </c>
      <c r="AB400" s="59">
        <f>0</f>
        <v>0</v>
      </c>
      <c r="AC400" s="59">
        <f>0</f>
        <v>0</v>
      </c>
      <c r="AD400" s="59">
        <f>0</f>
        <v>0</v>
      </c>
      <c r="AE400" s="59">
        <f>0</f>
        <v>0</v>
      </c>
      <c r="AF400" s="59">
        <f>0</f>
        <v>0</v>
      </c>
      <c r="AG400" s="59">
        <f>0</f>
        <v>0</v>
      </c>
      <c r="AH400" s="59">
        <f>0</f>
        <v>0</v>
      </c>
      <c r="AI400" s="59">
        <f>0</f>
        <v>0</v>
      </c>
      <c r="AJ400" s="59">
        <f>0</f>
        <v>0</v>
      </c>
      <c r="AK400" s="59">
        <f>0</f>
        <v>0</v>
      </c>
      <c r="AL400" s="59">
        <f>0</f>
        <v>0</v>
      </c>
      <c r="AM400" s="59">
        <f>0</f>
        <v>0</v>
      </c>
      <c r="AN400" s="59">
        <f>0</f>
        <v>0</v>
      </c>
      <c r="AO400" s="59">
        <f>0</f>
        <v>0</v>
      </c>
      <c r="AP400" s="59">
        <f>0</f>
        <v>0</v>
      </c>
    </row>
    <row r="401" spans="1:42" ht="50.1" customHeight="1">
      <c r="A401" s="71" t="s">
        <v>308</v>
      </c>
      <c r="B401" s="78">
        <v>391</v>
      </c>
      <c r="C401" s="59">
        <f>0</f>
        <v>0</v>
      </c>
      <c r="D401" s="59">
        <f>0</f>
        <v>0</v>
      </c>
      <c r="E401" s="59">
        <f>0</f>
        <v>0</v>
      </c>
      <c r="F401" s="59">
        <f>0</f>
        <v>0</v>
      </c>
      <c r="G401" s="59">
        <f>0</f>
        <v>0</v>
      </c>
      <c r="H401" s="59">
        <f>0</f>
        <v>0</v>
      </c>
      <c r="I401" s="59">
        <f>0</f>
        <v>0</v>
      </c>
      <c r="J401" s="59">
        <f>0</f>
        <v>0</v>
      </c>
      <c r="K401" s="59">
        <f>0</f>
        <v>0</v>
      </c>
      <c r="L401" s="59">
        <f>0</f>
        <v>0</v>
      </c>
      <c r="M401" s="59">
        <f>0</f>
        <v>0</v>
      </c>
      <c r="N401" s="59">
        <f>0</f>
        <v>0</v>
      </c>
      <c r="O401" s="59">
        <f>0</f>
        <v>0</v>
      </c>
      <c r="P401" s="59">
        <f>0</f>
        <v>0</v>
      </c>
      <c r="Q401" s="59">
        <f>0</f>
        <v>0</v>
      </c>
      <c r="R401" s="59">
        <f>0</f>
        <v>0</v>
      </c>
      <c r="S401" s="59">
        <f>0</f>
        <v>0</v>
      </c>
      <c r="T401" s="59">
        <f>0</f>
        <v>0</v>
      </c>
      <c r="U401" s="59">
        <f>0</f>
        <v>0</v>
      </c>
      <c r="V401" s="59">
        <f>0</f>
        <v>0</v>
      </c>
      <c r="W401" s="59">
        <f>0</f>
        <v>0</v>
      </c>
      <c r="X401" s="59">
        <f>0</f>
        <v>0</v>
      </c>
      <c r="Y401" s="59">
        <f>0</f>
        <v>0</v>
      </c>
      <c r="Z401" s="59">
        <f>0</f>
        <v>0</v>
      </c>
      <c r="AA401" s="59">
        <f>0</f>
        <v>0</v>
      </c>
      <c r="AB401" s="59">
        <f>0</f>
        <v>0</v>
      </c>
      <c r="AC401" s="59">
        <f>0</f>
        <v>0</v>
      </c>
      <c r="AD401" s="59">
        <f>0</f>
        <v>0</v>
      </c>
      <c r="AE401" s="59">
        <f>0</f>
        <v>0</v>
      </c>
      <c r="AF401" s="59">
        <f>0</f>
        <v>0</v>
      </c>
      <c r="AG401" s="59">
        <f>0</f>
        <v>0</v>
      </c>
      <c r="AH401" s="59">
        <f>0</f>
        <v>0</v>
      </c>
      <c r="AI401" s="59">
        <f>0</f>
        <v>0</v>
      </c>
      <c r="AJ401" s="59">
        <f>0</f>
        <v>0</v>
      </c>
      <c r="AK401" s="59">
        <f>0</f>
        <v>0</v>
      </c>
      <c r="AL401" s="59">
        <f>0</f>
        <v>0</v>
      </c>
      <c r="AM401" s="59">
        <f>0</f>
        <v>0</v>
      </c>
      <c r="AN401" s="59">
        <f>0</f>
        <v>0</v>
      </c>
      <c r="AO401" s="59">
        <f>0</f>
        <v>0</v>
      </c>
      <c r="AP401" s="59">
        <f>0</f>
        <v>0</v>
      </c>
    </row>
    <row r="402" spans="1:42" ht="50.1" customHeight="1">
      <c r="A402" s="72" t="s">
        <v>309</v>
      </c>
      <c r="B402" s="78">
        <v>392</v>
      </c>
      <c r="C402" s="59">
        <f>0</f>
        <v>0</v>
      </c>
      <c r="D402" s="59">
        <f>0</f>
        <v>0</v>
      </c>
      <c r="E402" s="59">
        <f>0</f>
        <v>0</v>
      </c>
      <c r="F402" s="59">
        <f>0</f>
        <v>0</v>
      </c>
      <c r="G402" s="59">
        <f>0</f>
        <v>0</v>
      </c>
      <c r="H402" s="59">
        <f>0</f>
        <v>0</v>
      </c>
      <c r="I402" s="59">
        <f>0</f>
        <v>0</v>
      </c>
      <c r="J402" s="59">
        <f>0</f>
        <v>0</v>
      </c>
      <c r="K402" s="59">
        <f>0</f>
        <v>0</v>
      </c>
      <c r="L402" s="59">
        <f>0</f>
        <v>0</v>
      </c>
      <c r="M402" s="59">
        <f>0</f>
        <v>0</v>
      </c>
      <c r="N402" s="59">
        <f>0</f>
        <v>0</v>
      </c>
      <c r="O402" s="59">
        <f>0</f>
        <v>0</v>
      </c>
      <c r="P402" s="59">
        <f>0</f>
        <v>0</v>
      </c>
      <c r="Q402" s="59">
        <f>0</f>
        <v>0</v>
      </c>
      <c r="R402" s="59">
        <f>0</f>
        <v>0</v>
      </c>
      <c r="S402" s="59">
        <f>0</f>
        <v>0</v>
      </c>
      <c r="T402" s="59">
        <f>0</f>
        <v>0</v>
      </c>
      <c r="U402" s="59">
        <f>0</f>
        <v>0</v>
      </c>
      <c r="V402" s="59">
        <f>0</f>
        <v>0</v>
      </c>
      <c r="W402" s="59">
        <f>0</f>
        <v>0</v>
      </c>
      <c r="X402" s="59">
        <f>0</f>
        <v>0</v>
      </c>
      <c r="Y402" s="59">
        <f>0</f>
        <v>0</v>
      </c>
      <c r="Z402" s="59">
        <f>0</f>
        <v>0</v>
      </c>
      <c r="AA402" s="59">
        <f>0</f>
        <v>0</v>
      </c>
      <c r="AB402" s="59">
        <f>0</f>
        <v>0</v>
      </c>
      <c r="AC402" s="59">
        <f>0</f>
        <v>0</v>
      </c>
      <c r="AD402" s="59">
        <f>0</f>
        <v>0</v>
      </c>
      <c r="AE402" s="59">
        <f>0</f>
        <v>0</v>
      </c>
      <c r="AF402" s="59">
        <f>0</f>
        <v>0</v>
      </c>
      <c r="AG402" s="59">
        <f>0</f>
        <v>0</v>
      </c>
      <c r="AH402" s="59">
        <f>0</f>
        <v>0</v>
      </c>
      <c r="AI402" s="59">
        <f>0</f>
        <v>0</v>
      </c>
      <c r="AJ402" s="59">
        <f>0</f>
        <v>0</v>
      </c>
      <c r="AK402" s="59">
        <f>0</f>
        <v>0</v>
      </c>
      <c r="AL402" s="59">
        <f>0</f>
        <v>0</v>
      </c>
      <c r="AM402" s="59">
        <f>0</f>
        <v>0</v>
      </c>
      <c r="AN402" s="59">
        <f>0</f>
        <v>0</v>
      </c>
      <c r="AO402" s="59">
        <f>0</f>
        <v>0</v>
      </c>
      <c r="AP402" s="59">
        <f>0</f>
        <v>0</v>
      </c>
    </row>
    <row r="403" spans="1:42" ht="50.1" customHeight="1">
      <c r="A403" s="72" t="s">
        <v>310</v>
      </c>
      <c r="B403" s="78">
        <v>393</v>
      </c>
      <c r="C403" s="59">
        <f>0</f>
        <v>0</v>
      </c>
      <c r="D403" s="59">
        <f>0</f>
        <v>0</v>
      </c>
      <c r="E403" s="59">
        <f>0</f>
        <v>0</v>
      </c>
      <c r="F403" s="59">
        <f>0</f>
        <v>0</v>
      </c>
      <c r="G403" s="59">
        <f>0</f>
        <v>0</v>
      </c>
      <c r="H403" s="59">
        <f>0</f>
        <v>0</v>
      </c>
      <c r="I403" s="59">
        <f>0</f>
        <v>0</v>
      </c>
      <c r="J403" s="59">
        <f>0</f>
        <v>0</v>
      </c>
      <c r="K403" s="59">
        <f>0</f>
        <v>0</v>
      </c>
      <c r="L403" s="59">
        <f>0</f>
        <v>0</v>
      </c>
      <c r="M403" s="59">
        <f>0</f>
        <v>0</v>
      </c>
      <c r="N403" s="59">
        <f>0</f>
        <v>0</v>
      </c>
      <c r="O403" s="59">
        <f>0</f>
        <v>0</v>
      </c>
      <c r="P403" s="59">
        <f>0</f>
        <v>0</v>
      </c>
      <c r="Q403" s="59">
        <f>0</f>
        <v>0</v>
      </c>
      <c r="R403" s="59">
        <f>0</f>
        <v>0</v>
      </c>
      <c r="S403" s="59">
        <f>0</f>
        <v>0</v>
      </c>
      <c r="T403" s="59">
        <f>0</f>
        <v>0</v>
      </c>
      <c r="U403" s="59">
        <f>0</f>
        <v>0</v>
      </c>
      <c r="V403" s="59">
        <f>0</f>
        <v>0</v>
      </c>
      <c r="W403" s="59">
        <f>0</f>
        <v>0</v>
      </c>
      <c r="X403" s="59">
        <f>0</f>
        <v>0</v>
      </c>
      <c r="Y403" s="59">
        <f>0</f>
        <v>0</v>
      </c>
      <c r="Z403" s="59">
        <f>0</f>
        <v>0</v>
      </c>
      <c r="AA403" s="59">
        <f>0</f>
        <v>0</v>
      </c>
      <c r="AB403" s="59">
        <f>0</f>
        <v>0</v>
      </c>
      <c r="AC403" s="59">
        <f>0</f>
        <v>0</v>
      </c>
      <c r="AD403" s="59">
        <f>0</f>
        <v>0</v>
      </c>
      <c r="AE403" s="59">
        <f>0</f>
        <v>0</v>
      </c>
      <c r="AF403" s="59">
        <f>0</f>
        <v>0</v>
      </c>
      <c r="AG403" s="59">
        <f>0</f>
        <v>0</v>
      </c>
      <c r="AH403" s="59">
        <f>0</f>
        <v>0</v>
      </c>
      <c r="AI403" s="59">
        <f>0</f>
        <v>0</v>
      </c>
      <c r="AJ403" s="59">
        <f>0</f>
        <v>0</v>
      </c>
      <c r="AK403" s="59">
        <f>0</f>
        <v>0</v>
      </c>
      <c r="AL403" s="59">
        <f>0</f>
        <v>0</v>
      </c>
      <c r="AM403" s="59">
        <f>0</f>
        <v>0</v>
      </c>
      <c r="AN403" s="59">
        <f>0</f>
        <v>0</v>
      </c>
      <c r="AO403" s="59">
        <f>0</f>
        <v>0</v>
      </c>
      <c r="AP403" s="59">
        <f>0</f>
        <v>0</v>
      </c>
    </row>
    <row r="404" spans="1:42" ht="50.1" customHeight="1">
      <c r="A404" s="72" t="s">
        <v>759</v>
      </c>
      <c r="B404" s="78">
        <v>394</v>
      </c>
      <c r="C404" s="59">
        <f>0</f>
        <v>0</v>
      </c>
      <c r="D404" s="59">
        <f>0</f>
        <v>0</v>
      </c>
      <c r="E404" s="59">
        <f>0</f>
        <v>0</v>
      </c>
      <c r="F404" s="59">
        <f>0</f>
        <v>0</v>
      </c>
      <c r="G404" s="59">
        <f>0</f>
        <v>0</v>
      </c>
      <c r="H404" s="59">
        <f>0</f>
        <v>0</v>
      </c>
      <c r="I404" s="59">
        <f>0</f>
        <v>0</v>
      </c>
      <c r="J404" s="59">
        <f>0</f>
        <v>0</v>
      </c>
      <c r="K404" s="59">
        <f>0</f>
        <v>0</v>
      </c>
      <c r="L404" s="59">
        <f>0</f>
        <v>0</v>
      </c>
      <c r="M404" s="59">
        <f>0</f>
        <v>0</v>
      </c>
      <c r="N404" s="59">
        <f>0</f>
        <v>0</v>
      </c>
      <c r="O404" s="59">
        <f>0</f>
        <v>0</v>
      </c>
      <c r="P404" s="59">
        <f>0</f>
        <v>0</v>
      </c>
      <c r="Q404" s="59">
        <f>0</f>
        <v>0</v>
      </c>
      <c r="R404" s="59">
        <f>0</f>
        <v>0</v>
      </c>
      <c r="S404" s="59">
        <f>0</f>
        <v>0</v>
      </c>
      <c r="T404" s="59">
        <f>0</f>
        <v>0</v>
      </c>
      <c r="U404" s="59">
        <f>0</f>
        <v>0</v>
      </c>
      <c r="V404" s="59">
        <f>0</f>
        <v>0</v>
      </c>
      <c r="W404" s="59">
        <f>0</f>
        <v>0</v>
      </c>
      <c r="X404" s="59">
        <f>0</f>
        <v>0</v>
      </c>
      <c r="Y404" s="59">
        <f>0</f>
        <v>0</v>
      </c>
      <c r="Z404" s="59">
        <f>0</f>
        <v>0</v>
      </c>
      <c r="AA404" s="59">
        <f>0</f>
        <v>0</v>
      </c>
      <c r="AB404" s="59">
        <f>0</f>
        <v>0</v>
      </c>
      <c r="AC404" s="59">
        <f>0</f>
        <v>0</v>
      </c>
      <c r="AD404" s="59">
        <f>0</f>
        <v>0</v>
      </c>
      <c r="AE404" s="59">
        <f>0</f>
        <v>0</v>
      </c>
      <c r="AF404" s="59">
        <f>0</f>
        <v>0</v>
      </c>
      <c r="AG404" s="59">
        <f>0</f>
        <v>0</v>
      </c>
      <c r="AH404" s="59">
        <f>0</f>
        <v>0</v>
      </c>
      <c r="AI404" s="59">
        <f>0</f>
        <v>0</v>
      </c>
      <c r="AJ404" s="59">
        <f>0</f>
        <v>0</v>
      </c>
      <c r="AK404" s="59">
        <f>0</f>
        <v>0</v>
      </c>
      <c r="AL404" s="59">
        <f>0</f>
        <v>0</v>
      </c>
      <c r="AM404" s="59">
        <f>0</f>
        <v>0</v>
      </c>
      <c r="AN404" s="59">
        <f>0</f>
        <v>0</v>
      </c>
      <c r="AO404" s="59">
        <f>0</f>
        <v>0</v>
      </c>
      <c r="AP404" s="59">
        <f>0</f>
        <v>0</v>
      </c>
    </row>
    <row r="405" spans="1:42" ht="50.1" customHeight="1">
      <c r="A405" s="72" t="s">
        <v>758</v>
      </c>
      <c r="B405" s="78">
        <v>395</v>
      </c>
      <c r="C405" s="59">
        <f>0</f>
        <v>0</v>
      </c>
      <c r="D405" s="59">
        <f>0</f>
        <v>0</v>
      </c>
      <c r="E405" s="59">
        <f>0</f>
        <v>0</v>
      </c>
      <c r="F405" s="59">
        <f>0</f>
        <v>0</v>
      </c>
      <c r="G405" s="59">
        <f>0</f>
        <v>0</v>
      </c>
      <c r="H405" s="59">
        <f>0</f>
        <v>0</v>
      </c>
      <c r="I405" s="59">
        <f>0</f>
        <v>0</v>
      </c>
      <c r="J405" s="59">
        <f>0</f>
        <v>0</v>
      </c>
      <c r="K405" s="59">
        <f>0</f>
        <v>0</v>
      </c>
      <c r="L405" s="59">
        <f>0</f>
        <v>0</v>
      </c>
      <c r="M405" s="59">
        <f>0</f>
        <v>0</v>
      </c>
      <c r="N405" s="59">
        <f>0</f>
        <v>0</v>
      </c>
      <c r="O405" s="59">
        <f>0</f>
        <v>0</v>
      </c>
      <c r="P405" s="59">
        <f>0</f>
        <v>0</v>
      </c>
      <c r="Q405" s="59">
        <f>0</f>
        <v>0</v>
      </c>
      <c r="R405" s="59">
        <f>0</f>
        <v>0</v>
      </c>
      <c r="S405" s="59">
        <f>0</f>
        <v>0</v>
      </c>
      <c r="T405" s="59">
        <f>0</f>
        <v>0</v>
      </c>
      <c r="U405" s="59">
        <f>0</f>
        <v>0</v>
      </c>
      <c r="V405" s="59">
        <f>0</f>
        <v>0</v>
      </c>
      <c r="W405" s="59">
        <f>0</f>
        <v>0</v>
      </c>
      <c r="X405" s="59">
        <f>0</f>
        <v>0</v>
      </c>
      <c r="Y405" s="59">
        <f>0</f>
        <v>0</v>
      </c>
      <c r="Z405" s="59">
        <f>0</f>
        <v>0</v>
      </c>
      <c r="AA405" s="59">
        <f>0</f>
        <v>0</v>
      </c>
      <c r="AB405" s="59">
        <f>0</f>
        <v>0</v>
      </c>
      <c r="AC405" s="59">
        <f>0</f>
        <v>0</v>
      </c>
      <c r="AD405" s="59">
        <f>0</f>
        <v>0</v>
      </c>
      <c r="AE405" s="59">
        <f>0</f>
        <v>0</v>
      </c>
      <c r="AF405" s="59">
        <f>0</f>
        <v>0</v>
      </c>
      <c r="AG405" s="59">
        <f>0</f>
        <v>0</v>
      </c>
      <c r="AH405" s="59">
        <f>0</f>
        <v>0</v>
      </c>
      <c r="AI405" s="59">
        <f>0</f>
        <v>0</v>
      </c>
      <c r="AJ405" s="59">
        <f>0</f>
        <v>0</v>
      </c>
      <c r="AK405" s="59">
        <f>0</f>
        <v>0</v>
      </c>
      <c r="AL405" s="59">
        <f>0</f>
        <v>0</v>
      </c>
      <c r="AM405" s="59">
        <f>0</f>
        <v>0</v>
      </c>
      <c r="AN405" s="59">
        <f>0</f>
        <v>0</v>
      </c>
      <c r="AO405" s="59">
        <f>0</f>
        <v>0</v>
      </c>
      <c r="AP405" s="59">
        <f>0</f>
        <v>0</v>
      </c>
    </row>
    <row r="406" spans="1:42" ht="50.1" customHeight="1">
      <c r="A406" s="72" t="s">
        <v>757</v>
      </c>
      <c r="B406" s="78">
        <v>396</v>
      </c>
      <c r="C406" s="59">
        <f>0</f>
        <v>0</v>
      </c>
      <c r="D406" s="59">
        <f>0</f>
        <v>0</v>
      </c>
      <c r="E406" s="59">
        <f>0</f>
        <v>0</v>
      </c>
      <c r="F406" s="59">
        <f>0</f>
        <v>0</v>
      </c>
      <c r="G406" s="59">
        <f>0</f>
        <v>0</v>
      </c>
      <c r="H406" s="59">
        <f>0</f>
        <v>0</v>
      </c>
      <c r="I406" s="59">
        <f>0</f>
        <v>0</v>
      </c>
      <c r="J406" s="59">
        <f>0</f>
        <v>0</v>
      </c>
      <c r="K406" s="59">
        <f>0</f>
        <v>0</v>
      </c>
      <c r="L406" s="59">
        <f>0</f>
        <v>0</v>
      </c>
      <c r="M406" s="59">
        <f>0</f>
        <v>0</v>
      </c>
      <c r="N406" s="59">
        <f>0</f>
        <v>0</v>
      </c>
      <c r="O406" s="59">
        <f>0</f>
        <v>0</v>
      </c>
      <c r="P406" s="59">
        <f>0</f>
        <v>0</v>
      </c>
      <c r="Q406" s="59">
        <f>0</f>
        <v>0</v>
      </c>
      <c r="R406" s="59">
        <f>0</f>
        <v>0</v>
      </c>
      <c r="S406" s="59">
        <f>0</f>
        <v>0</v>
      </c>
      <c r="T406" s="59">
        <f>0</f>
        <v>0</v>
      </c>
      <c r="U406" s="59">
        <f>0</f>
        <v>0</v>
      </c>
      <c r="V406" s="59">
        <f>0</f>
        <v>0</v>
      </c>
      <c r="W406" s="59">
        <f>0</f>
        <v>0</v>
      </c>
      <c r="X406" s="59">
        <f>0</f>
        <v>0</v>
      </c>
      <c r="Y406" s="59">
        <f>0</f>
        <v>0</v>
      </c>
      <c r="Z406" s="59">
        <f>0</f>
        <v>0</v>
      </c>
      <c r="AA406" s="59">
        <f>0</f>
        <v>0</v>
      </c>
      <c r="AB406" s="59">
        <f>0</f>
        <v>0</v>
      </c>
      <c r="AC406" s="59">
        <f>0</f>
        <v>0</v>
      </c>
      <c r="AD406" s="59">
        <f>0</f>
        <v>0</v>
      </c>
      <c r="AE406" s="59">
        <f>0</f>
        <v>0</v>
      </c>
      <c r="AF406" s="59">
        <f>0</f>
        <v>0</v>
      </c>
      <c r="AG406" s="59">
        <f>0</f>
        <v>0</v>
      </c>
      <c r="AH406" s="59">
        <f>0</f>
        <v>0</v>
      </c>
      <c r="AI406" s="59">
        <f>0</f>
        <v>0</v>
      </c>
      <c r="AJ406" s="59">
        <f>0</f>
        <v>0</v>
      </c>
      <c r="AK406" s="59">
        <f>0</f>
        <v>0</v>
      </c>
      <c r="AL406" s="59">
        <f>0</f>
        <v>0</v>
      </c>
      <c r="AM406" s="59">
        <f>0</f>
        <v>0</v>
      </c>
      <c r="AN406" s="59">
        <f>0</f>
        <v>0</v>
      </c>
      <c r="AO406" s="59">
        <f>0</f>
        <v>0</v>
      </c>
      <c r="AP406" s="59">
        <f>0</f>
        <v>0</v>
      </c>
    </row>
    <row r="407" spans="1:42" ht="50.1" customHeight="1">
      <c r="A407" s="72" t="s">
        <v>756</v>
      </c>
      <c r="B407" s="78">
        <v>397</v>
      </c>
      <c r="C407" s="59">
        <f>0</f>
        <v>0</v>
      </c>
      <c r="D407" s="59">
        <f>0</f>
        <v>0</v>
      </c>
      <c r="E407" s="59">
        <f>0</f>
        <v>0</v>
      </c>
      <c r="F407" s="59">
        <f>0</f>
        <v>0</v>
      </c>
      <c r="G407" s="59">
        <f>0</f>
        <v>0</v>
      </c>
      <c r="H407" s="59">
        <f>0</f>
        <v>0</v>
      </c>
      <c r="I407" s="59">
        <f>0</f>
        <v>0</v>
      </c>
      <c r="J407" s="59">
        <f>0</f>
        <v>0</v>
      </c>
      <c r="K407" s="59">
        <f>0</f>
        <v>0</v>
      </c>
      <c r="L407" s="59">
        <f>0</f>
        <v>0</v>
      </c>
      <c r="M407" s="59">
        <f>0</f>
        <v>0</v>
      </c>
      <c r="N407" s="59">
        <f>0</f>
        <v>0</v>
      </c>
      <c r="O407" s="59">
        <f>0</f>
        <v>0</v>
      </c>
      <c r="P407" s="59">
        <f>0</f>
        <v>0</v>
      </c>
      <c r="Q407" s="59">
        <f>0</f>
        <v>0</v>
      </c>
      <c r="R407" s="59">
        <f>0</f>
        <v>0</v>
      </c>
      <c r="S407" s="59">
        <f>0</f>
        <v>0</v>
      </c>
      <c r="T407" s="59">
        <f>0</f>
        <v>0</v>
      </c>
      <c r="U407" s="59">
        <f>0</f>
        <v>0</v>
      </c>
      <c r="V407" s="59">
        <f>0</f>
        <v>0</v>
      </c>
      <c r="W407" s="59">
        <f>0</f>
        <v>0</v>
      </c>
      <c r="X407" s="59">
        <f>0</f>
        <v>0</v>
      </c>
      <c r="Y407" s="59">
        <f>0</f>
        <v>0</v>
      </c>
      <c r="Z407" s="59">
        <f>0</f>
        <v>0</v>
      </c>
      <c r="AA407" s="59">
        <f>0</f>
        <v>0</v>
      </c>
      <c r="AB407" s="59">
        <f>0</f>
        <v>0</v>
      </c>
      <c r="AC407" s="59">
        <f>0</f>
        <v>0</v>
      </c>
      <c r="AD407" s="59">
        <f>0</f>
        <v>0</v>
      </c>
      <c r="AE407" s="59">
        <f>0</f>
        <v>0</v>
      </c>
      <c r="AF407" s="59">
        <f>0</f>
        <v>0</v>
      </c>
      <c r="AG407" s="59">
        <f>0</f>
        <v>0</v>
      </c>
      <c r="AH407" s="59">
        <f>0</f>
        <v>0</v>
      </c>
      <c r="AI407" s="59">
        <f>0</f>
        <v>0</v>
      </c>
      <c r="AJ407" s="59">
        <f>0</f>
        <v>0</v>
      </c>
      <c r="AK407" s="59">
        <f>0</f>
        <v>0</v>
      </c>
      <c r="AL407" s="59">
        <f>0</f>
        <v>0</v>
      </c>
      <c r="AM407" s="59">
        <f>0</f>
        <v>0</v>
      </c>
      <c r="AN407" s="59">
        <f>0</f>
        <v>0</v>
      </c>
      <c r="AO407" s="59">
        <f>0</f>
        <v>0</v>
      </c>
      <c r="AP407" s="59">
        <f>0</f>
        <v>0</v>
      </c>
    </row>
    <row r="408" spans="1:42" ht="50.1" customHeight="1">
      <c r="A408" s="72" t="s">
        <v>755</v>
      </c>
      <c r="B408" s="78">
        <v>398</v>
      </c>
      <c r="C408" s="59">
        <f>0</f>
        <v>0</v>
      </c>
      <c r="D408" s="59">
        <f>0</f>
        <v>0</v>
      </c>
      <c r="E408" s="59">
        <f>0</f>
        <v>0</v>
      </c>
      <c r="F408" s="59">
        <f>0</f>
        <v>0</v>
      </c>
      <c r="G408" s="59">
        <f>0</f>
        <v>0</v>
      </c>
      <c r="H408" s="59">
        <f>0</f>
        <v>0</v>
      </c>
      <c r="I408" s="59">
        <f>0</f>
        <v>0</v>
      </c>
      <c r="J408" s="59">
        <f>0</f>
        <v>0</v>
      </c>
      <c r="K408" s="59">
        <f>0</f>
        <v>0</v>
      </c>
      <c r="L408" s="59">
        <f>0</f>
        <v>0</v>
      </c>
      <c r="M408" s="59">
        <f>0</f>
        <v>0</v>
      </c>
      <c r="N408" s="59">
        <f>0</f>
        <v>0</v>
      </c>
      <c r="O408" s="59">
        <f>0</f>
        <v>0</v>
      </c>
      <c r="P408" s="59">
        <f>0</f>
        <v>0</v>
      </c>
      <c r="Q408" s="59">
        <f>0</f>
        <v>0</v>
      </c>
      <c r="R408" s="59">
        <f>0</f>
        <v>0</v>
      </c>
      <c r="S408" s="59">
        <f>0</f>
        <v>0</v>
      </c>
      <c r="T408" s="59">
        <f>0</f>
        <v>0</v>
      </c>
      <c r="U408" s="59">
        <f>0</f>
        <v>0</v>
      </c>
      <c r="V408" s="59">
        <f>0</f>
        <v>0</v>
      </c>
      <c r="W408" s="59">
        <f>0</f>
        <v>0</v>
      </c>
      <c r="X408" s="59">
        <f>0</f>
        <v>0</v>
      </c>
      <c r="Y408" s="59">
        <f>0</f>
        <v>0</v>
      </c>
      <c r="Z408" s="59">
        <f>0</f>
        <v>0</v>
      </c>
      <c r="AA408" s="59">
        <f>0</f>
        <v>0</v>
      </c>
      <c r="AB408" s="59">
        <f>0</f>
        <v>0</v>
      </c>
      <c r="AC408" s="59">
        <f>0</f>
        <v>0</v>
      </c>
      <c r="AD408" s="59">
        <f>0</f>
        <v>0</v>
      </c>
      <c r="AE408" s="59">
        <f>0</f>
        <v>0</v>
      </c>
      <c r="AF408" s="59">
        <f>0</f>
        <v>0</v>
      </c>
      <c r="AG408" s="59">
        <f>0</f>
        <v>0</v>
      </c>
      <c r="AH408" s="59">
        <f>0</f>
        <v>0</v>
      </c>
      <c r="AI408" s="59">
        <f>0</f>
        <v>0</v>
      </c>
      <c r="AJ408" s="59">
        <f>0</f>
        <v>0</v>
      </c>
      <c r="AK408" s="59">
        <f>0</f>
        <v>0</v>
      </c>
      <c r="AL408" s="59">
        <f>0</f>
        <v>0</v>
      </c>
      <c r="AM408" s="59">
        <f>0</f>
        <v>0</v>
      </c>
      <c r="AN408" s="59">
        <f>0</f>
        <v>0</v>
      </c>
      <c r="AO408" s="59">
        <f>0</f>
        <v>0</v>
      </c>
      <c r="AP408" s="59">
        <f>0</f>
        <v>0</v>
      </c>
    </row>
    <row r="409" spans="1:42" ht="50.1" customHeight="1">
      <c r="A409" s="72" t="s">
        <v>754</v>
      </c>
      <c r="B409" s="78">
        <v>399</v>
      </c>
      <c r="C409" s="59">
        <f>0</f>
        <v>0</v>
      </c>
      <c r="D409" s="59">
        <f>0</f>
        <v>0</v>
      </c>
      <c r="E409" s="59">
        <f>0</f>
        <v>0</v>
      </c>
      <c r="F409" s="59">
        <f>0</f>
        <v>0</v>
      </c>
      <c r="G409" s="59">
        <f>0</f>
        <v>0</v>
      </c>
      <c r="H409" s="59">
        <f>0</f>
        <v>0</v>
      </c>
      <c r="I409" s="59">
        <f>0</f>
        <v>0</v>
      </c>
      <c r="J409" s="59">
        <f>0</f>
        <v>0</v>
      </c>
      <c r="K409" s="59">
        <f>0</f>
        <v>0</v>
      </c>
      <c r="L409" s="59">
        <f>0</f>
        <v>0</v>
      </c>
      <c r="M409" s="59">
        <f>0</f>
        <v>0</v>
      </c>
      <c r="N409" s="59">
        <f>0</f>
        <v>0</v>
      </c>
      <c r="O409" s="59">
        <f>0</f>
        <v>0</v>
      </c>
      <c r="P409" s="59">
        <f>0</f>
        <v>0</v>
      </c>
      <c r="Q409" s="59">
        <f>0</f>
        <v>0</v>
      </c>
      <c r="R409" s="59">
        <f>0</f>
        <v>0</v>
      </c>
      <c r="S409" s="59">
        <f>0</f>
        <v>0</v>
      </c>
      <c r="T409" s="59">
        <f>0</f>
        <v>0</v>
      </c>
      <c r="U409" s="59">
        <f>0</f>
        <v>0</v>
      </c>
      <c r="V409" s="59">
        <f>0</f>
        <v>0</v>
      </c>
      <c r="W409" s="59">
        <f>0</f>
        <v>0</v>
      </c>
      <c r="X409" s="59">
        <f>0</f>
        <v>0</v>
      </c>
      <c r="Y409" s="59">
        <f>0</f>
        <v>0</v>
      </c>
      <c r="Z409" s="59">
        <f>0</f>
        <v>0</v>
      </c>
      <c r="AA409" s="59">
        <f>0</f>
        <v>0</v>
      </c>
      <c r="AB409" s="59">
        <f>0</f>
        <v>0</v>
      </c>
      <c r="AC409" s="59">
        <f>0</f>
        <v>0</v>
      </c>
      <c r="AD409" s="59">
        <f>0</f>
        <v>0</v>
      </c>
      <c r="AE409" s="59">
        <f>0</f>
        <v>0</v>
      </c>
      <c r="AF409" s="59">
        <f>0</f>
        <v>0</v>
      </c>
      <c r="AG409" s="59">
        <f>0</f>
        <v>0</v>
      </c>
      <c r="AH409" s="59">
        <f>0</f>
        <v>0</v>
      </c>
      <c r="AI409" s="59">
        <f>0</f>
        <v>0</v>
      </c>
      <c r="AJ409" s="59">
        <f>0</f>
        <v>0</v>
      </c>
      <c r="AK409" s="59">
        <f>0</f>
        <v>0</v>
      </c>
      <c r="AL409" s="59">
        <f>0</f>
        <v>0</v>
      </c>
      <c r="AM409" s="59">
        <f>0</f>
        <v>0</v>
      </c>
      <c r="AN409" s="59">
        <f>0</f>
        <v>0</v>
      </c>
      <c r="AO409" s="59">
        <f>0</f>
        <v>0</v>
      </c>
      <c r="AP409" s="59">
        <f>0</f>
        <v>0</v>
      </c>
    </row>
    <row r="410" spans="1:42" ht="50.1" customHeight="1">
      <c r="A410" s="72" t="s">
        <v>753</v>
      </c>
      <c r="B410" s="78">
        <v>400</v>
      </c>
      <c r="C410" s="59">
        <f>0</f>
        <v>0</v>
      </c>
      <c r="D410" s="59">
        <f>0</f>
        <v>0</v>
      </c>
      <c r="E410" s="59">
        <f>0</f>
        <v>0</v>
      </c>
      <c r="F410" s="59">
        <f>0</f>
        <v>0</v>
      </c>
      <c r="G410" s="59">
        <f>0</f>
        <v>0</v>
      </c>
      <c r="H410" s="59">
        <f>0</f>
        <v>0</v>
      </c>
      <c r="I410" s="59">
        <f>0</f>
        <v>0</v>
      </c>
      <c r="J410" s="59">
        <f>0</f>
        <v>0</v>
      </c>
      <c r="K410" s="59">
        <f>0</f>
        <v>0</v>
      </c>
      <c r="L410" s="59">
        <f>0</f>
        <v>0</v>
      </c>
      <c r="M410" s="59">
        <f>0</f>
        <v>0</v>
      </c>
      <c r="N410" s="59">
        <f>0</f>
        <v>0</v>
      </c>
      <c r="O410" s="59">
        <f>0</f>
        <v>0</v>
      </c>
      <c r="P410" s="59">
        <f>0</f>
        <v>0</v>
      </c>
      <c r="Q410" s="59">
        <f>0</f>
        <v>0</v>
      </c>
      <c r="R410" s="59">
        <f>0</f>
        <v>0</v>
      </c>
      <c r="S410" s="59">
        <f>0</f>
        <v>0</v>
      </c>
      <c r="T410" s="59">
        <f>0</f>
        <v>0</v>
      </c>
      <c r="U410" s="59">
        <f>0</f>
        <v>0</v>
      </c>
      <c r="V410" s="59">
        <f>0</f>
        <v>0</v>
      </c>
      <c r="W410" s="59">
        <f>0</f>
        <v>0</v>
      </c>
      <c r="X410" s="59">
        <f>0</f>
        <v>0</v>
      </c>
      <c r="Y410" s="59">
        <f>0</f>
        <v>0</v>
      </c>
      <c r="Z410" s="59">
        <f>0</f>
        <v>0</v>
      </c>
      <c r="AA410" s="59">
        <f>0</f>
        <v>0</v>
      </c>
      <c r="AB410" s="59">
        <f>0</f>
        <v>0</v>
      </c>
      <c r="AC410" s="59">
        <f>0</f>
        <v>0</v>
      </c>
      <c r="AD410" s="59">
        <f>0</f>
        <v>0</v>
      </c>
      <c r="AE410" s="59">
        <f>0</f>
        <v>0</v>
      </c>
      <c r="AF410" s="59">
        <f>0</f>
        <v>0</v>
      </c>
      <c r="AG410" s="59">
        <f>0</f>
        <v>0</v>
      </c>
      <c r="AH410" s="59">
        <f>0</f>
        <v>0</v>
      </c>
      <c r="AI410" s="59">
        <f>0</f>
        <v>0</v>
      </c>
      <c r="AJ410" s="59">
        <f>0</f>
        <v>0</v>
      </c>
      <c r="AK410" s="59">
        <f>0</f>
        <v>0</v>
      </c>
      <c r="AL410" s="59">
        <f>0</f>
        <v>0</v>
      </c>
      <c r="AM410" s="59">
        <f>0</f>
        <v>0</v>
      </c>
      <c r="AN410" s="59">
        <f>0</f>
        <v>0</v>
      </c>
      <c r="AO410" s="59">
        <f>0</f>
        <v>0</v>
      </c>
      <c r="AP410" s="59">
        <f>0</f>
        <v>0</v>
      </c>
    </row>
    <row r="411" spans="1:42" ht="50.1" customHeight="1">
      <c r="A411" s="72" t="s">
        <v>752</v>
      </c>
      <c r="B411" s="78">
        <v>401</v>
      </c>
      <c r="C411" s="59">
        <f>0</f>
        <v>0</v>
      </c>
      <c r="D411" s="59">
        <f>0</f>
        <v>0</v>
      </c>
      <c r="E411" s="59">
        <f>0</f>
        <v>0</v>
      </c>
      <c r="F411" s="59">
        <f>0</f>
        <v>0</v>
      </c>
      <c r="G411" s="59">
        <f>0</f>
        <v>0</v>
      </c>
      <c r="H411" s="59">
        <f>0</f>
        <v>0</v>
      </c>
      <c r="I411" s="59">
        <f>0</f>
        <v>0</v>
      </c>
      <c r="J411" s="59">
        <f>0</f>
        <v>0</v>
      </c>
      <c r="K411" s="59">
        <f>0</f>
        <v>0</v>
      </c>
      <c r="L411" s="59">
        <f>0</f>
        <v>0</v>
      </c>
      <c r="M411" s="59">
        <f>0</f>
        <v>0</v>
      </c>
      <c r="N411" s="59">
        <f>0</f>
        <v>0</v>
      </c>
      <c r="O411" s="59">
        <f>0</f>
        <v>0</v>
      </c>
      <c r="P411" s="59">
        <f>0</f>
        <v>0</v>
      </c>
      <c r="Q411" s="59">
        <f>0</f>
        <v>0</v>
      </c>
      <c r="R411" s="59">
        <f>0</f>
        <v>0</v>
      </c>
      <c r="S411" s="59">
        <f>0</f>
        <v>0</v>
      </c>
      <c r="T411" s="59">
        <f>0</f>
        <v>0</v>
      </c>
      <c r="U411" s="59">
        <f>0</f>
        <v>0</v>
      </c>
      <c r="V411" s="59">
        <f>0</f>
        <v>0</v>
      </c>
      <c r="W411" s="59">
        <f>0</f>
        <v>0</v>
      </c>
      <c r="X411" s="59">
        <f>0</f>
        <v>0</v>
      </c>
      <c r="Y411" s="59">
        <f>0</f>
        <v>0</v>
      </c>
      <c r="Z411" s="59">
        <f>0</f>
        <v>0</v>
      </c>
      <c r="AA411" s="59">
        <f>0</f>
        <v>0</v>
      </c>
      <c r="AB411" s="59">
        <f>0</f>
        <v>0</v>
      </c>
      <c r="AC411" s="59">
        <f>0</f>
        <v>0</v>
      </c>
      <c r="AD411" s="59">
        <f>0</f>
        <v>0</v>
      </c>
      <c r="AE411" s="59">
        <f>0</f>
        <v>0</v>
      </c>
      <c r="AF411" s="59">
        <f>0</f>
        <v>0</v>
      </c>
      <c r="AG411" s="59">
        <f>0</f>
        <v>0</v>
      </c>
      <c r="AH411" s="59">
        <f>0</f>
        <v>0</v>
      </c>
      <c r="AI411" s="59">
        <f>0</f>
        <v>0</v>
      </c>
      <c r="AJ411" s="59">
        <f>0</f>
        <v>0</v>
      </c>
      <c r="AK411" s="59">
        <f>0</f>
        <v>0</v>
      </c>
      <c r="AL411" s="59">
        <f>0</f>
        <v>0</v>
      </c>
      <c r="AM411" s="59">
        <f>0</f>
        <v>0</v>
      </c>
      <c r="AN411" s="59">
        <f>0</f>
        <v>0</v>
      </c>
      <c r="AO411" s="59">
        <f>0</f>
        <v>0</v>
      </c>
      <c r="AP411" s="59">
        <f>0</f>
        <v>0</v>
      </c>
    </row>
    <row r="412" spans="1:42" ht="50.1" customHeight="1">
      <c r="A412" s="72" t="s">
        <v>873</v>
      </c>
      <c r="B412" s="78">
        <v>402</v>
      </c>
      <c r="C412" s="59">
        <f>0</f>
        <v>0</v>
      </c>
      <c r="D412" s="59">
        <f>0</f>
        <v>0</v>
      </c>
      <c r="E412" s="59">
        <f>0</f>
        <v>0</v>
      </c>
      <c r="F412" s="59">
        <f>0</f>
        <v>0</v>
      </c>
      <c r="G412" s="59">
        <f>0</f>
        <v>0</v>
      </c>
      <c r="H412" s="59">
        <f>0</f>
        <v>0</v>
      </c>
      <c r="I412" s="59">
        <f>0</f>
        <v>0</v>
      </c>
      <c r="J412" s="59">
        <f>0</f>
        <v>0</v>
      </c>
      <c r="K412" s="59">
        <f>0</f>
        <v>0</v>
      </c>
      <c r="L412" s="59">
        <f>0</f>
        <v>0</v>
      </c>
      <c r="M412" s="59">
        <f>0</f>
        <v>0</v>
      </c>
      <c r="N412" s="59">
        <f>0</f>
        <v>0</v>
      </c>
      <c r="O412" s="59">
        <f>0</f>
        <v>0</v>
      </c>
      <c r="P412" s="59">
        <f>0</f>
        <v>0</v>
      </c>
      <c r="Q412" s="59">
        <f>0</f>
        <v>0</v>
      </c>
      <c r="R412" s="59">
        <f>0</f>
        <v>0</v>
      </c>
      <c r="S412" s="59">
        <f>0</f>
        <v>0</v>
      </c>
      <c r="T412" s="59">
        <f>0</f>
        <v>0</v>
      </c>
      <c r="U412" s="59">
        <f>0</f>
        <v>0</v>
      </c>
      <c r="V412" s="59">
        <f>0</f>
        <v>0</v>
      </c>
      <c r="W412" s="59">
        <f>0</f>
        <v>0</v>
      </c>
      <c r="X412" s="59">
        <f>0</f>
        <v>0</v>
      </c>
      <c r="Y412" s="59">
        <f>0</f>
        <v>0</v>
      </c>
      <c r="Z412" s="59">
        <f>0</f>
        <v>0</v>
      </c>
      <c r="AA412" s="59">
        <f>0</f>
        <v>0</v>
      </c>
      <c r="AB412" s="59">
        <f>0</f>
        <v>0</v>
      </c>
      <c r="AC412" s="59">
        <f>0</f>
        <v>0</v>
      </c>
      <c r="AD412" s="59">
        <f>0</f>
        <v>0</v>
      </c>
      <c r="AE412" s="59">
        <f>0</f>
        <v>0</v>
      </c>
      <c r="AF412" s="59">
        <f>0</f>
        <v>0</v>
      </c>
      <c r="AG412" s="59">
        <f>0</f>
        <v>0</v>
      </c>
      <c r="AH412" s="59">
        <f>0</f>
        <v>0</v>
      </c>
      <c r="AI412" s="59">
        <f>0</f>
        <v>0</v>
      </c>
      <c r="AJ412" s="59">
        <f>0</f>
        <v>0</v>
      </c>
      <c r="AK412" s="59">
        <f>0</f>
        <v>0</v>
      </c>
      <c r="AL412" s="59">
        <f>0</f>
        <v>0</v>
      </c>
      <c r="AM412" s="59">
        <f>0</f>
        <v>0</v>
      </c>
      <c r="AN412" s="59">
        <f>0</f>
        <v>0</v>
      </c>
      <c r="AO412" s="59">
        <f>0</f>
        <v>0</v>
      </c>
      <c r="AP412" s="59">
        <f>0</f>
        <v>0</v>
      </c>
    </row>
    <row r="413" spans="1:42" ht="50.1" customHeight="1">
      <c r="A413" s="72" t="s">
        <v>874</v>
      </c>
      <c r="B413" s="78">
        <v>403</v>
      </c>
      <c r="C413" s="59">
        <f>0</f>
        <v>0</v>
      </c>
      <c r="D413" s="59">
        <f>0</f>
        <v>0</v>
      </c>
      <c r="E413" s="59">
        <f>0</f>
        <v>0</v>
      </c>
      <c r="F413" s="59">
        <f>0</f>
        <v>0</v>
      </c>
      <c r="G413" s="59">
        <f>0</f>
        <v>0</v>
      </c>
      <c r="H413" s="59">
        <f>0</f>
        <v>0</v>
      </c>
      <c r="I413" s="59">
        <f>0</f>
        <v>0</v>
      </c>
      <c r="J413" s="59">
        <f>0</f>
        <v>0</v>
      </c>
      <c r="K413" s="59">
        <f>0</f>
        <v>0</v>
      </c>
      <c r="L413" s="59">
        <f>0</f>
        <v>0</v>
      </c>
      <c r="M413" s="59">
        <f>0</f>
        <v>0</v>
      </c>
      <c r="N413" s="59">
        <f>0</f>
        <v>0</v>
      </c>
      <c r="O413" s="59">
        <f>0</f>
        <v>0</v>
      </c>
      <c r="P413" s="59">
        <f>0</f>
        <v>0</v>
      </c>
      <c r="Q413" s="59">
        <f>0</f>
        <v>0</v>
      </c>
      <c r="R413" s="59">
        <f>0</f>
        <v>0</v>
      </c>
      <c r="S413" s="59">
        <f>0</f>
        <v>0</v>
      </c>
      <c r="T413" s="59">
        <f>0</f>
        <v>0</v>
      </c>
      <c r="U413" s="59">
        <f>0</f>
        <v>0</v>
      </c>
      <c r="V413" s="59">
        <f>0</f>
        <v>0</v>
      </c>
      <c r="W413" s="59">
        <f>0</f>
        <v>0</v>
      </c>
      <c r="X413" s="59">
        <f>0</f>
        <v>0</v>
      </c>
      <c r="Y413" s="59">
        <f>0</f>
        <v>0</v>
      </c>
      <c r="Z413" s="59">
        <f>0</f>
        <v>0</v>
      </c>
      <c r="AA413" s="59">
        <f>0</f>
        <v>0</v>
      </c>
      <c r="AB413" s="59">
        <f>0</f>
        <v>0</v>
      </c>
      <c r="AC413" s="59">
        <f>0</f>
        <v>0</v>
      </c>
      <c r="AD413" s="59">
        <f>0</f>
        <v>0</v>
      </c>
      <c r="AE413" s="59">
        <f>0</f>
        <v>0</v>
      </c>
      <c r="AF413" s="59">
        <f>0</f>
        <v>0</v>
      </c>
      <c r="AG413" s="59">
        <f>0</f>
        <v>0</v>
      </c>
      <c r="AH413" s="59">
        <f>0</f>
        <v>0</v>
      </c>
      <c r="AI413" s="59">
        <f>0</f>
        <v>0</v>
      </c>
      <c r="AJ413" s="59">
        <f>0</f>
        <v>0</v>
      </c>
      <c r="AK413" s="59">
        <f>0</f>
        <v>0</v>
      </c>
      <c r="AL413" s="59">
        <f>0</f>
        <v>0</v>
      </c>
      <c r="AM413" s="59">
        <f>0</f>
        <v>0</v>
      </c>
      <c r="AN413" s="59">
        <f>0</f>
        <v>0</v>
      </c>
      <c r="AO413" s="59">
        <f>0</f>
        <v>0</v>
      </c>
      <c r="AP413" s="59">
        <f>0</f>
        <v>0</v>
      </c>
    </row>
    <row r="414" spans="1:42" ht="50.1" customHeight="1">
      <c r="A414" s="72" t="s">
        <v>875</v>
      </c>
      <c r="B414" s="78">
        <v>404</v>
      </c>
      <c r="C414" s="59">
        <f>0</f>
        <v>0</v>
      </c>
      <c r="D414" s="59">
        <f>0</f>
        <v>0</v>
      </c>
      <c r="E414" s="59">
        <f>0</f>
        <v>0</v>
      </c>
      <c r="F414" s="59">
        <f>0</f>
        <v>0</v>
      </c>
      <c r="G414" s="59">
        <f>0</f>
        <v>0</v>
      </c>
      <c r="H414" s="59">
        <f>0</f>
        <v>0</v>
      </c>
      <c r="I414" s="59">
        <f>0</f>
        <v>0</v>
      </c>
      <c r="J414" s="59">
        <f>0</f>
        <v>0</v>
      </c>
      <c r="K414" s="59">
        <f>0</f>
        <v>0</v>
      </c>
      <c r="L414" s="59">
        <f>0</f>
        <v>0</v>
      </c>
      <c r="M414" s="59">
        <f>0</f>
        <v>0</v>
      </c>
      <c r="N414" s="59">
        <f>0</f>
        <v>0</v>
      </c>
      <c r="O414" s="59">
        <f>0</f>
        <v>0</v>
      </c>
      <c r="P414" s="59">
        <f>0</f>
        <v>0</v>
      </c>
      <c r="Q414" s="59">
        <f>0</f>
        <v>0</v>
      </c>
      <c r="R414" s="59">
        <f>0</f>
        <v>0</v>
      </c>
      <c r="S414" s="59">
        <f>0</f>
        <v>0</v>
      </c>
      <c r="T414" s="59">
        <f>0</f>
        <v>0</v>
      </c>
      <c r="U414" s="59">
        <f>0</f>
        <v>0</v>
      </c>
      <c r="V414" s="59">
        <f>0</f>
        <v>0</v>
      </c>
      <c r="W414" s="59">
        <f>0</f>
        <v>0</v>
      </c>
      <c r="X414" s="59">
        <f>0</f>
        <v>0</v>
      </c>
      <c r="Y414" s="59">
        <f>0</f>
        <v>0</v>
      </c>
      <c r="Z414" s="59">
        <f>0</f>
        <v>0</v>
      </c>
      <c r="AA414" s="59">
        <f>0</f>
        <v>0</v>
      </c>
      <c r="AB414" s="59">
        <f>0</f>
        <v>0</v>
      </c>
      <c r="AC414" s="59">
        <f>0</f>
        <v>0</v>
      </c>
      <c r="AD414" s="59">
        <f>0</f>
        <v>0</v>
      </c>
      <c r="AE414" s="59">
        <f>0</f>
        <v>0</v>
      </c>
      <c r="AF414" s="59">
        <f>0</f>
        <v>0</v>
      </c>
      <c r="AG414" s="59">
        <f>0</f>
        <v>0</v>
      </c>
      <c r="AH414" s="59">
        <f>0</f>
        <v>0</v>
      </c>
      <c r="AI414" s="59">
        <f>0</f>
        <v>0</v>
      </c>
      <c r="AJ414" s="59">
        <f>0</f>
        <v>0</v>
      </c>
      <c r="AK414" s="59">
        <f>0</f>
        <v>0</v>
      </c>
      <c r="AL414" s="59">
        <f>0</f>
        <v>0</v>
      </c>
      <c r="AM414" s="59">
        <f>0</f>
        <v>0</v>
      </c>
      <c r="AN414" s="59">
        <f>0</f>
        <v>0</v>
      </c>
      <c r="AO414" s="59">
        <f>0</f>
        <v>0</v>
      </c>
      <c r="AP414" s="59">
        <f>0</f>
        <v>0</v>
      </c>
    </row>
    <row r="415" spans="1:42" ht="50.1" customHeight="1">
      <c r="A415" s="72" t="s">
        <v>970</v>
      </c>
      <c r="B415" s="78">
        <v>405</v>
      </c>
      <c r="C415" s="59">
        <f>0</f>
        <v>0</v>
      </c>
      <c r="D415" s="59">
        <f>0</f>
        <v>0</v>
      </c>
      <c r="E415" s="59">
        <f>0</f>
        <v>0</v>
      </c>
      <c r="F415" s="59">
        <f>0</f>
        <v>0</v>
      </c>
      <c r="G415" s="59">
        <f>0</f>
        <v>0</v>
      </c>
      <c r="H415" s="59">
        <f>0</f>
        <v>0</v>
      </c>
      <c r="I415" s="59">
        <f>0</f>
        <v>0</v>
      </c>
      <c r="J415" s="59">
        <f>0</f>
        <v>0</v>
      </c>
      <c r="K415" s="59">
        <f>0</f>
        <v>0</v>
      </c>
      <c r="L415" s="59">
        <f>0</f>
        <v>0</v>
      </c>
      <c r="M415" s="59">
        <f>0</f>
        <v>0</v>
      </c>
      <c r="N415" s="59">
        <f>0</f>
        <v>0</v>
      </c>
      <c r="O415" s="59">
        <f>0</f>
        <v>0</v>
      </c>
      <c r="P415" s="59">
        <f>0</f>
        <v>0</v>
      </c>
      <c r="Q415" s="59">
        <f>0</f>
        <v>0</v>
      </c>
      <c r="R415" s="59">
        <f>0</f>
        <v>0</v>
      </c>
      <c r="S415" s="59">
        <f>0</f>
        <v>0</v>
      </c>
      <c r="T415" s="59">
        <f>0</f>
        <v>0</v>
      </c>
      <c r="U415" s="59">
        <f>0</f>
        <v>0</v>
      </c>
      <c r="V415" s="59">
        <f>0</f>
        <v>0</v>
      </c>
      <c r="W415" s="59">
        <f>0</f>
        <v>0</v>
      </c>
      <c r="X415" s="59">
        <f>0</f>
        <v>0</v>
      </c>
      <c r="Y415" s="59">
        <f>0</f>
        <v>0</v>
      </c>
      <c r="Z415" s="59">
        <f>0</f>
        <v>0</v>
      </c>
      <c r="AA415" s="59">
        <f>0</f>
        <v>0</v>
      </c>
      <c r="AB415" s="59">
        <f>0</f>
        <v>0</v>
      </c>
      <c r="AC415" s="59">
        <f>0</f>
        <v>0</v>
      </c>
      <c r="AD415" s="59">
        <f>0</f>
        <v>0</v>
      </c>
      <c r="AE415" s="59">
        <f>0</f>
        <v>0</v>
      </c>
      <c r="AF415" s="59">
        <f>0</f>
        <v>0</v>
      </c>
      <c r="AG415" s="59">
        <f>0</f>
        <v>0</v>
      </c>
      <c r="AH415" s="59">
        <f>0</f>
        <v>0</v>
      </c>
      <c r="AI415" s="59">
        <f>0</f>
        <v>0</v>
      </c>
      <c r="AJ415" s="59">
        <f>0</f>
        <v>0</v>
      </c>
      <c r="AK415" s="59">
        <f>0</f>
        <v>0</v>
      </c>
      <c r="AL415" s="59">
        <f>0</f>
        <v>0</v>
      </c>
      <c r="AM415" s="59">
        <f>0</f>
        <v>0</v>
      </c>
      <c r="AN415" s="59">
        <f>0</f>
        <v>0</v>
      </c>
      <c r="AO415" s="59">
        <f>0</f>
        <v>0</v>
      </c>
      <c r="AP415" s="59">
        <f>0</f>
        <v>0</v>
      </c>
    </row>
    <row r="416" spans="1:42" ht="50.1" customHeight="1">
      <c r="A416" s="72" t="s">
        <v>971</v>
      </c>
      <c r="B416" s="78">
        <v>406</v>
      </c>
      <c r="C416" s="59">
        <f>0</f>
        <v>0</v>
      </c>
      <c r="D416" s="59">
        <f>0</f>
        <v>0</v>
      </c>
      <c r="E416" s="59">
        <f>0</f>
        <v>0</v>
      </c>
      <c r="F416" s="59">
        <f>0</f>
        <v>0</v>
      </c>
      <c r="G416" s="59">
        <f>0</f>
        <v>0</v>
      </c>
      <c r="H416" s="59">
        <f>0</f>
        <v>0</v>
      </c>
      <c r="I416" s="59">
        <f>0</f>
        <v>0</v>
      </c>
      <c r="J416" s="59">
        <f>0</f>
        <v>0</v>
      </c>
      <c r="K416" s="59">
        <f>0</f>
        <v>0</v>
      </c>
      <c r="L416" s="59">
        <f>0</f>
        <v>0</v>
      </c>
      <c r="M416" s="59">
        <f>0</f>
        <v>0</v>
      </c>
      <c r="N416" s="59">
        <f>0</f>
        <v>0</v>
      </c>
      <c r="O416" s="59">
        <f>0</f>
        <v>0</v>
      </c>
      <c r="P416" s="59">
        <f>0</f>
        <v>0</v>
      </c>
      <c r="Q416" s="59">
        <f>0</f>
        <v>0</v>
      </c>
      <c r="R416" s="59">
        <f>0</f>
        <v>0</v>
      </c>
      <c r="S416" s="59">
        <f>0</f>
        <v>0</v>
      </c>
      <c r="T416" s="59">
        <f>0</f>
        <v>0</v>
      </c>
      <c r="U416" s="59">
        <f>0</f>
        <v>0</v>
      </c>
      <c r="V416" s="59">
        <f>0</f>
        <v>0</v>
      </c>
      <c r="W416" s="59">
        <f>0</f>
        <v>0</v>
      </c>
      <c r="X416" s="59">
        <f>0</f>
        <v>0</v>
      </c>
      <c r="Y416" s="59">
        <f>0</f>
        <v>0</v>
      </c>
      <c r="Z416" s="59">
        <f>0</f>
        <v>0</v>
      </c>
      <c r="AA416" s="59">
        <f>0</f>
        <v>0</v>
      </c>
      <c r="AB416" s="59">
        <f>0</f>
        <v>0</v>
      </c>
      <c r="AC416" s="59">
        <f>0</f>
        <v>0</v>
      </c>
      <c r="AD416" s="59">
        <f>0</f>
        <v>0</v>
      </c>
      <c r="AE416" s="59">
        <f>0</f>
        <v>0</v>
      </c>
      <c r="AF416" s="59">
        <f>0</f>
        <v>0</v>
      </c>
      <c r="AG416" s="59">
        <f>0</f>
        <v>0</v>
      </c>
      <c r="AH416" s="59">
        <f>0</f>
        <v>0</v>
      </c>
      <c r="AI416" s="59">
        <f>0</f>
        <v>0</v>
      </c>
      <c r="AJ416" s="59">
        <f>0</f>
        <v>0</v>
      </c>
      <c r="AK416" s="59">
        <f>0</f>
        <v>0</v>
      </c>
      <c r="AL416" s="59">
        <f>0</f>
        <v>0</v>
      </c>
      <c r="AM416" s="59">
        <f>0</f>
        <v>0</v>
      </c>
      <c r="AN416" s="59">
        <f>0</f>
        <v>0</v>
      </c>
      <c r="AO416" s="59">
        <f>0</f>
        <v>0</v>
      </c>
      <c r="AP416" s="59">
        <f>0</f>
        <v>0</v>
      </c>
    </row>
    <row r="417" spans="1:42" ht="50.1" customHeight="1">
      <c r="A417" s="72" t="s">
        <v>972</v>
      </c>
      <c r="B417" s="78">
        <v>407</v>
      </c>
      <c r="C417" s="59">
        <f>0</f>
        <v>0</v>
      </c>
      <c r="D417" s="59">
        <f>0</f>
        <v>0</v>
      </c>
      <c r="E417" s="59">
        <f>0</f>
        <v>0</v>
      </c>
      <c r="F417" s="59">
        <f>0</f>
        <v>0</v>
      </c>
      <c r="G417" s="59">
        <f>0</f>
        <v>0</v>
      </c>
      <c r="H417" s="59">
        <f>0</f>
        <v>0</v>
      </c>
      <c r="I417" s="59">
        <f>0</f>
        <v>0</v>
      </c>
      <c r="J417" s="59">
        <f>0</f>
        <v>0</v>
      </c>
      <c r="K417" s="59">
        <f>0</f>
        <v>0</v>
      </c>
      <c r="L417" s="59">
        <f>0</f>
        <v>0</v>
      </c>
      <c r="M417" s="59">
        <f>0</f>
        <v>0</v>
      </c>
      <c r="N417" s="59">
        <f>0</f>
        <v>0</v>
      </c>
      <c r="O417" s="59">
        <f>0</f>
        <v>0</v>
      </c>
      <c r="P417" s="59">
        <f>0</f>
        <v>0</v>
      </c>
      <c r="Q417" s="59">
        <f>0</f>
        <v>0</v>
      </c>
      <c r="R417" s="59">
        <f>0</f>
        <v>0</v>
      </c>
      <c r="S417" s="59">
        <f>0</f>
        <v>0</v>
      </c>
      <c r="T417" s="59">
        <f>0</f>
        <v>0</v>
      </c>
      <c r="U417" s="59">
        <f>0</f>
        <v>0</v>
      </c>
      <c r="V417" s="59">
        <f>0</f>
        <v>0</v>
      </c>
      <c r="W417" s="59">
        <f>0</f>
        <v>0</v>
      </c>
      <c r="X417" s="59">
        <f>0</f>
        <v>0</v>
      </c>
      <c r="Y417" s="59">
        <f>0</f>
        <v>0</v>
      </c>
      <c r="Z417" s="59">
        <f>0</f>
        <v>0</v>
      </c>
      <c r="AA417" s="59">
        <f>0</f>
        <v>0</v>
      </c>
      <c r="AB417" s="59">
        <f>0</f>
        <v>0</v>
      </c>
      <c r="AC417" s="59">
        <f>0</f>
        <v>0</v>
      </c>
      <c r="AD417" s="59">
        <f>0</f>
        <v>0</v>
      </c>
      <c r="AE417" s="59">
        <f>0</f>
        <v>0</v>
      </c>
      <c r="AF417" s="59">
        <f>0</f>
        <v>0</v>
      </c>
      <c r="AG417" s="59">
        <f>0</f>
        <v>0</v>
      </c>
      <c r="AH417" s="59">
        <f>0</f>
        <v>0</v>
      </c>
      <c r="AI417" s="59">
        <f>0</f>
        <v>0</v>
      </c>
      <c r="AJ417" s="59">
        <f>0</f>
        <v>0</v>
      </c>
      <c r="AK417" s="59">
        <f>0</f>
        <v>0</v>
      </c>
      <c r="AL417" s="59">
        <f>0</f>
        <v>0</v>
      </c>
      <c r="AM417" s="59">
        <f>0</f>
        <v>0</v>
      </c>
      <c r="AN417" s="59">
        <f>0</f>
        <v>0</v>
      </c>
      <c r="AO417" s="59">
        <f>0</f>
        <v>0</v>
      </c>
      <c r="AP417" s="59">
        <f>0</f>
        <v>0</v>
      </c>
    </row>
    <row r="418" spans="1:42" ht="50.1" customHeight="1">
      <c r="A418" s="72" t="s">
        <v>973</v>
      </c>
      <c r="B418" s="78">
        <v>408</v>
      </c>
      <c r="C418" s="59">
        <f>0</f>
        <v>0</v>
      </c>
      <c r="D418" s="59">
        <f>0</f>
        <v>0</v>
      </c>
      <c r="E418" s="59">
        <f>0</f>
        <v>0</v>
      </c>
      <c r="F418" s="59">
        <f>0</f>
        <v>0</v>
      </c>
      <c r="G418" s="59">
        <f>0</f>
        <v>0</v>
      </c>
      <c r="H418" s="59">
        <f>0</f>
        <v>0</v>
      </c>
      <c r="I418" s="59">
        <f>0</f>
        <v>0</v>
      </c>
      <c r="J418" s="59">
        <f>0</f>
        <v>0</v>
      </c>
      <c r="K418" s="59">
        <f>0</f>
        <v>0</v>
      </c>
      <c r="L418" s="59">
        <f>0</f>
        <v>0</v>
      </c>
      <c r="M418" s="59">
        <f>0</f>
        <v>0</v>
      </c>
      <c r="N418" s="59">
        <f>0</f>
        <v>0</v>
      </c>
      <c r="O418" s="59">
        <f>0</f>
        <v>0</v>
      </c>
      <c r="P418" s="59">
        <f>0</f>
        <v>0</v>
      </c>
      <c r="Q418" s="59">
        <f>0</f>
        <v>0</v>
      </c>
      <c r="R418" s="59">
        <f>0</f>
        <v>0</v>
      </c>
      <c r="S418" s="59">
        <f>0</f>
        <v>0</v>
      </c>
      <c r="T418" s="59">
        <f>0</f>
        <v>0</v>
      </c>
      <c r="U418" s="59">
        <f>0</f>
        <v>0</v>
      </c>
      <c r="V418" s="59">
        <f>0</f>
        <v>0</v>
      </c>
      <c r="W418" s="59">
        <f>0</f>
        <v>0</v>
      </c>
      <c r="X418" s="59">
        <f>0</f>
        <v>0</v>
      </c>
      <c r="Y418" s="59">
        <f>0</f>
        <v>0</v>
      </c>
      <c r="Z418" s="59">
        <f>0</f>
        <v>0</v>
      </c>
      <c r="AA418" s="59">
        <f>0</f>
        <v>0</v>
      </c>
      <c r="AB418" s="59">
        <f>0</f>
        <v>0</v>
      </c>
      <c r="AC418" s="59">
        <f>0</f>
        <v>0</v>
      </c>
      <c r="AD418" s="59">
        <f>0</f>
        <v>0</v>
      </c>
      <c r="AE418" s="59">
        <f>0</f>
        <v>0</v>
      </c>
      <c r="AF418" s="59">
        <f>0</f>
        <v>0</v>
      </c>
      <c r="AG418" s="59">
        <f>0</f>
        <v>0</v>
      </c>
      <c r="AH418" s="59">
        <f>0</f>
        <v>0</v>
      </c>
      <c r="AI418" s="59">
        <f>0</f>
        <v>0</v>
      </c>
      <c r="AJ418" s="59">
        <f>0</f>
        <v>0</v>
      </c>
      <c r="AK418" s="59">
        <f>0</f>
        <v>0</v>
      </c>
      <c r="AL418" s="59">
        <f>0</f>
        <v>0</v>
      </c>
      <c r="AM418" s="59">
        <f>0</f>
        <v>0</v>
      </c>
      <c r="AN418" s="59">
        <f>0</f>
        <v>0</v>
      </c>
      <c r="AO418" s="59">
        <f>0</f>
        <v>0</v>
      </c>
      <c r="AP418" s="59">
        <f>0</f>
        <v>0</v>
      </c>
    </row>
    <row r="419" spans="1:42" ht="50.1" customHeight="1">
      <c r="A419" s="72" t="s">
        <v>974</v>
      </c>
      <c r="B419" s="78">
        <v>409</v>
      </c>
      <c r="C419" s="59">
        <f>0</f>
        <v>0</v>
      </c>
      <c r="D419" s="59">
        <f>0</f>
        <v>0</v>
      </c>
      <c r="E419" s="59">
        <f>0</f>
        <v>0</v>
      </c>
      <c r="F419" s="59">
        <f>0</f>
        <v>0</v>
      </c>
      <c r="G419" s="59">
        <f>0</f>
        <v>0</v>
      </c>
      <c r="H419" s="59">
        <f>0</f>
        <v>0</v>
      </c>
      <c r="I419" s="59">
        <f>0</f>
        <v>0</v>
      </c>
      <c r="J419" s="59">
        <f>0</f>
        <v>0</v>
      </c>
      <c r="K419" s="59">
        <f>0</f>
        <v>0</v>
      </c>
      <c r="L419" s="59">
        <f>0</f>
        <v>0</v>
      </c>
      <c r="M419" s="59">
        <f>0</f>
        <v>0</v>
      </c>
      <c r="N419" s="59">
        <f>0</f>
        <v>0</v>
      </c>
      <c r="O419" s="59">
        <f>0</f>
        <v>0</v>
      </c>
      <c r="P419" s="59">
        <f>0</f>
        <v>0</v>
      </c>
      <c r="Q419" s="59">
        <f>0</f>
        <v>0</v>
      </c>
      <c r="R419" s="59">
        <f>0</f>
        <v>0</v>
      </c>
      <c r="S419" s="59">
        <f>0</f>
        <v>0</v>
      </c>
      <c r="T419" s="59">
        <f>0</f>
        <v>0</v>
      </c>
      <c r="U419" s="59">
        <f>0</f>
        <v>0</v>
      </c>
      <c r="V419" s="59">
        <f>0</f>
        <v>0</v>
      </c>
      <c r="W419" s="59">
        <f>0</f>
        <v>0</v>
      </c>
      <c r="X419" s="59">
        <f>0</f>
        <v>0</v>
      </c>
      <c r="Y419" s="59">
        <f>0</f>
        <v>0</v>
      </c>
      <c r="Z419" s="59">
        <f>0</f>
        <v>0</v>
      </c>
      <c r="AA419" s="59">
        <f>0</f>
        <v>0</v>
      </c>
      <c r="AB419" s="59">
        <f>0</f>
        <v>0</v>
      </c>
      <c r="AC419" s="59">
        <f>0</f>
        <v>0</v>
      </c>
      <c r="AD419" s="59">
        <f>0</f>
        <v>0</v>
      </c>
      <c r="AE419" s="59">
        <f>0</f>
        <v>0</v>
      </c>
      <c r="AF419" s="59">
        <f>0</f>
        <v>0</v>
      </c>
      <c r="AG419" s="59">
        <f>0</f>
        <v>0</v>
      </c>
      <c r="AH419" s="59">
        <f>0</f>
        <v>0</v>
      </c>
      <c r="AI419" s="59">
        <f>0</f>
        <v>0</v>
      </c>
      <c r="AJ419" s="59">
        <f>0</f>
        <v>0</v>
      </c>
      <c r="AK419" s="59">
        <f>0</f>
        <v>0</v>
      </c>
      <c r="AL419" s="59">
        <f>0</f>
        <v>0</v>
      </c>
      <c r="AM419" s="59">
        <f>0</f>
        <v>0</v>
      </c>
      <c r="AN419" s="59">
        <f>0</f>
        <v>0</v>
      </c>
      <c r="AO419" s="59">
        <f>0</f>
        <v>0</v>
      </c>
      <c r="AP419" s="59">
        <f>0</f>
        <v>0</v>
      </c>
    </row>
    <row r="420" spans="1:42" ht="50.1" customHeight="1">
      <c r="A420" s="72" t="s">
        <v>975</v>
      </c>
      <c r="B420" s="78">
        <v>410</v>
      </c>
      <c r="C420" s="59">
        <f>0</f>
        <v>0</v>
      </c>
      <c r="D420" s="59">
        <f>0</f>
        <v>0</v>
      </c>
      <c r="E420" s="59">
        <f>0</f>
        <v>0</v>
      </c>
      <c r="F420" s="59">
        <f>0</f>
        <v>0</v>
      </c>
      <c r="G420" s="59">
        <f>0</f>
        <v>0</v>
      </c>
      <c r="H420" s="59">
        <f>0</f>
        <v>0</v>
      </c>
      <c r="I420" s="59">
        <f>0</f>
        <v>0</v>
      </c>
      <c r="J420" s="59">
        <f>0</f>
        <v>0</v>
      </c>
      <c r="K420" s="59">
        <f>0</f>
        <v>0</v>
      </c>
      <c r="L420" s="59">
        <f>0</f>
        <v>0</v>
      </c>
      <c r="M420" s="59">
        <f>0</f>
        <v>0</v>
      </c>
      <c r="N420" s="59">
        <f>0</f>
        <v>0</v>
      </c>
      <c r="O420" s="59">
        <f>0</f>
        <v>0</v>
      </c>
      <c r="P420" s="59">
        <f>0</f>
        <v>0</v>
      </c>
      <c r="Q420" s="59">
        <f>0</f>
        <v>0</v>
      </c>
      <c r="R420" s="59">
        <f>0</f>
        <v>0</v>
      </c>
      <c r="S420" s="59">
        <f>0</f>
        <v>0</v>
      </c>
      <c r="T420" s="59">
        <f>0</f>
        <v>0</v>
      </c>
      <c r="U420" s="59">
        <f>0</f>
        <v>0</v>
      </c>
      <c r="V420" s="59">
        <f>0</f>
        <v>0</v>
      </c>
      <c r="W420" s="59">
        <f>0</f>
        <v>0</v>
      </c>
      <c r="X420" s="59">
        <f>0</f>
        <v>0</v>
      </c>
      <c r="Y420" s="59">
        <f>0</f>
        <v>0</v>
      </c>
      <c r="Z420" s="59">
        <f>0</f>
        <v>0</v>
      </c>
      <c r="AA420" s="59">
        <f>0</f>
        <v>0</v>
      </c>
      <c r="AB420" s="59">
        <f>0</f>
        <v>0</v>
      </c>
      <c r="AC420" s="59">
        <f>0</f>
        <v>0</v>
      </c>
      <c r="AD420" s="59">
        <f>0</f>
        <v>0</v>
      </c>
      <c r="AE420" s="59">
        <f>0</f>
        <v>0</v>
      </c>
      <c r="AF420" s="59">
        <f>0</f>
        <v>0</v>
      </c>
      <c r="AG420" s="59">
        <f>0</f>
        <v>0</v>
      </c>
      <c r="AH420" s="59">
        <f>0</f>
        <v>0</v>
      </c>
      <c r="AI420" s="59">
        <f>0</f>
        <v>0</v>
      </c>
      <c r="AJ420" s="59">
        <f>0</f>
        <v>0</v>
      </c>
      <c r="AK420" s="59">
        <f>0</f>
        <v>0</v>
      </c>
      <c r="AL420" s="59">
        <f>0</f>
        <v>0</v>
      </c>
      <c r="AM420" s="59">
        <f>0</f>
        <v>0</v>
      </c>
      <c r="AN420" s="59">
        <f>0</f>
        <v>0</v>
      </c>
      <c r="AO420" s="59">
        <f>0</f>
        <v>0</v>
      </c>
      <c r="AP420" s="59">
        <f>0</f>
        <v>0</v>
      </c>
    </row>
    <row r="421" spans="1:42" ht="50.1" customHeight="1">
      <c r="A421" s="72" t="s">
        <v>976</v>
      </c>
      <c r="B421" s="78">
        <v>411</v>
      </c>
      <c r="C421" s="59">
        <f>0</f>
        <v>0</v>
      </c>
      <c r="D421" s="59">
        <f>0</f>
        <v>0</v>
      </c>
      <c r="E421" s="59">
        <f>0</f>
        <v>0</v>
      </c>
      <c r="F421" s="59">
        <f>0</f>
        <v>0</v>
      </c>
      <c r="G421" s="59">
        <f>0</f>
        <v>0</v>
      </c>
      <c r="H421" s="59">
        <f>0</f>
        <v>0</v>
      </c>
      <c r="I421" s="59">
        <f>0</f>
        <v>0</v>
      </c>
      <c r="J421" s="59">
        <f>0</f>
        <v>0</v>
      </c>
      <c r="K421" s="59">
        <f>0</f>
        <v>0</v>
      </c>
      <c r="L421" s="59">
        <f>0</f>
        <v>0</v>
      </c>
      <c r="M421" s="59">
        <f>0</f>
        <v>0</v>
      </c>
      <c r="N421" s="59">
        <f>0</f>
        <v>0</v>
      </c>
      <c r="O421" s="59">
        <f>0</f>
        <v>0</v>
      </c>
      <c r="P421" s="59">
        <f>0</f>
        <v>0</v>
      </c>
      <c r="Q421" s="59">
        <f>0</f>
        <v>0</v>
      </c>
      <c r="R421" s="59">
        <f>0</f>
        <v>0</v>
      </c>
      <c r="S421" s="59">
        <f>0</f>
        <v>0</v>
      </c>
      <c r="T421" s="59">
        <f>0</f>
        <v>0</v>
      </c>
      <c r="U421" s="59">
        <f>0</f>
        <v>0</v>
      </c>
      <c r="V421" s="59">
        <f>0</f>
        <v>0</v>
      </c>
      <c r="W421" s="59">
        <f>0</f>
        <v>0</v>
      </c>
      <c r="X421" s="59">
        <f>0</f>
        <v>0</v>
      </c>
      <c r="Y421" s="59">
        <f>0</f>
        <v>0</v>
      </c>
      <c r="Z421" s="59">
        <f>0</f>
        <v>0</v>
      </c>
      <c r="AA421" s="59">
        <f>0</f>
        <v>0</v>
      </c>
      <c r="AB421" s="59">
        <f>0</f>
        <v>0</v>
      </c>
      <c r="AC421" s="59">
        <f>0</f>
        <v>0</v>
      </c>
      <c r="AD421" s="59">
        <f>0</f>
        <v>0</v>
      </c>
      <c r="AE421" s="59">
        <f>0</f>
        <v>0</v>
      </c>
      <c r="AF421" s="59">
        <f>0</f>
        <v>0</v>
      </c>
      <c r="AG421" s="59">
        <f>0</f>
        <v>0</v>
      </c>
      <c r="AH421" s="59">
        <f>0</f>
        <v>0</v>
      </c>
      <c r="AI421" s="59">
        <f>0</f>
        <v>0</v>
      </c>
      <c r="AJ421" s="59">
        <f>0</f>
        <v>0</v>
      </c>
      <c r="AK421" s="59">
        <f>0</f>
        <v>0</v>
      </c>
      <c r="AL421" s="59">
        <f>0</f>
        <v>0</v>
      </c>
      <c r="AM421" s="59">
        <f>0</f>
        <v>0</v>
      </c>
      <c r="AN421" s="59">
        <f>0</f>
        <v>0</v>
      </c>
      <c r="AO421" s="59">
        <f>0</f>
        <v>0</v>
      </c>
      <c r="AP421" s="59">
        <f>0</f>
        <v>0</v>
      </c>
    </row>
    <row r="422" spans="1:42" ht="50.1" customHeight="1">
      <c r="A422" s="72" t="s">
        <v>977</v>
      </c>
      <c r="B422" s="78">
        <v>412</v>
      </c>
      <c r="C422" s="59">
        <f>0</f>
        <v>0</v>
      </c>
      <c r="D422" s="59">
        <f>0</f>
        <v>0</v>
      </c>
      <c r="E422" s="59">
        <f>0</f>
        <v>0</v>
      </c>
      <c r="F422" s="59">
        <f>0</f>
        <v>0</v>
      </c>
      <c r="G422" s="59">
        <f>0</f>
        <v>0</v>
      </c>
      <c r="H422" s="59">
        <f>0</f>
        <v>0</v>
      </c>
      <c r="I422" s="59">
        <f>0</f>
        <v>0</v>
      </c>
      <c r="J422" s="59">
        <f>0</f>
        <v>0</v>
      </c>
      <c r="K422" s="59">
        <f>0</f>
        <v>0</v>
      </c>
      <c r="L422" s="59">
        <f>0</f>
        <v>0</v>
      </c>
      <c r="M422" s="59">
        <f>0</f>
        <v>0</v>
      </c>
      <c r="N422" s="59">
        <f>0</f>
        <v>0</v>
      </c>
      <c r="O422" s="59">
        <f>0</f>
        <v>0</v>
      </c>
      <c r="P422" s="59">
        <f>0</f>
        <v>0</v>
      </c>
      <c r="Q422" s="59">
        <f>0</f>
        <v>0</v>
      </c>
      <c r="R422" s="59">
        <f>0</f>
        <v>0</v>
      </c>
      <c r="S422" s="59">
        <f>0</f>
        <v>0</v>
      </c>
      <c r="T422" s="59">
        <f>0</f>
        <v>0</v>
      </c>
      <c r="U422" s="59">
        <f>0</f>
        <v>0</v>
      </c>
      <c r="V422" s="59">
        <f>0</f>
        <v>0</v>
      </c>
      <c r="W422" s="59">
        <f>0</f>
        <v>0</v>
      </c>
      <c r="X422" s="59">
        <f>0</f>
        <v>0</v>
      </c>
      <c r="Y422" s="59">
        <f>0</f>
        <v>0</v>
      </c>
      <c r="Z422" s="59">
        <f>0</f>
        <v>0</v>
      </c>
      <c r="AA422" s="59">
        <f>0</f>
        <v>0</v>
      </c>
      <c r="AB422" s="59">
        <f>0</f>
        <v>0</v>
      </c>
      <c r="AC422" s="59">
        <f>0</f>
        <v>0</v>
      </c>
      <c r="AD422" s="59">
        <f>0</f>
        <v>0</v>
      </c>
      <c r="AE422" s="59">
        <f>0</f>
        <v>0</v>
      </c>
      <c r="AF422" s="59">
        <f>0</f>
        <v>0</v>
      </c>
      <c r="AG422" s="59">
        <f>0</f>
        <v>0</v>
      </c>
      <c r="AH422" s="59">
        <f>0</f>
        <v>0</v>
      </c>
      <c r="AI422" s="59">
        <f>0</f>
        <v>0</v>
      </c>
      <c r="AJ422" s="59">
        <f>0</f>
        <v>0</v>
      </c>
      <c r="AK422" s="59">
        <f>0</f>
        <v>0</v>
      </c>
      <c r="AL422" s="59">
        <f>0</f>
        <v>0</v>
      </c>
      <c r="AM422" s="59">
        <f>0</f>
        <v>0</v>
      </c>
      <c r="AN422" s="59">
        <f>0</f>
        <v>0</v>
      </c>
      <c r="AO422" s="59">
        <f>0</f>
        <v>0</v>
      </c>
      <c r="AP422" s="59">
        <f>0</f>
        <v>0</v>
      </c>
    </row>
    <row r="423" spans="1:42" ht="50.1" customHeight="1">
      <c r="A423" s="71" t="s">
        <v>311</v>
      </c>
      <c r="B423" s="78">
        <v>413</v>
      </c>
      <c r="C423" s="59">
        <f>0</f>
        <v>0</v>
      </c>
      <c r="D423" s="59">
        <f>0</f>
        <v>0</v>
      </c>
      <c r="E423" s="59">
        <f>0</f>
        <v>0</v>
      </c>
      <c r="F423" s="59">
        <f>0</f>
        <v>0</v>
      </c>
      <c r="G423" s="59">
        <f>0</f>
        <v>0</v>
      </c>
      <c r="H423" s="59">
        <f>0</f>
        <v>0</v>
      </c>
      <c r="I423" s="59">
        <f>0</f>
        <v>0</v>
      </c>
      <c r="J423" s="59">
        <f>0</f>
        <v>0</v>
      </c>
      <c r="K423" s="59">
        <f>0</f>
        <v>0</v>
      </c>
      <c r="L423" s="59">
        <f>0</f>
        <v>0</v>
      </c>
      <c r="M423" s="59">
        <f>0</f>
        <v>0</v>
      </c>
      <c r="N423" s="59">
        <f>0</f>
        <v>0</v>
      </c>
      <c r="O423" s="59">
        <f>0</f>
        <v>0</v>
      </c>
      <c r="P423" s="59">
        <f>0</f>
        <v>0</v>
      </c>
      <c r="Q423" s="59">
        <f>0</f>
        <v>0</v>
      </c>
      <c r="R423" s="59">
        <f>0</f>
        <v>0</v>
      </c>
      <c r="S423" s="59">
        <f>0</f>
        <v>0</v>
      </c>
      <c r="T423" s="59">
        <f>0</f>
        <v>0</v>
      </c>
      <c r="U423" s="59">
        <f>0</f>
        <v>0</v>
      </c>
      <c r="V423" s="59">
        <f>0</f>
        <v>0</v>
      </c>
      <c r="W423" s="59">
        <f>0</f>
        <v>0</v>
      </c>
      <c r="X423" s="59">
        <f>0</f>
        <v>0</v>
      </c>
      <c r="Y423" s="59">
        <f>0</f>
        <v>0</v>
      </c>
      <c r="Z423" s="59">
        <f>0</f>
        <v>0</v>
      </c>
      <c r="AA423" s="59">
        <f>0</f>
        <v>0</v>
      </c>
      <c r="AB423" s="59">
        <f>0</f>
        <v>0</v>
      </c>
      <c r="AC423" s="59">
        <f>0</f>
        <v>0</v>
      </c>
      <c r="AD423" s="59">
        <f>0</f>
        <v>0</v>
      </c>
      <c r="AE423" s="59">
        <f>0</f>
        <v>0</v>
      </c>
      <c r="AF423" s="59">
        <f>0</f>
        <v>0</v>
      </c>
      <c r="AG423" s="59">
        <f>0</f>
        <v>0</v>
      </c>
      <c r="AH423" s="59">
        <f>0</f>
        <v>0</v>
      </c>
      <c r="AI423" s="59">
        <f>0</f>
        <v>0</v>
      </c>
      <c r="AJ423" s="59">
        <f>0</f>
        <v>0</v>
      </c>
      <c r="AK423" s="59">
        <f>0</f>
        <v>0</v>
      </c>
      <c r="AL423" s="59">
        <f>0</f>
        <v>0</v>
      </c>
      <c r="AM423" s="59">
        <f>0</f>
        <v>0</v>
      </c>
      <c r="AN423" s="59">
        <f>0</f>
        <v>0</v>
      </c>
      <c r="AO423" s="59">
        <f>0</f>
        <v>0</v>
      </c>
      <c r="AP423" s="59">
        <f>0</f>
        <v>0</v>
      </c>
    </row>
    <row r="424" spans="1:42" ht="50.1" customHeight="1">
      <c r="A424" s="71" t="s">
        <v>312</v>
      </c>
      <c r="B424" s="78">
        <v>414</v>
      </c>
      <c r="C424" s="59">
        <f>0</f>
        <v>0</v>
      </c>
      <c r="D424" s="59">
        <f>0</f>
        <v>0</v>
      </c>
      <c r="E424" s="59">
        <f>0</f>
        <v>0</v>
      </c>
      <c r="F424" s="59">
        <f>0</f>
        <v>0</v>
      </c>
      <c r="G424" s="59">
        <f>0</f>
        <v>0</v>
      </c>
      <c r="H424" s="59">
        <f>0</f>
        <v>0</v>
      </c>
      <c r="I424" s="59">
        <f>0</f>
        <v>0</v>
      </c>
      <c r="J424" s="59">
        <f>0</f>
        <v>0</v>
      </c>
      <c r="K424" s="59">
        <f>0</f>
        <v>0</v>
      </c>
      <c r="L424" s="59">
        <f>0</f>
        <v>0</v>
      </c>
      <c r="M424" s="59">
        <f>0</f>
        <v>0</v>
      </c>
      <c r="N424" s="59">
        <f>0</f>
        <v>0</v>
      </c>
      <c r="O424" s="59">
        <f>0</f>
        <v>0</v>
      </c>
      <c r="P424" s="59">
        <f>0</f>
        <v>0</v>
      </c>
      <c r="Q424" s="59">
        <f>0</f>
        <v>0</v>
      </c>
      <c r="R424" s="59">
        <f>0</f>
        <v>0</v>
      </c>
      <c r="S424" s="59">
        <f>0</f>
        <v>0</v>
      </c>
      <c r="T424" s="59">
        <f>0</f>
        <v>0</v>
      </c>
      <c r="U424" s="59">
        <f>0</f>
        <v>0</v>
      </c>
      <c r="V424" s="59">
        <f>0</f>
        <v>0</v>
      </c>
      <c r="W424" s="59">
        <f>0</f>
        <v>0</v>
      </c>
      <c r="X424" s="59">
        <f>0</f>
        <v>0</v>
      </c>
      <c r="Y424" s="59">
        <f>0</f>
        <v>0</v>
      </c>
      <c r="Z424" s="59">
        <f>0</f>
        <v>0</v>
      </c>
      <c r="AA424" s="59">
        <f>0</f>
        <v>0</v>
      </c>
      <c r="AB424" s="59">
        <f>0</f>
        <v>0</v>
      </c>
      <c r="AC424" s="59">
        <f>0</f>
        <v>0</v>
      </c>
      <c r="AD424" s="59">
        <f>0</f>
        <v>0</v>
      </c>
      <c r="AE424" s="59">
        <f>0</f>
        <v>0</v>
      </c>
      <c r="AF424" s="59">
        <f>0</f>
        <v>0</v>
      </c>
      <c r="AG424" s="59">
        <f>0</f>
        <v>0</v>
      </c>
      <c r="AH424" s="59">
        <f>0</f>
        <v>0</v>
      </c>
      <c r="AI424" s="59">
        <f>0</f>
        <v>0</v>
      </c>
      <c r="AJ424" s="59">
        <f>0</f>
        <v>0</v>
      </c>
      <c r="AK424" s="59">
        <f>0</f>
        <v>0</v>
      </c>
      <c r="AL424" s="59">
        <f>0</f>
        <v>0</v>
      </c>
      <c r="AM424" s="59">
        <f>0</f>
        <v>0</v>
      </c>
      <c r="AN424" s="59">
        <f>0</f>
        <v>0</v>
      </c>
      <c r="AO424" s="59">
        <f>0</f>
        <v>0</v>
      </c>
      <c r="AP424" s="59">
        <f>0</f>
        <v>0</v>
      </c>
    </row>
    <row r="425" spans="1:42" ht="50.1" customHeight="1">
      <c r="A425" s="74" t="s">
        <v>751</v>
      </c>
      <c r="B425" s="78">
        <v>415</v>
      </c>
      <c r="C425" s="59">
        <f>0</f>
        <v>0</v>
      </c>
      <c r="D425" s="59">
        <f>0</f>
        <v>0</v>
      </c>
      <c r="E425" s="59">
        <f>0</f>
        <v>0</v>
      </c>
      <c r="F425" s="59">
        <f>0</f>
        <v>0</v>
      </c>
      <c r="G425" s="59">
        <f>0</f>
        <v>0</v>
      </c>
      <c r="H425" s="59">
        <f>0</f>
        <v>0</v>
      </c>
      <c r="I425" s="59">
        <f>0</f>
        <v>0</v>
      </c>
      <c r="J425" s="59">
        <f>0</f>
        <v>0</v>
      </c>
      <c r="K425" s="59">
        <f>0</f>
        <v>0</v>
      </c>
      <c r="L425" s="59">
        <f>0</f>
        <v>0</v>
      </c>
      <c r="M425" s="59">
        <f>0</f>
        <v>0</v>
      </c>
      <c r="N425" s="59">
        <f>0</f>
        <v>0</v>
      </c>
      <c r="O425" s="59">
        <f>0</f>
        <v>0</v>
      </c>
      <c r="P425" s="59">
        <f>0</f>
        <v>0</v>
      </c>
      <c r="Q425" s="59">
        <f>0</f>
        <v>0</v>
      </c>
      <c r="R425" s="59">
        <f>0</f>
        <v>0</v>
      </c>
      <c r="S425" s="59">
        <f>0</f>
        <v>0</v>
      </c>
      <c r="T425" s="59">
        <f>0</f>
        <v>0</v>
      </c>
      <c r="U425" s="59">
        <f>0</f>
        <v>0</v>
      </c>
      <c r="V425" s="59">
        <f>0</f>
        <v>0</v>
      </c>
      <c r="W425" s="59">
        <f>0</f>
        <v>0</v>
      </c>
      <c r="X425" s="59">
        <f>0</f>
        <v>0</v>
      </c>
      <c r="Y425" s="59">
        <f>0</f>
        <v>0</v>
      </c>
      <c r="Z425" s="59">
        <f>0</f>
        <v>0</v>
      </c>
      <c r="AA425" s="59">
        <f>0</f>
        <v>0</v>
      </c>
      <c r="AB425" s="59">
        <f>0</f>
        <v>0</v>
      </c>
      <c r="AC425" s="59">
        <f>0</f>
        <v>0</v>
      </c>
      <c r="AD425" s="59">
        <f>0</f>
        <v>0</v>
      </c>
      <c r="AE425" s="59">
        <f>0</f>
        <v>0</v>
      </c>
      <c r="AF425" s="59">
        <f>0</f>
        <v>0</v>
      </c>
      <c r="AG425" s="59">
        <f>0</f>
        <v>0</v>
      </c>
      <c r="AH425" s="59">
        <f>0</f>
        <v>0</v>
      </c>
      <c r="AI425" s="59">
        <f>0</f>
        <v>0</v>
      </c>
      <c r="AJ425" s="59">
        <f>0</f>
        <v>0</v>
      </c>
      <c r="AK425" s="59">
        <f>0</f>
        <v>0</v>
      </c>
      <c r="AL425" s="59">
        <f>0</f>
        <v>0</v>
      </c>
      <c r="AM425" s="59">
        <f>0</f>
        <v>0</v>
      </c>
      <c r="AN425" s="59">
        <f>0</f>
        <v>0</v>
      </c>
      <c r="AO425" s="59">
        <f>0</f>
        <v>0</v>
      </c>
      <c r="AP425" s="59">
        <f>0</f>
        <v>0</v>
      </c>
    </row>
    <row r="426" spans="1:42" ht="50.1" customHeight="1">
      <c r="A426" s="74" t="s">
        <v>750</v>
      </c>
      <c r="B426" s="78">
        <v>416</v>
      </c>
      <c r="C426" s="59">
        <f>0</f>
        <v>0</v>
      </c>
      <c r="D426" s="59">
        <f>0</f>
        <v>0</v>
      </c>
      <c r="E426" s="59">
        <f>0</f>
        <v>0</v>
      </c>
      <c r="F426" s="59">
        <f>0</f>
        <v>0</v>
      </c>
      <c r="G426" s="59">
        <f>0</f>
        <v>0</v>
      </c>
      <c r="H426" s="59">
        <f>0</f>
        <v>0</v>
      </c>
      <c r="I426" s="59">
        <f>0</f>
        <v>0</v>
      </c>
      <c r="J426" s="59">
        <f>0</f>
        <v>0</v>
      </c>
      <c r="K426" s="59">
        <f>0</f>
        <v>0</v>
      </c>
      <c r="L426" s="59">
        <f>0</f>
        <v>0</v>
      </c>
      <c r="M426" s="59">
        <f>0</f>
        <v>0</v>
      </c>
      <c r="N426" s="59">
        <f>0</f>
        <v>0</v>
      </c>
      <c r="O426" s="59">
        <f>0</f>
        <v>0</v>
      </c>
      <c r="P426" s="59">
        <f>0</f>
        <v>0</v>
      </c>
      <c r="Q426" s="59">
        <f>0</f>
        <v>0</v>
      </c>
      <c r="R426" s="59">
        <f>0</f>
        <v>0</v>
      </c>
      <c r="S426" s="59">
        <f>0</f>
        <v>0</v>
      </c>
      <c r="T426" s="59">
        <f>0</f>
        <v>0</v>
      </c>
      <c r="U426" s="59">
        <f>0</f>
        <v>0</v>
      </c>
      <c r="V426" s="59">
        <f>0</f>
        <v>0</v>
      </c>
      <c r="W426" s="59">
        <f>0</f>
        <v>0</v>
      </c>
      <c r="X426" s="59">
        <f>0</f>
        <v>0</v>
      </c>
      <c r="Y426" s="59">
        <f>0</f>
        <v>0</v>
      </c>
      <c r="Z426" s="59">
        <f>0</f>
        <v>0</v>
      </c>
      <c r="AA426" s="59">
        <f>0</f>
        <v>0</v>
      </c>
      <c r="AB426" s="59">
        <f>0</f>
        <v>0</v>
      </c>
      <c r="AC426" s="59">
        <f>0</f>
        <v>0</v>
      </c>
      <c r="AD426" s="59">
        <f>0</f>
        <v>0</v>
      </c>
      <c r="AE426" s="59">
        <f>0</f>
        <v>0</v>
      </c>
      <c r="AF426" s="59">
        <f>0</f>
        <v>0</v>
      </c>
      <c r="AG426" s="59">
        <f>0</f>
        <v>0</v>
      </c>
      <c r="AH426" s="59">
        <f>0</f>
        <v>0</v>
      </c>
      <c r="AI426" s="59">
        <f>0</f>
        <v>0</v>
      </c>
      <c r="AJ426" s="59">
        <f>0</f>
        <v>0</v>
      </c>
      <c r="AK426" s="59">
        <f>0</f>
        <v>0</v>
      </c>
      <c r="AL426" s="59">
        <f>0</f>
        <v>0</v>
      </c>
      <c r="AM426" s="59">
        <f>0</f>
        <v>0</v>
      </c>
      <c r="AN426" s="59">
        <f>0</f>
        <v>0</v>
      </c>
      <c r="AO426" s="59">
        <f>0</f>
        <v>0</v>
      </c>
      <c r="AP426" s="59">
        <f>0</f>
        <v>0</v>
      </c>
    </row>
    <row r="427" spans="1:42" ht="50.1" customHeight="1">
      <c r="A427" s="71" t="s">
        <v>313</v>
      </c>
      <c r="B427" s="78">
        <v>417</v>
      </c>
      <c r="C427" s="59">
        <f>0</f>
        <v>0</v>
      </c>
      <c r="D427" s="59">
        <f>0</f>
        <v>0</v>
      </c>
      <c r="E427" s="59">
        <f>0</f>
        <v>0</v>
      </c>
      <c r="F427" s="59">
        <f>0</f>
        <v>0</v>
      </c>
      <c r="G427" s="59">
        <f>0</f>
        <v>0</v>
      </c>
      <c r="H427" s="59">
        <f>0</f>
        <v>0</v>
      </c>
      <c r="I427" s="59">
        <f>0</f>
        <v>0</v>
      </c>
      <c r="J427" s="59">
        <f>0</f>
        <v>0</v>
      </c>
      <c r="K427" s="59">
        <f>0</f>
        <v>0</v>
      </c>
      <c r="L427" s="59">
        <f>0</f>
        <v>0</v>
      </c>
      <c r="M427" s="59">
        <f>0</f>
        <v>0</v>
      </c>
      <c r="N427" s="59">
        <f>0</f>
        <v>0</v>
      </c>
      <c r="O427" s="59">
        <f>0</f>
        <v>0</v>
      </c>
      <c r="P427" s="59">
        <f>0</f>
        <v>0</v>
      </c>
      <c r="Q427" s="59">
        <f>0</f>
        <v>0</v>
      </c>
      <c r="R427" s="59">
        <f>0</f>
        <v>0</v>
      </c>
      <c r="S427" s="59">
        <f>0</f>
        <v>0</v>
      </c>
      <c r="T427" s="59">
        <f>0</f>
        <v>0</v>
      </c>
      <c r="U427" s="59">
        <f>0</f>
        <v>0</v>
      </c>
      <c r="V427" s="59">
        <f>0</f>
        <v>0</v>
      </c>
      <c r="W427" s="59">
        <f>0</f>
        <v>0</v>
      </c>
      <c r="X427" s="59">
        <f>0</f>
        <v>0</v>
      </c>
      <c r="Y427" s="59">
        <f>0</f>
        <v>0</v>
      </c>
      <c r="Z427" s="59">
        <f>0</f>
        <v>0</v>
      </c>
      <c r="AA427" s="59">
        <f>0</f>
        <v>0</v>
      </c>
      <c r="AB427" s="59">
        <f>0</f>
        <v>0</v>
      </c>
      <c r="AC427" s="59">
        <f>0</f>
        <v>0</v>
      </c>
      <c r="AD427" s="59">
        <f>0</f>
        <v>0</v>
      </c>
      <c r="AE427" s="59">
        <f>0</f>
        <v>0</v>
      </c>
      <c r="AF427" s="59">
        <f>0</f>
        <v>0</v>
      </c>
      <c r="AG427" s="59">
        <f>0</f>
        <v>0</v>
      </c>
      <c r="AH427" s="59">
        <f>0</f>
        <v>0</v>
      </c>
      <c r="AI427" s="59">
        <f>0</f>
        <v>0</v>
      </c>
      <c r="AJ427" s="59">
        <f>0</f>
        <v>0</v>
      </c>
      <c r="AK427" s="59">
        <f>0</f>
        <v>0</v>
      </c>
      <c r="AL427" s="59">
        <f>0</f>
        <v>0</v>
      </c>
      <c r="AM427" s="59">
        <f>0</f>
        <v>0</v>
      </c>
      <c r="AN427" s="59">
        <f>0</f>
        <v>0</v>
      </c>
      <c r="AO427" s="59">
        <f>0</f>
        <v>0</v>
      </c>
      <c r="AP427" s="59">
        <f>0</f>
        <v>0</v>
      </c>
    </row>
    <row r="428" spans="1:42" ht="50.1" customHeight="1">
      <c r="A428" s="71" t="s">
        <v>314</v>
      </c>
      <c r="B428" s="78">
        <v>418</v>
      </c>
      <c r="C428" s="59">
        <f>0</f>
        <v>0</v>
      </c>
      <c r="D428" s="59">
        <f>0</f>
        <v>0</v>
      </c>
      <c r="E428" s="59">
        <f>0</f>
        <v>0</v>
      </c>
      <c r="F428" s="59">
        <f>0</f>
        <v>0</v>
      </c>
      <c r="G428" s="59">
        <f>0</f>
        <v>0</v>
      </c>
      <c r="H428" s="59">
        <f>0</f>
        <v>0</v>
      </c>
      <c r="I428" s="59">
        <f>0</f>
        <v>0</v>
      </c>
      <c r="J428" s="59">
        <f>0</f>
        <v>0</v>
      </c>
      <c r="K428" s="59">
        <f>0</f>
        <v>0</v>
      </c>
      <c r="L428" s="59">
        <f>0</f>
        <v>0</v>
      </c>
      <c r="M428" s="59">
        <f>0</f>
        <v>0</v>
      </c>
      <c r="N428" s="59">
        <f>0</f>
        <v>0</v>
      </c>
      <c r="O428" s="59">
        <f>0</f>
        <v>0</v>
      </c>
      <c r="P428" s="59">
        <f>0</f>
        <v>0</v>
      </c>
      <c r="Q428" s="59">
        <f>0</f>
        <v>0</v>
      </c>
      <c r="R428" s="59">
        <f>0</f>
        <v>0</v>
      </c>
      <c r="S428" s="59">
        <f>0</f>
        <v>0</v>
      </c>
      <c r="T428" s="59">
        <f>0</f>
        <v>0</v>
      </c>
      <c r="U428" s="59">
        <f>0</f>
        <v>0</v>
      </c>
      <c r="V428" s="59">
        <f>0</f>
        <v>0</v>
      </c>
      <c r="W428" s="59">
        <f>0</f>
        <v>0</v>
      </c>
      <c r="X428" s="59">
        <f>0</f>
        <v>0</v>
      </c>
      <c r="Y428" s="59">
        <f>0</f>
        <v>0</v>
      </c>
      <c r="Z428" s="59">
        <f>0</f>
        <v>0</v>
      </c>
      <c r="AA428" s="59">
        <f>0</f>
        <v>0</v>
      </c>
      <c r="AB428" s="59">
        <f>0</f>
        <v>0</v>
      </c>
      <c r="AC428" s="59">
        <f>0</f>
        <v>0</v>
      </c>
      <c r="AD428" s="59">
        <f>0</f>
        <v>0</v>
      </c>
      <c r="AE428" s="59">
        <f>0</f>
        <v>0</v>
      </c>
      <c r="AF428" s="59">
        <f>0</f>
        <v>0</v>
      </c>
      <c r="AG428" s="59">
        <f>0</f>
        <v>0</v>
      </c>
      <c r="AH428" s="59">
        <f>0</f>
        <v>0</v>
      </c>
      <c r="AI428" s="59">
        <f>0</f>
        <v>0</v>
      </c>
      <c r="AJ428" s="59">
        <f>0</f>
        <v>0</v>
      </c>
      <c r="AK428" s="59">
        <f>0</f>
        <v>0</v>
      </c>
      <c r="AL428" s="59">
        <f>0</f>
        <v>0</v>
      </c>
      <c r="AM428" s="59">
        <f>0</f>
        <v>0</v>
      </c>
      <c r="AN428" s="59">
        <f>0</f>
        <v>0</v>
      </c>
      <c r="AO428" s="59">
        <f>0</f>
        <v>0</v>
      </c>
      <c r="AP428" s="59">
        <f>0</f>
        <v>0</v>
      </c>
    </row>
    <row r="429" spans="1:42" ht="50.1" customHeight="1">
      <c r="A429" s="71" t="s">
        <v>315</v>
      </c>
      <c r="B429" s="78">
        <v>419</v>
      </c>
      <c r="C429" s="59">
        <f>0</f>
        <v>0</v>
      </c>
      <c r="D429" s="59">
        <f>0</f>
        <v>0</v>
      </c>
      <c r="E429" s="59">
        <f>0</f>
        <v>0</v>
      </c>
      <c r="F429" s="59">
        <f>0</f>
        <v>0</v>
      </c>
      <c r="G429" s="59">
        <f>0</f>
        <v>0</v>
      </c>
      <c r="H429" s="59">
        <f>0</f>
        <v>0</v>
      </c>
      <c r="I429" s="59">
        <f>0</f>
        <v>0</v>
      </c>
      <c r="J429" s="59">
        <f>0</f>
        <v>0</v>
      </c>
      <c r="K429" s="59">
        <f>0</f>
        <v>0</v>
      </c>
      <c r="L429" s="59">
        <f>0</f>
        <v>0</v>
      </c>
      <c r="M429" s="59">
        <f>0</f>
        <v>0</v>
      </c>
      <c r="N429" s="59">
        <f>0</f>
        <v>0</v>
      </c>
      <c r="O429" s="59">
        <f>0</f>
        <v>0</v>
      </c>
      <c r="P429" s="59">
        <f>0</f>
        <v>0</v>
      </c>
      <c r="Q429" s="59">
        <f>0</f>
        <v>0</v>
      </c>
      <c r="R429" s="59">
        <f>0</f>
        <v>0</v>
      </c>
      <c r="S429" s="59">
        <f>0</f>
        <v>0</v>
      </c>
      <c r="T429" s="59">
        <f>0</f>
        <v>0</v>
      </c>
      <c r="U429" s="59">
        <f>0</f>
        <v>0</v>
      </c>
      <c r="V429" s="59">
        <f>0</f>
        <v>0</v>
      </c>
      <c r="W429" s="59">
        <f>0</f>
        <v>0</v>
      </c>
      <c r="X429" s="59">
        <f>0</f>
        <v>0</v>
      </c>
      <c r="Y429" s="59">
        <f>0</f>
        <v>0</v>
      </c>
      <c r="Z429" s="59">
        <f>0</f>
        <v>0</v>
      </c>
      <c r="AA429" s="59">
        <f>0</f>
        <v>0</v>
      </c>
      <c r="AB429" s="59">
        <f>0</f>
        <v>0</v>
      </c>
      <c r="AC429" s="59">
        <f>0</f>
        <v>0</v>
      </c>
      <c r="AD429" s="59">
        <f>0</f>
        <v>0</v>
      </c>
      <c r="AE429" s="59">
        <f>0</f>
        <v>0</v>
      </c>
      <c r="AF429" s="59">
        <f>0</f>
        <v>0</v>
      </c>
      <c r="AG429" s="59">
        <f>0</f>
        <v>0</v>
      </c>
      <c r="AH429" s="59">
        <f>0</f>
        <v>0</v>
      </c>
      <c r="AI429" s="59">
        <f>0</f>
        <v>0</v>
      </c>
      <c r="AJ429" s="59">
        <f>0</f>
        <v>0</v>
      </c>
      <c r="AK429" s="59">
        <f>0</f>
        <v>0</v>
      </c>
      <c r="AL429" s="59">
        <f>0</f>
        <v>0</v>
      </c>
      <c r="AM429" s="59">
        <f>0</f>
        <v>0</v>
      </c>
      <c r="AN429" s="59">
        <f>0</f>
        <v>0</v>
      </c>
      <c r="AO429" s="59">
        <f>0</f>
        <v>0</v>
      </c>
      <c r="AP429" s="59">
        <f>0</f>
        <v>0</v>
      </c>
    </row>
    <row r="430" spans="1:42" ht="50.1" customHeight="1">
      <c r="A430" s="71" t="s">
        <v>316</v>
      </c>
      <c r="B430" s="78">
        <v>420</v>
      </c>
      <c r="C430" s="59">
        <f>0</f>
        <v>0</v>
      </c>
      <c r="D430" s="59">
        <f>0</f>
        <v>0</v>
      </c>
      <c r="E430" s="59">
        <f>0</f>
        <v>0</v>
      </c>
      <c r="F430" s="59">
        <f>0</f>
        <v>0</v>
      </c>
      <c r="G430" s="59">
        <f>0</f>
        <v>0</v>
      </c>
      <c r="H430" s="59">
        <f>0</f>
        <v>0</v>
      </c>
      <c r="I430" s="59">
        <f>0</f>
        <v>0</v>
      </c>
      <c r="J430" s="59">
        <f>0</f>
        <v>0</v>
      </c>
      <c r="K430" s="59">
        <f>0</f>
        <v>0</v>
      </c>
      <c r="L430" s="59">
        <f>0</f>
        <v>0</v>
      </c>
      <c r="M430" s="59">
        <f>0</f>
        <v>0</v>
      </c>
      <c r="N430" s="59">
        <f>0</f>
        <v>0</v>
      </c>
      <c r="O430" s="59">
        <f>0</f>
        <v>0</v>
      </c>
      <c r="P430" s="59">
        <f>0</f>
        <v>0</v>
      </c>
      <c r="Q430" s="59">
        <f>0</f>
        <v>0</v>
      </c>
      <c r="R430" s="59">
        <f>0</f>
        <v>0</v>
      </c>
      <c r="S430" s="59">
        <f>0</f>
        <v>0</v>
      </c>
      <c r="T430" s="59">
        <f>0</f>
        <v>0</v>
      </c>
      <c r="U430" s="59">
        <f>0</f>
        <v>0</v>
      </c>
      <c r="V430" s="59">
        <f>0</f>
        <v>0</v>
      </c>
      <c r="W430" s="59">
        <f>0</f>
        <v>0</v>
      </c>
      <c r="X430" s="59">
        <f>0</f>
        <v>0</v>
      </c>
      <c r="Y430" s="59">
        <f>0</f>
        <v>0</v>
      </c>
      <c r="Z430" s="59">
        <f>0</f>
        <v>0</v>
      </c>
      <c r="AA430" s="59">
        <f>0</f>
        <v>0</v>
      </c>
      <c r="AB430" s="59">
        <f>0</f>
        <v>0</v>
      </c>
      <c r="AC430" s="59">
        <f>0</f>
        <v>0</v>
      </c>
      <c r="AD430" s="59">
        <f>0</f>
        <v>0</v>
      </c>
      <c r="AE430" s="59">
        <f>0</f>
        <v>0</v>
      </c>
      <c r="AF430" s="59">
        <f>0</f>
        <v>0</v>
      </c>
      <c r="AG430" s="59">
        <f>0</f>
        <v>0</v>
      </c>
      <c r="AH430" s="59">
        <f>0</f>
        <v>0</v>
      </c>
      <c r="AI430" s="59">
        <f>0</f>
        <v>0</v>
      </c>
      <c r="AJ430" s="59">
        <f>0</f>
        <v>0</v>
      </c>
      <c r="AK430" s="59">
        <f>0</f>
        <v>0</v>
      </c>
      <c r="AL430" s="59">
        <f>0</f>
        <v>0</v>
      </c>
      <c r="AM430" s="59">
        <f>0</f>
        <v>0</v>
      </c>
      <c r="AN430" s="59">
        <f>0</f>
        <v>0</v>
      </c>
      <c r="AO430" s="59">
        <f>0</f>
        <v>0</v>
      </c>
      <c r="AP430" s="59">
        <f>0</f>
        <v>0</v>
      </c>
    </row>
    <row r="431" spans="1:42" ht="50.1" customHeight="1">
      <c r="A431" s="71" t="s">
        <v>876</v>
      </c>
      <c r="B431" s="78">
        <v>421</v>
      </c>
      <c r="C431" s="59">
        <f>0</f>
        <v>0</v>
      </c>
      <c r="D431" s="59">
        <f>0</f>
        <v>0</v>
      </c>
      <c r="E431" s="59">
        <f>0</f>
        <v>0</v>
      </c>
      <c r="F431" s="59">
        <f>0</f>
        <v>0</v>
      </c>
      <c r="G431" s="59">
        <f>0</f>
        <v>0</v>
      </c>
      <c r="H431" s="59">
        <f>0</f>
        <v>0</v>
      </c>
      <c r="I431" s="59">
        <f>0</f>
        <v>0</v>
      </c>
      <c r="J431" s="59">
        <f>0</f>
        <v>0</v>
      </c>
      <c r="K431" s="59">
        <f>0</f>
        <v>0</v>
      </c>
      <c r="L431" s="59">
        <f>0</f>
        <v>0</v>
      </c>
      <c r="M431" s="59">
        <f>0</f>
        <v>0</v>
      </c>
      <c r="N431" s="59">
        <f>0</f>
        <v>0</v>
      </c>
      <c r="O431" s="59">
        <f>0</f>
        <v>0</v>
      </c>
      <c r="P431" s="59">
        <f>0</f>
        <v>0</v>
      </c>
      <c r="Q431" s="59">
        <f>0</f>
        <v>0</v>
      </c>
      <c r="R431" s="59">
        <f>0</f>
        <v>0</v>
      </c>
      <c r="S431" s="59">
        <f>0</f>
        <v>0</v>
      </c>
      <c r="T431" s="59">
        <f>0</f>
        <v>0</v>
      </c>
      <c r="U431" s="59">
        <f>0</f>
        <v>0</v>
      </c>
      <c r="V431" s="59">
        <f>0</f>
        <v>0</v>
      </c>
      <c r="W431" s="59">
        <f>0</f>
        <v>0</v>
      </c>
      <c r="X431" s="59">
        <f>0</f>
        <v>0</v>
      </c>
      <c r="Y431" s="59">
        <f>0</f>
        <v>0</v>
      </c>
      <c r="Z431" s="59">
        <f>0</f>
        <v>0</v>
      </c>
      <c r="AA431" s="59">
        <f>0</f>
        <v>0</v>
      </c>
      <c r="AB431" s="59">
        <f>0</f>
        <v>0</v>
      </c>
      <c r="AC431" s="59">
        <f>0</f>
        <v>0</v>
      </c>
      <c r="AD431" s="59">
        <f>0</f>
        <v>0</v>
      </c>
      <c r="AE431" s="59">
        <f>0</f>
        <v>0</v>
      </c>
      <c r="AF431" s="59">
        <f>0</f>
        <v>0</v>
      </c>
      <c r="AG431" s="59">
        <f>0</f>
        <v>0</v>
      </c>
      <c r="AH431" s="59">
        <f>0</f>
        <v>0</v>
      </c>
      <c r="AI431" s="59">
        <f>0</f>
        <v>0</v>
      </c>
      <c r="AJ431" s="59">
        <f>0</f>
        <v>0</v>
      </c>
      <c r="AK431" s="59">
        <f>0</f>
        <v>0</v>
      </c>
      <c r="AL431" s="59">
        <f>0</f>
        <v>0</v>
      </c>
      <c r="AM431" s="59">
        <f>0</f>
        <v>0</v>
      </c>
      <c r="AN431" s="59">
        <f>0</f>
        <v>0</v>
      </c>
      <c r="AO431" s="59">
        <f>0</f>
        <v>0</v>
      </c>
      <c r="AP431" s="59">
        <f>0</f>
        <v>0</v>
      </c>
    </row>
    <row r="432" spans="1:42" ht="50.1" customHeight="1">
      <c r="A432" s="71" t="s">
        <v>877</v>
      </c>
      <c r="B432" s="78">
        <v>422</v>
      </c>
      <c r="C432" s="59">
        <f>0</f>
        <v>0</v>
      </c>
      <c r="D432" s="59">
        <f>0</f>
        <v>0</v>
      </c>
      <c r="E432" s="59">
        <f>0</f>
        <v>0</v>
      </c>
      <c r="F432" s="59">
        <f>0</f>
        <v>0</v>
      </c>
      <c r="G432" s="59">
        <f>0</f>
        <v>0</v>
      </c>
      <c r="H432" s="59">
        <f>0</f>
        <v>0</v>
      </c>
      <c r="I432" s="59">
        <f>0</f>
        <v>0</v>
      </c>
      <c r="J432" s="59">
        <f>0</f>
        <v>0</v>
      </c>
      <c r="K432" s="59">
        <f>0</f>
        <v>0</v>
      </c>
      <c r="L432" s="59">
        <f>0</f>
        <v>0</v>
      </c>
      <c r="M432" s="59">
        <f>0</f>
        <v>0</v>
      </c>
      <c r="N432" s="59">
        <f>0</f>
        <v>0</v>
      </c>
      <c r="O432" s="59">
        <f>0</f>
        <v>0</v>
      </c>
      <c r="P432" s="59">
        <f>0</f>
        <v>0</v>
      </c>
      <c r="Q432" s="59">
        <f>0</f>
        <v>0</v>
      </c>
      <c r="R432" s="59">
        <f>0</f>
        <v>0</v>
      </c>
      <c r="S432" s="59">
        <f>0</f>
        <v>0</v>
      </c>
      <c r="T432" s="59">
        <f>0</f>
        <v>0</v>
      </c>
      <c r="U432" s="59">
        <f>0</f>
        <v>0</v>
      </c>
      <c r="V432" s="59">
        <f>0</f>
        <v>0</v>
      </c>
      <c r="W432" s="59">
        <f>0</f>
        <v>0</v>
      </c>
      <c r="X432" s="59">
        <f>0</f>
        <v>0</v>
      </c>
      <c r="Y432" s="59">
        <f>0</f>
        <v>0</v>
      </c>
      <c r="Z432" s="59">
        <f>0</f>
        <v>0</v>
      </c>
      <c r="AA432" s="59">
        <f>0</f>
        <v>0</v>
      </c>
      <c r="AB432" s="59">
        <f>0</f>
        <v>0</v>
      </c>
      <c r="AC432" s="59">
        <f>0</f>
        <v>0</v>
      </c>
      <c r="AD432" s="59">
        <f>0</f>
        <v>0</v>
      </c>
      <c r="AE432" s="59">
        <f>0</f>
        <v>0</v>
      </c>
      <c r="AF432" s="59">
        <f>0</f>
        <v>0</v>
      </c>
      <c r="AG432" s="59">
        <f>0</f>
        <v>0</v>
      </c>
      <c r="AH432" s="59">
        <f>0</f>
        <v>0</v>
      </c>
      <c r="AI432" s="59">
        <f>0</f>
        <v>0</v>
      </c>
      <c r="AJ432" s="59">
        <f>0</f>
        <v>0</v>
      </c>
      <c r="AK432" s="59">
        <f>0</f>
        <v>0</v>
      </c>
      <c r="AL432" s="59">
        <f>0</f>
        <v>0</v>
      </c>
      <c r="AM432" s="59">
        <f>0</f>
        <v>0</v>
      </c>
      <c r="AN432" s="59">
        <f>0</f>
        <v>0</v>
      </c>
      <c r="AO432" s="59">
        <f>0</f>
        <v>0</v>
      </c>
      <c r="AP432" s="59">
        <f>0</f>
        <v>0</v>
      </c>
    </row>
    <row r="433" spans="1:42" ht="50.1" customHeight="1">
      <c r="A433" s="71" t="s">
        <v>878</v>
      </c>
      <c r="B433" s="78">
        <v>423</v>
      </c>
      <c r="C433" s="59">
        <f>0</f>
        <v>0</v>
      </c>
      <c r="D433" s="59">
        <f>0</f>
        <v>0</v>
      </c>
      <c r="E433" s="59">
        <f>0</f>
        <v>0</v>
      </c>
      <c r="F433" s="59">
        <f>0</f>
        <v>0</v>
      </c>
      <c r="G433" s="59">
        <f>0</f>
        <v>0</v>
      </c>
      <c r="H433" s="59">
        <f>0</f>
        <v>0</v>
      </c>
      <c r="I433" s="59">
        <f>0</f>
        <v>0</v>
      </c>
      <c r="J433" s="59">
        <f>0</f>
        <v>0</v>
      </c>
      <c r="K433" s="59">
        <f>0</f>
        <v>0</v>
      </c>
      <c r="L433" s="59">
        <f>0</f>
        <v>0</v>
      </c>
      <c r="M433" s="59">
        <f>0</f>
        <v>0</v>
      </c>
      <c r="N433" s="59">
        <f>0</f>
        <v>0</v>
      </c>
      <c r="O433" s="59">
        <f>0</f>
        <v>0</v>
      </c>
      <c r="P433" s="59">
        <f>0</f>
        <v>0</v>
      </c>
      <c r="Q433" s="59">
        <f>0</f>
        <v>0</v>
      </c>
      <c r="R433" s="59">
        <f>0</f>
        <v>0</v>
      </c>
      <c r="S433" s="59">
        <f>0</f>
        <v>0</v>
      </c>
      <c r="T433" s="59">
        <f>0</f>
        <v>0</v>
      </c>
      <c r="U433" s="59">
        <f>0</f>
        <v>0</v>
      </c>
      <c r="V433" s="59">
        <f>0</f>
        <v>0</v>
      </c>
      <c r="W433" s="59">
        <f>0</f>
        <v>0</v>
      </c>
      <c r="X433" s="59">
        <f>0</f>
        <v>0</v>
      </c>
      <c r="Y433" s="59">
        <f>0</f>
        <v>0</v>
      </c>
      <c r="Z433" s="59">
        <f>0</f>
        <v>0</v>
      </c>
      <c r="AA433" s="59">
        <f>0</f>
        <v>0</v>
      </c>
      <c r="AB433" s="59">
        <f>0</f>
        <v>0</v>
      </c>
      <c r="AC433" s="59">
        <f>0</f>
        <v>0</v>
      </c>
      <c r="AD433" s="59">
        <f>0</f>
        <v>0</v>
      </c>
      <c r="AE433" s="59">
        <f>0</f>
        <v>0</v>
      </c>
      <c r="AF433" s="59">
        <f>0</f>
        <v>0</v>
      </c>
      <c r="AG433" s="59">
        <f>0</f>
        <v>0</v>
      </c>
      <c r="AH433" s="59">
        <f>0</f>
        <v>0</v>
      </c>
      <c r="AI433" s="59">
        <f>0</f>
        <v>0</v>
      </c>
      <c r="AJ433" s="59">
        <f>0</f>
        <v>0</v>
      </c>
      <c r="AK433" s="59">
        <f>0</f>
        <v>0</v>
      </c>
      <c r="AL433" s="59">
        <f>0</f>
        <v>0</v>
      </c>
      <c r="AM433" s="59">
        <f>0</f>
        <v>0</v>
      </c>
      <c r="AN433" s="59">
        <f>0</f>
        <v>0</v>
      </c>
      <c r="AO433" s="59">
        <f>0</f>
        <v>0</v>
      </c>
      <c r="AP433" s="59">
        <f>0</f>
        <v>0</v>
      </c>
    </row>
    <row r="434" spans="1:42" ht="50.1" customHeight="1">
      <c r="A434" s="71" t="s">
        <v>879</v>
      </c>
      <c r="B434" s="78">
        <v>424</v>
      </c>
      <c r="C434" s="59">
        <f>0</f>
        <v>0</v>
      </c>
      <c r="D434" s="59">
        <f>0</f>
        <v>0</v>
      </c>
      <c r="E434" s="59">
        <f>0</f>
        <v>0</v>
      </c>
      <c r="F434" s="59">
        <f>0</f>
        <v>0</v>
      </c>
      <c r="G434" s="59">
        <f>0</f>
        <v>0</v>
      </c>
      <c r="H434" s="59">
        <f>0</f>
        <v>0</v>
      </c>
      <c r="I434" s="59">
        <f>0</f>
        <v>0</v>
      </c>
      <c r="J434" s="59">
        <f>0</f>
        <v>0</v>
      </c>
      <c r="K434" s="59">
        <f>0</f>
        <v>0</v>
      </c>
      <c r="L434" s="59">
        <f>0</f>
        <v>0</v>
      </c>
      <c r="M434" s="59">
        <f>0</f>
        <v>0</v>
      </c>
      <c r="N434" s="59">
        <f>0</f>
        <v>0</v>
      </c>
      <c r="O434" s="59">
        <f>0</f>
        <v>0</v>
      </c>
      <c r="P434" s="59">
        <f>0</f>
        <v>0</v>
      </c>
      <c r="Q434" s="59">
        <f>0</f>
        <v>0</v>
      </c>
      <c r="R434" s="59">
        <f>0</f>
        <v>0</v>
      </c>
      <c r="S434" s="59">
        <f>0</f>
        <v>0</v>
      </c>
      <c r="T434" s="59">
        <f>0</f>
        <v>0</v>
      </c>
      <c r="U434" s="59">
        <f>0</f>
        <v>0</v>
      </c>
      <c r="V434" s="59">
        <f>0</f>
        <v>0</v>
      </c>
      <c r="W434" s="59">
        <f>0</f>
        <v>0</v>
      </c>
      <c r="X434" s="59">
        <f>0</f>
        <v>0</v>
      </c>
      <c r="Y434" s="59">
        <f>0</f>
        <v>0</v>
      </c>
      <c r="Z434" s="59">
        <f>0</f>
        <v>0</v>
      </c>
      <c r="AA434" s="59">
        <f>0</f>
        <v>0</v>
      </c>
      <c r="AB434" s="59">
        <f>0</f>
        <v>0</v>
      </c>
      <c r="AC434" s="59">
        <f>0</f>
        <v>0</v>
      </c>
      <c r="AD434" s="59">
        <f>0</f>
        <v>0</v>
      </c>
      <c r="AE434" s="59">
        <f>0</f>
        <v>0</v>
      </c>
      <c r="AF434" s="59">
        <f>0</f>
        <v>0</v>
      </c>
      <c r="AG434" s="59">
        <f>0</f>
        <v>0</v>
      </c>
      <c r="AH434" s="59">
        <f>0</f>
        <v>0</v>
      </c>
      <c r="AI434" s="59">
        <f>0</f>
        <v>0</v>
      </c>
      <c r="AJ434" s="59">
        <f>0</f>
        <v>0</v>
      </c>
      <c r="AK434" s="59">
        <f>0</f>
        <v>0</v>
      </c>
      <c r="AL434" s="59">
        <f>0</f>
        <v>0</v>
      </c>
      <c r="AM434" s="59">
        <f>0</f>
        <v>0</v>
      </c>
      <c r="AN434" s="59">
        <f>0</f>
        <v>0</v>
      </c>
      <c r="AO434" s="59">
        <f>0</f>
        <v>0</v>
      </c>
      <c r="AP434" s="59">
        <f>0</f>
        <v>0</v>
      </c>
    </row>
    <row r="435" spans="1:42" ht="50.1" customHeight="1">
      <c r="A435" s="75" t="s">
        <v>880</v>
      </c>
      <c r="B435" s="78">
        <v>425</v>
      </c>
      <c r="C435" s="59">
        <f>0</f>
        <v>0</v>
      </c>
      <c r="D435" s="59">
        <f>0</f>
        <v>0</v>
      </c>
      <c r="E435" s="59">
        <f>0</f>
        <v>0</v>
      </c>
      <c r="F435" s="59">
        <f>0</f>
        <v>0</v>
      </c>
      <c r="G435" s="59">
        <f>0</f>
        <v>0</v>
      </c>
      <c r="H435" s="59">
        <f>0</f>
        <v>0</v>
      </c>
      <c r="I435" s="59">
        <f>0</f>
        <v>0</v>
      </c>
      <c r="J435" s="59">
        <f>0</f>
        <v>0</v>
      </c>
      <c r="K435" s="59">
        <f>0</f>
        <v>0</v>
      </c>
      <c r="L435" s="59">
        <f>0</f>
        <v>0</v>
      </c>
      <c r="M435" s="59">
        <f>0</f>
        <v>0</v>
      </c>
      <c r="N435" s="59">
        <f>0</f>
        <v>0</v>
      </c>
      <c r="O435" s="59">
        <f>0</f>
        <v>0</v>
      </c>
      <c r="P435" s="59">
        <f>0</f>
        <v>0</v>
      </c>
      <c r="Q435" s="59">
        <f>0</f>
        <v>0</v>
      </c>
      <c r="R435" s="59">
        <f>0</f>
        <v>0</v>
      </c>
      <c r="S435" s="59">
        <f>0</f>
        <v>0</v>
      </c>
      <c r="T435" s="59">
        <f>0</f>
        <v>0</v>
      </c>
      <c r="U435" s="59">
        <f>0</f>
        <v>0</v>
      </c>
      <c r="V435" s="59">
        <f>0</f>
        <v>0</v>
      </c>
      <c r="W435" s="59">
        <f>0</f>
        <v>0</v>
      </c>
      <c r="X435" s="59">
        <f>0</f>
        <v>0</v>
      </c>
      <c r="Y435" s="59">
        <f>0</f>
        <v>0</v>
      </c>
      <c r="Z435" s="59">
        <f>0</f>
        <v>0</v>
      </c>
      <c r="AA435" s="59">
        <f>0</f>
        <v>0</v>
      </c>
      <c r="AB435" s="59">
        <f>0</f>
        <v>0</v>
      </c>
      <c r="AC435" s="59">
        <f>0</f>
        <v>0</v>
      </c>
      <c r="AD435" s="59">
        <f>0</f>
        <v>0</v>
      </c>
      <c r="AE435" s="59">
        <f>0</f>
        <v>0</v>
      </c>
      <c r="AF435" s="59">
        <f>0</f>
        <v>0</v>
      </c>
      <c r="AG435" s="59">
        <f>0</f>
        <v>0</v>
      </c>
      <c r="AH435" s="59">
        <f>0</f>
        <v>0</v>
      </c>
      <c r="AI435" s="59">
        <f>0</f>
        <v>0</v>
      </c>
      <c r="AJ435" s="59">
        <f>0</f>
        <v>0</v>
      </c>
      <c r="AK435" s="59">
        <f>0</f>
        <v>0</v>
      </c>
      <c r="AL435" s="59">
        <f>0</f>
        <v>0</v>
      </c>
      <c r="AM435" s="59">
        <f>0</f>
        <v>0</v>
      </c>
      <c r="AN435" s="59">
        <f>0</f>
        <v>0</v>
      </c>
      <c r="AO435" s="59">
        <f>0</f>
        <v>0</v>
      </c>
      <c r="AP435" s="59">
        <f>0</f>
        <v>0</v>
      </c>
    </row>
    <row r="436" spans="1:42" ht="50.1" customHeight="1">
      <c r="A436" s="75" t="s">
        <v>881</v>
      </c>
      <c r="B436" s="78">
        <v>426</v>
      </c>
      <c r="C436" s="59">
        <f>0</f>
        <v>0</v>
      </c>
      <c r="D436" s="59">
        <f>0</f>
        <v>0</v>
      </c>
      <c r="E436" s="59">
        <f>0</f>
        <v>0</v>
      </c>
      <c r="F436" s="59">
        <f>0</f>
        <v>0</v>
      </c>
      <c r="G436" s="59">
        <f>0</f>
        <v>0</v>
      </c>
      <c r="H436" s="59">
        <f>0</f>
        <v>0</v>
      </c>
      <c r="I436" s="59">
        <f>0</f>
        <v>0</v>
      </c>
      <c r="J436" s="59">
        <f>0</f>
        <v>0</v>
      </c>
      <c r="K436" s="59">
        <f>0</f>
        <v>0</v>
      </c>
      <c r="L436" s="59">
        <f>0</f>
        <v>0</v>
      </c>
      <c r="M436" s="59">
        <f>0</f>
        <v>0</v>
      </c>
      <c r="N436" s="59">
        <f>0</f>
        <v>0</v>
      </c>
      <c r="O436" s="59">
        <f>0</f>
        <v>0</v>
      </c>
      <c r="P436" s="59">
        <f>0</f>
        <v>0</v>
      </c>
      <c r="Q436" s="59">
        <f>0</f>
        <v>0</v>
      </c>
      <c r="R436" s="59">
        <f>0</f>
        <v>0</v>
      </c>
      <c r="S436" s="59">
        <f>0</f>
        <v>0</v>
      </c>
      <c r="T436" s="59">
        <f>0</f>
        <v>0</v>
      </c>
      <c r="U436" s="59">
        <f>0</f>
        <v>0</v>
      </c>
      <c r="V436" s="59">
        <f>0</f>
        <v>0</v>
      </c>
      <c r="W436" s="59">
        <f>0</f>
        <v>0</v>
      </c>
      <c r="X436" s="59">
        <f>0</f>
        <v>0</v>
      </c>
      <c r="Y436" s="59">
        <f>0</f>
        <v>0</v>
      </c>
      <c r="Z436" s="59">
        <f>0</f>
        <v>0</v>
      </c>
      <c r="AA436" s="59">
        <f>0</f>
        <v>0</v>
      </c>
      <c r="AB436" s="59">
        <f>0</f>
        <v>0</v>
      </c>
      <c r="AC436" s="59">
        <f>0</f>
        <v>0</v>
      </c>
      <c r="AD436" s="59">
        <f>0</f>
        <v>0</v>
      </c>
      <c r="AE436" s="59">
        <f>0</f>
        <v>0</v>
      </c>
      <c r="AF436" s="59">
        <f>0</f>
        <v>0</v>
      </c>
      <c r="AG436" s="59">
        <f>0</f>
        <v>0</v>
      </c>
      <c r="AH436" s="59">
        <f>0</f>
        <v>0</v>
      </c>
      <c r="AI436" s="59">
        <f>0</f>
        <v>0</v>
      </c>
      <c r="AJ436" s="59">
        <f>0</f>
        <v>0</v>
      </c>
      <c r="AK436" s="59">
        <f>0</f>
        <v>0</v>
      </c>
      <c r="AL436" s="59">
        <f>0</f>
        <v>0</v>
      </c>
      <c r="AM436" s="59">
        <f>0</f>
        <v>0</v>
      </c>
      <c r="AN436" s="59">
        <f>0</f>
        <v>0</v>
      </c>
      <c r="AO436" s="59">
        <f>0</f>
        <v>0</v>
      </c>
      <c r="AP436" s="59">
        <f>0</f>
        <v>0</v>
      </c>
    </row>
    <row r="437" spans="1:42" ht="50.1" customHeight="1">
      <c r="A437" s="75" t="s">
        <v>882</v>
      </c>
      <c r="B437" s="78">
        <v>427</v>
      </c>
      <c r="C437" s="59">
        <f>0</f>
        <v>0</v>
      </c>
      <c r="D437" s="59">
        <f>0</f>
        <v>0</v>
      </c>
      <c r="E437" s="59">
        <f>0</f>
        <v>0</v>
      </c>
      <c r="F437" s="59">
        <f>0</f>
        <v>0</v>
      </c>
      <c r="G437" s="59">
        <f>0</f>
        <v>0</v>
      </c>
      <c r="H437" s="59">
        <f>0</f>
        <v>0</v>
      </c>
      <c r="I437" s="59">
        <f>0</f>
        <v>0</v>
      </c>
      <c r="J437" s="59">
        <f>0</f>
        <v>0</v>
      </c>
      <c r="K437" s="59">
        <f>0</f>
        <v>0</v>
      </c>
      <c r="L437" s="59">
        <f>0</f>
        <v>0</v>
      </c>
      <c r="M437" s="59">
        <f>0</f>
        <v>0</v>
      </c>
      <c r="N437" s="59">
        <f>0</f>
        <v>0</v>
      </c>
      <c r="O437" s="59">
        <f>0</f>
        <v>0</v>
      </c>
      <c r="P437" s="59">
        <f>0</f>
        <v>0</v>
      </c>
      <c r="Q437" s="59">
        <f>0</f>
        <v>0</v>
      </c>
      <c r="R437" s="59">
        <f>0</f>
        <v>0</v>
      </c>
      <c r="S437" s="59">
        <f>0</f>
        <v>0</v>
      </c>
      <c r="T437" s="59">
        <f>0</f>
        <v>0</v>
      </c>
      <c r="U437" s="59">
        <f>0</f>
        <v>0</v>
      </c>
      <c r="V437" s="59">
        <f>0</f>
        <v>0</v>
      </c>
      <c r="W437" s="59">
        <f>0</f>
        <v>0</v>
      </c>
      <c r="X437" s="59">
        <f>0</f>
        <v>0</v>
      </c>
      <c r="Y437" s="59">
        <f>0</f>
        <v>0</v>
      </c>
      <c r="Z437" s="59">
        <f>0</f>
        <v>0</v>
      </c>
      <c r="AA437" s="59">
        <f>0</f>
        <v>0</v>
      </c>
      <c r="AB437" s="59">
        <f>0</f>
        <v>0</v>
      </c>
      <c r="AC437" s="59">
        <f>0</f>
        <v>0</v>
      </c>
      <c r="AD437" s="59">
        <f>0</f>
        <v>0</v>
      </c>
      <c r="AE437" s="59">
        <f>0</f>
        <v>0</v>
      </c>
      <c r="AF437" s="59">
        <f>0</f>
        <v>0</v>
      </c>
      <c r="AG437" s="59">
        <f>0</f>
        <v>0</v>
      </c>
      <c r="AH437" s="59">
        <f>0</f>
        <v>0</v>
      </c>
      <c r="AI437" s="59">
        <f>0</f>
        <v>0</v>
      </c>
      <c r="AJ437" s="59">
        <f>0</f>
        <v>0</v>
      </c>
      <c r="AK437" s="59">
        <f>0</f>
        <v>0</v>
      </c>
      <c r="AL437" s="59">
        <f>0</f>
        <v>0</v>
      </c>
      <c r="AM437" s="59">
        <f>0</f>
        <v>0</v>
      </c>
      <c r="AN437" s="59">
        <f>0</f>
        <v>0</v>
      </c>
      <c r="AO437" s="59">
        <f>0</f>
        <v>0</v>
      </c>
      <c r="AP437" s="59">
        <f>0</f>
        <v>0</v>
      </c>
    </row>
    <row r="438" spans="1:42" ht="50.1" customHeight="1">
      <c r="A438" s="75" t="s">
        <v>883</v>
      </c>
      <c r="B438" s="78">
        <v>428</v>
      </c>
      <c r="C438" s="59">
        <f>0</f>
        <v>0</v>
      </c>
      <c r="D438" s="59">
        <f>0</f>
        <v>0</v>
      </c>
      <c r="E438" s="59">
        <f>0</f>
        <v>0</v>
      </c>
      <c r="F438" s="59">
        <f>0</f>
        <v>0</v>
      </c>
      <c r="G438" s="59">
        <f>0</f>
        <v>0</v>
      </c>
      <c r="H438" s="59">
        <f>0</f>
        <v>0</v>
      </c>
      <c r="I438" s="59">
        <f>0</f>
        <v>0</v>
      </c>
      <c r="J438" s="59">
        <f>0</f>
        <v>0</v>
      </c>
      <c r="K438" s="59">
        <f>0</f>
        <v>0</v>
      </c>
      <c r="L438" s="59">
        <f>0</f>
        <v>0</v>
      </c>
      <c r="M438" s="59">
        <f>0</f>
        <v>0</v>
      </c>
      <c r="N438" s="59">
        <f>0</f>
        <v>0</v>
      </c>
      <c r="O438" s="59">
        <f>0</f>
        <v>0</v>
      </c>
      <c r="P438" s="59">
        <f>0</f>
        <v>0</v>
      </c>
      <c r="Q438" s="59">
        <f>0</f>
        <v>0</v>
      </c>
      <c r="R438" s="59">
        <f>0</f>
        <v>0</v>
      </c>
      <c r="S438" s="59">
        <f>0</f>
        <v>0</v>
      </c>
      <c r="T438" s="59">
        <f>0</f>
        <v>0</v>
      </c>
      <c r="U438" s="59">
        <f>0</f>
        <v>0</v>
      </c>
      <c r="V438" s="59">
        <f>0</f>
        <v>0</v>
      </c>
      <c r="W438" s="59">
        <f>0</f>
        <v>0</v>
      </c>
      <c r="X438" s="59">
        <f>0</f>
        <v>0</v>
      </c>
      <c r="Y438" s="59">
        <f>0</f>
        <v>0</v>
      </c>
      <c r="Z438" s="59">
        <f>0</f>
        <v>0</v>
      </c>
      <c r="AA438" s="59">
        <f>0</f>
        <v>0</v>
      </c>
      <c r="AB438" s="59">
        <f>0</f>
        <v>0</v>
      </c>
      <c r="AC438" s="59">
        <f>0</f>
        <v>0</v>
      </c>
      <c r="AD438" s="59">
        <f>0</f>
        <v>0</v>
      </c>
      <c r="AE438" s="59">
        <f>0</f>
        <v>0</v>
      </c>
      <c r="AF438" s="59">
        <f>0</f>
        <v>0</v>
      </c>
      <c r="AG438" s="59">
        <f>0</f>
        <v>0</v>
      </c>
      <c r="AH438" s="59">
        <f>0</f>
        <v>0</v>
      </c>
      <c r="AI438" s="59">
        <f>0</f>
        <v>0</v>
      </c>
      <c r="AJ438" s="59">
        <f>0</f>
        <v>0</v>
      </c>
      <c r="AK438" s="59">
        <f>0</f>
        <v>0</v>
      </c>
      <c r="AL438" s="59">
        <f>0</f>
        <v>0</v>
      </c>
      <c r="AM438" s="59">
        <f>0</f>
        <v>0</v>
      </c>
      <c r="AN438" s="59">
        <f>0</f>
        <v>0</v>
      </c>
      <c r="AO438" s="59">
        <f>0</f>
        <v>0</v>
      </c>
      <c r="AP438" s="59">
        <f>0</f>
        <v>0</v>
      </c>
    </row>
    <row r="439" spans="1:42" ht="50.1" customHeight="1">
      <c r="A439" s="75" t="s">
        <v>884</v>
      </c>
      <c r="B439" s="78">
        <v>429</v>
      </c>
      <c r="C439" s="59">
        <f>0</f>
        <v>0</v>
      </c>
      <c r="D439" s="59">
        <f>0</f>
        <v>0</v>
      </c>
      <c r="E439" s="59">
        <f>0</f>
        <v>0</v>
      </c>
      <c r="F439" s="59">
        <f>0</f>
        <v>0</v>
      </c>
      <c r="G439" s="59">
        <f>0</f>
        <v>0</v>
      </c>
      <c r="H439" s="59">
        <f>0</f>
        <v>0</v>
      </c>
      <c r="I439" s="59">
        <f>0</f>
        <v>0</v>
      </c>
      <c r="J439" s="59">
        <f>0</f>
        <v>0</v>
      </c>
      <c r="K439" s="59">
        <f>0</f>
        <v>0</v>
      </c>
      <c r="L439" s="59">
        <f>0</f>
        <v>0</v>
      </c>
      <c r="M439" s="59">
        <f>0</f>
        <v>0</v>
      </c>
      <c r="N439" s="59">
        <f>0</f>
        <v>0</v>
      </c>
      <c r="O439" s="59">
        <f>0</f>
        <v>0</v>
      </c>
      <c r="P439" s="59">
        <f>0</f>
        <v>0</v>
      </c>
      <c r="Q439" s="59">
        <f>0</f>
        <v>0</v>
      </c>
      <c r="R439" s="59">
        <f>0</f>
        <v>0</v>
      </c>
      <c r="S439" s="59">
        <f>0</f>
        <v>0</v>
      </c>
      <c r="T439" s="59">
        <f>0</f>
        <v>0</v>
      </c>
      <c r="U439" s="59">
        <f>0</f>
        <v>0</v>
      </c>
      <c r="V439" s="59">
        <f>0</f>
        <v>0</v>
      </c>
      <c r="W439" s="59">
        <f>0</f>
        <v>0</v>
      </c>
      <c r="X439" s="59">
        <f>0</f>
        <v>0</v>
      </c>
      <c r="Y439" s="59">
        <f>0</f>
        <v>0</v>
      </c>
      <c r="Z439" s="59">
        <f>0</f>
        <v>0</v>
      </c>
      <c r="AA439" s="59">
        <f>0</f>
        <v>0</v>
      </c>
      <c r="AB439" s="59">
        <f>0</f>
        <v>0</v>
      </c>
      <c r="AC439" s="59">
        <f>0</f>
        <v>0</v>
      </c>
      <c r="AD439" s="59">
        <f>0</f>
        <v>0</v>
      </c>
      <c r="AE439" s="59">
        <f>0</f>
        <v>0</v>
      </c>
      <c r="AF439" s="59">
        <f>0</f>
        <v>0</v>
      </c>
      <c r="AG439" s="59">
        <f>0</f>
        <v>0</v>
      </c>
      <c r="AH439" s="59">
        <f>0</f>
        <v>0</v>
      </c>
      <c r="AI439" s="59">
        <f>0</f>
        <v>0</v>
      </c>
      <c r="AJ439" s="59">
        <f>0</f>
        <v>0</v>
      </c>
      <c r="AK439" s="59">
        <f>0</f>
        <v>0</v>
      </c>
      <c r="AL439" s="59">
        <f>0</f>
        <v>0</v>
      </c>
      <c r="AM439" s="59">
        <f>0</f>
        <v>0</v>
      </c>
      <c r="AN439" s="59">
        <f>0</f>
        <v>0</v>
      </c>
      <c r="AO439" s="59">
        <f>0</f>
        <v>0</v>
      </c>
      <c r="AP439" s="59">
        <f>0</f>
        <v>0</v>
      </c>
    </row>
    <row r="440" spans="1:42" ht="50.1" customHeight="1">
      <c r="A440" s="75" t="s">
        <v>885</v>
      </c>
      <c r="B440" s="78">
        <v>430</v>
      </c>
      <c r="C440" s="59">
        <f>0</f>
        <v>0</v>
      </c>
      <c r="D440" s="59">
        <f>0</f>
        <v>0</v>
      </c>
      <c r="E440" s="59">
        <f>0</f>
        <v>0</v>
      </c>
      <c r="F440" s="59">
        <f>0</f>
        <v>0</v>
      </c>
      <c r="G440" s="59">
        <f>0</f>
        <v>0</v>
      </c>
      <c r="H440" s="59">
        <f>0</f>
        <v>0</v>
      </c>
      <c r="I440" s="59">
        <f>0</f>
        <v>0</v>
      </c>
      <c r="J440" s="59">
        <f>0</f>
        <v>0</v>
      </c>
      <c r="K440" s="59">
        <f>0</f>
        <v>0</v>
      </c>
      <c r="L440" s="59">
        <f>0</f>
        <v>0</v>
      </c>
      <c r="M440" s="59">
        <f>0</f>
        <v>0</v>
      </c>
      <c r="N440" s="59">
        <f>0</f>
        <v>0</v>
      </c>
      <c r="O440" s="59">
        <f>0</f>
        <v>0</v>
      </c>
      <c r="P440" s="59">
        <f>0</f>
        <v>0</v>
      </c>
      <c r="Q440" s="59">
        <f>0</f>
        <v>0</v>
      </c>
      <c r="R440" s="59">
        <f>0</f>
        <v>0</v>
      </c>
      <c r="S440" s="59">
        <f>0</f>
        <v>0</v>
      </c>
      <c r="T440" s="59">
        <f>0</f>
        <v>0</v>
      </c>
      <c r="U440" s="59">
        <f>0</f>
        <v>0</v>
      </c>
      <c r="V440" s="59">
        <f>0</f>
        <v>0</v>
      </c>
      <c r="W440" s="59">
        <f>0</f>
        <v>0</v>
      </c>
      <c r="X440" s="59">
        <f>0</f>
        <v>0</v>
      </c>
      <c r="Y440" s="59">
        <f>0</f>
        <v>0</v>
      </c>
      <c r="Z440" s="59">
        <f>0</f>
        <v>0</v>
      </c>
      <c r="AA440" s="59">
        <f>0</f>
        <v>0</v>
      </c>
      <c r="AB440" s="59">
        <f>0</f>
        <v>0</v>
      </c>
      <c r="AC440" s="59">
        <f>0</f>
        <v>0</v>
      </c>
      <c r="AD440" s="59">
        <f>0</f>
        <v>0</v>
      </c>
      <c r="AE440" s="59">
        <f>0</f>
        <v>0</v>
      </c>
      <c r="AF440" s="59">
        <f>0</f>
        <v>0</v>
      </c>
      <c r="AG440" s="59">
        <f>0</f>
        <v>0</v>
      </c>
      <c r="AH440" s="59">
        <f>0</f>
        <v>0</v>
      </c>
      <c r="AI440" s="59">
        <f>0</f>
        <v>0</v>
      </c>
      <c r="AJ440" s="59">
        <f>0</f>
        <v>0</v>
      </c>
      <c r="AK440" s="59">
        <f>0</f>
        <v>0</v>
      </c>
      <c r="AL440" s="59">
        <f>0</f>
        <v>0</v>
      </c>
      <c r="AM440" s="59">
        <f>0</f>
        <v>0</v>
      </c>
      <c r="AN440" s="59">
        <f>0</f>
        <v>0</v>
      </c>
      <c r="AO440" s="59">
        <f>0</f>
        <v>0</v>
      </c>
      <c r="AP440" s="59">
        <f>0</f>
        <v>0</v>
      </c>
    </row>
    <row r="441" spans="1:42" ht="50.1" customHeight="1">
      <c r="A441" s="75" t="s">
        <v>886</v>
      </c>
      <c r="B441" s="78">
        <v>431</v>
      </c>
      <c r="C441" s="59">
        <f>0</f>
        <v>0</v>
      </c>
      <c r="D441" s="59">
        <f>0</f>
        <v>0</v>
      </c>
      <c r="E441" s="59">
        <f>0</f>
        <v>0</v>
      </c>
      <c r="F441" s="59">
        <f>0</f>
        <v>0</v>
      </c>
      <c r="G441" s="59">
        <f>0</f>
        <v>0</v>
      </c>
      <c r="H441" s="59">
        <f>0</f>
        <v>0</v>
      </c>
      <c r="I441" s="59">
        <f>0</f>
        <v>0</v>
      </c>
      <c r="J441" s="59">
        <f>0</f>
        <v>0</v>
      </c>
      <c r="K441" s="59">
        <f>0</f>
        <v>0</v>
      </c>
      <c r="L441" s="59">
        <f>0</f>
        <v>0</v>
      </c>
      <c r="M441" s="59">
        <f>0</f>
        <v>0</v>
      </c>
      <c r="N441" s="59">
        <f>0</f>
        <v>0</v>
      </c>
      <c r="O441" s="59">
        <f>0</f>
        <v>0</v>
      </c>
      <c r="P441" s="59">
        <f>0</f>
        <v>0</v>
      </c>
      <c r="Q441" s="59">
        <f>0</f>
        <v>0</v>
      </c>
      <c r="R441" s="59">
        <f>0</f>
        <v>0</v>
      </c>
      <c r="S441" s="59">
        <f>0</f>
        <v>0</v>
      </c>
      <c r="T441" s="59">
        <f>0</f>
        <v>0</v>
      </c>
      <c r="U441" s="59">
        <f>0</f>
        <v>0</v>
      </c>
      <c r="V441" s="59">
        <f>0</f>
        <v>0</v>
      </c>
      <c r="W441" s="59">
        <f>0</f>
        <v>0</v>
      </c>
      <c r="X441" s="59">
        <f>0</f>
        <v>0</v>
      </c>
      <c r="Y441" s="59">
        <f>0</f>
        <v>0</v>
      </c>
      <c r="Z441" s="59">
        <f>0</f>
        <v>0</v>
      </c>
      <c r="AA441" s="59">
        <f>0</f>
        <v>0</v>
      </c>
      <c r="AB441" s="59">
        <f>0</f>
        <v>0</v>
      </c>
      <c r="AC441" s="59">
        <f>0</f>
        <v>0</v>
      </c>
      <c r="AD441" s="59">
        <f>0</f>
        <v>0</v>
      </c>
      <c r="AE441" s="59">
        <f>0</f>
        <v>0</v>
      </c>
      <c r="AF441" s="59">
        <f>0</f>
        <v>0</v>
      </c>
      <c r="AG441" s="59">
        <f>0</f>
        <v>0</v>
      </c>
      <c r="AH441" s="59">
        <f>0</f>
        <v>0</v>
      </c>
      <c r="AI441" s="59">
        <f>0</f>
        <v>0</v>
      </c>
      <c r="AJ441" s="59">
        <f>0</f>
        <v>0</v>
      </c>
      <c r="AK441" s="59">
        <f>0</f>
        <v>0</v>
      </c>
      <c r="AL441" s="59">
        <f>0</f>
        <v>0</v>
      </c>
      <c r="AM441" s="59">
        <f>0</f>
        <v>0</v>
      </c>
      <c r="AN441" s="59">
        <f>0</f>
        <v>0</v>
      </c>
      <c r="AO441" s="59">
        <f>0</f>
        <v>0</v>
      </c>
      <c r="AP441" s="59">
        <f>0</f>
        <v>0</v>
      </c>
    </row>
    <row r="442" spans="1:42" ht="50.1" customHeight="1">
      <c r="A442" s="75" t="s">
        <v>887</v>
      </c>
      <c r="B442" s="78">
        <v>432</v>
      </c>
      <c r="C442" s="59">
        <f>0</f>
        <v>0</v>
      </c>
      <c r="D442" s="59">
        <f>0</f>
        <v>0</v>
      </c>
      <c r="E442" s="59">
        <f>0</f>
        <v>0</v>
      </c>
      <c r="F442" s="59">
        <f>0</f>
        <v>0</v>
      </c>
      <c r="G442" s="59">
        <f>0</f>
        <v>0</v>
      </c>
      <c r="H442" s="59">
        <f>0</f>
        <v>0</v>
      </c>
      <c r="I442" s="59">
        <f>0</f>
        <v>0</v>
      </c>
      <c r="J442" s="59">
        <f>0</f>
        <v>0</v>
      </c>
      <c r="K442" s="59">
        <f>0</f>
        <v>0</v>
      </c>
      <c r="L442" s="59">
        <f>0</f>
        <v>0</v>
      </c>
      <c r="M442" s="59">
        <f>0</f>
        <v>0</v>
      </c>
      <c r="N442" s="59">
        <f>0</f>
        <v>0</v>
      </c>
      <c r="O442" s="59">
        <f>0</f>
        <v>0</v>
      </c>
      <c r="P442" s="59">
        <f>0</f>
        <v>0</v>
      </c>
      <c r="Q442" s="59">
        <f>0</f>
        <v>0</v>
      </c>
      <c r="R442" s="59">
        <f>0</f>
        <v>0</v>
      </c>
      <c r="S442" s="59">
        <f>0</f>
        <v>0</v>
      </c>
      <c r="T442" s="59">
        <f>0</f>
        <v>0</v>
      </c>
      <c r="U442" s="59">
        <f>0</f>
        <v>0</v>
      </c>
      <c r="V442" s="59">
        <f>0</f>
        <v>0</v>
      </c>
      <c r="W442" s="59">
        <f>0</f>
        <v>0</v>
      </c>
      <c r="X442" s="59">
        <f>0</f>
        <v>0</v>
      </c>
      <c r="Y442" s="59">
        <f>0</f>
        <v>0</v>
      </c>
      <c r="Z442" s="59">
        <f>0</f>
        <v>0</v>
      </c>
      <c r="AA442" s="59">
        <f>0</f>
        <v>0</v>
      </c>
      <c r="AB442" s="59">
        <f>0</f>
        <v>0</v>
      </c>
      <c r="AC442" s="59">
        <f>0</f>
        <v>0</v>
      </c>
      <c r="AD442" s="59">
        <f>0</f>
        <v>0</v>
      </c>
      <c r="AE442" s="59">
        <f>0</f>
        <v>0</v>
      </c>
      <c r="AF442" s="59">
        <f>0</f>
        <v>0</v>
      </c>
      <c r="AG442" s="59">
        <f>0</f>
        <v>0</v>
      </c>
      <c r="AH442" s="59">
        <f>0</f>
        <v>0</v>
      </c>
      <c r="AI442" s="59">
        <f>0</f>
        <v>0</v>
      </c>
      <c r="AJ442" s="59">
        <f>0</f>
        <v>0</v>
      </c>
      <c r="AK442" s="59">
        <f>0</f>
        <v>0</v>
      </c>
      <c r="AL442" s="59">
        <f>0</f>
        <v>0</v>
      </c>
      <c r="AM442" s="59">
        <f>0</f>
        <v>0</v>
      </c>
      <c r="AN442" s="59">
        <f>0</f>
        <v>0</v>
      </c>
      <c r="AO442" s="59">
        <f>0</f>
        <v>0</v>
      </c>
      <c r="AP442" s="59">
        <f>0</f>
        <v>0</v>
      </c>
    </row>
    <row r="443" spans="1:42" ht="50.1" customHeight="1">
      <c r="A443" s="75" t="s">
        <v>317</v>
      </c>
      <c r="B443" s="78">
        <v>433</v>
      </c>
      <c r="C443" s="59">
        <f>0</f>
        <v>0</v>
      </c>
      <c r="D443" s="59">
        <f>0</f>
        <v>0</v>
      </c>
      <c r="E443" s="59">
        <f>0</f>
        <v>0</v>
      </c>
      <c r="F443" s="59">
        <f>0</f>
        <v>0</v>
      </c>
      <c r="G443" s="59">
        <f>0</f>
        <v>0</v>
      </c>
      <c r="H443" s="59">
        <f>0</f>
        <v>0</v>
      </c>
      <c r="I443" s="59">
        <f>0</f>
        <v>0</v>
      </c>
      <c r="J443" s="59">
        <f>0</f>
        <v>0</v>
      </c>
      <c r="K443" s="59">
        <f>0</f>
        <v>0</v>
      </c>
      <c r="L443" s="59">
        <f>0</f>
        <v>0</v>
      </c>
      <c r="M443" s="59">
        <f>0</f>
        <v>0</v>
      </c>
      <c r="N443" s="59">
        <f>0</f>
        <v>0</v>
      </c>
      <c r="O443" s="59">
        <f>0</f>
        <v>0</v>
      </c>
      <c r="P443" s="59">
        <f>0</f>
        <v>0</v>
      </c>
      <c r="Q443" s="59">
        <f>0</f>
        <v>0</v>
      </c>
      <c r="R443" s="59">
        <f>0</f>
        <v>0</v>
      </c>
      <c r="S443" s="59">
        <f>0</f>
        <v>0</v>
      </c>
      <c r="T443" s="59">
        <f>0</f>
        <v>0</v>
      </c>
      <c r="U443" s="59">
        <f>0</f>
        <v>0</v>
      </c>
      <c r="V443" s="59">
        <f>0</f>
        <v>0</v>
      </c>
      <c r="W443" s="59">
        <f>0</f>
        <v>0</v>
      </c>
      <c r="X443" s="59">
        <f>0</f>
        <v>0</v>
      </c>
      <c r="Y443" s="59">
        <f>0</f>
        <v>0</v>
      </c>
      <c r="Z443" s="59">
        <f>0</f>
        <v>0</v>
      </c>
      <c r="AA443" s="59">
        <f>0</f>
        <v>0</v>
      </c>
      <c r="AB443" s="59">
        <f>0</f>
        <v>0</v>
      </c>
      <c r="AC443" s="59">
        <f>0</f>
        <v>0</v>
      </c>
      <c r="AD443" s="59">
        <f>0</f>
        <v>0</v>
      </c>
      <c r="AE443" s="59">
        <f>0</f>
        <v>0</v>
      </c>
      <c r="AF443" s="59">
        <f>0</f>
        <v>0</v>
      </c>
      <c r="AG443" s="59">
        <f>0</f>
        <v>0</v>
      </c>
      <c r="AH443" s="59">
        <f>0</f>
        <v>0</v>
      </c>
      <c r="AI443" s="59">
        <f>0</f>
        <v>0</v>
      </c>
      <c r="AJ443" s="59">
        <f>0</f>
        <v>0</v>
      </c>
      <c r="AK443" s="59">
        <f>0</f>
        <v>0</v>
      </c>
      <c r="AL443" s="59">
        <f>0</f>
        <v>0</v>
      </c>
      <c r="AM443" s="59">
        <f>0</f>
        <v>0</v>
      </c>
      <c r="AN443" s="59">
        <f>0</f>
        <v>0</v>
      </c>
      <c r="AO443" s="59">
        <f>0</f>
        <v>0</v>
      </c>
      <c r="AP443" s="59">
        <f>0</f>
        <v>0</v>
      </c>
    </row>
    <row r="444" spans="1:42" ht="50.1" customHeight="1">
      <c r="A444" s="75" t="s">
        <v>318</v>
      </c>
      <c r="B444" s="78">
        <v>434</v>
      </c>
      <c r="C444" s="59">
        <f>0</f>
        <v>0</v>
      </c>
      <c r="D444" s="59">
        <f>0</f>
        <v>0</v>
      </c>
      <c r="E444" s="59">
        <f>0</f>
        <v>0</v>
      </c>
      <c r="F444" s="59">
        <f>0</f>
        <v>0</v>
      </c>
      <c r="G444" s="59">
        <f>0</f>
        <v>0</v>
      </c>
      <c r="H444" s="59">
        <f>0</f>
        <v>0</v>
      </c>
      <c r="I444" s="59">
        <f>0</f>
        <v>0</v>
      </c>
      <c r="J444" s="59">
        <f>0</f>
        <v>0</v>
      </c>
      <c r="K444" s="59">
        <f>0</f>
        <v>0</v>
      </c>
      <c r="L444" s="59">
        <f>0</f>
        <v>0</v>
      </c>
      <c r="M444" s="59">
        <f>0</f>
        <v>0</v>
      </c>
      <c r="N444" s="59">
        <f>0</f>
        <v>0</v>
      </c>
      <c r="O444" s="59">
        <f>0</f>
        <v>0</v>
      </c>
      <c r="P444" s="59">
        <f>0</f>
        <v>0</v>
      </c>
      <c r="Q444" s="59">
        <f>0</f>
        <v>0</v>
      </c>
      <c r="R444" s="59">
        <f>0</f>
        <v>0</v>
      </c>
      <c r="S444" s="59">
        <f>0</f>
        <v>0</v>
      </c>
      <c r="T444" s="59">
        <f>0</f>
        <v>0</v>
      </c>
      <c r="U444" s="59">
        <f>0</f>
        <v>0</v>
      </c>
      <c r="V444" s="59">
        <f>0</f>
        <v>0</v>
      </c>
      <c r="W444" s="59">
        <f>0</f>
        <v>0</v>
      </c>
      <c r="X444" s="59">
        <f>0</f>
        <v>0</v>
      </c>
      <c r="Y444" s="59">
        <f>0</f>
        <v>0</v>
      </c>
      <c r="Z444" s="59">
        <f>0</f>
        <v>0</v>
      </c>
      <c r="AA444" s="59">
        <f>0</f>
        <v>0</v>
      </c>
      <c r="AB444" s="59">
        <f>0</f>
        <v>0</v>
      </c>
      <c r="AC444" s="59">
        <f>0</f>
        <v>0</v>
      </c>
      <c r="AD444" s="59">
        <f>0</f>
        <v>0</v>
      </c>
      <c r="AE444" s="59">
        <f>0</f>
        <v>0</v>
      </c>
      <c r="AF444" s="59">
        <f>0</f>
        <v>0</v>
      </c>
      <c r="AG444" s="59">
        <f>0</f>
        <v>0</v>
      </c>
      <c r="AH444" s="59">
        <f>0</f>
        <v>0</v>
      </c>
      <c r="AI444" s="59">
        <f>0</f>
        <v>0</v>
      </c>
      <c r="AJ444" s="59">
        <f>0</f>
        <v>0</v>
      </c>
      <c r="AK444" s="59">
        <f>0</f>
        <v>0</v>
      </c>
      <c r="AL444" s="59">
        <f>0</f>
        <v>0</v>
      </c>
      <c r="AM444" s="59">
        <f>0</f>
        <v>0</v>
      </c>
      <c r="AN444" s="59">
        <f>0</f>
        <v>0</v>
      </c>
      <c r="AO444" s="59">
        <f>0</f>
        <v>0</v>
      </c>
      <c r="AP444" s="59">
        <f>0</f>
        <v>0</v>
      </c>
    </row>
    <row r="445" spans="1:42" ht="50.1" customHeight="1">
      <c r="A445" s="75" t="s">
        <v>319</v>
      </c>
      <c r="B445" s="78">
        <v>435</v>
      </c>
      <c r="C445" s="59">
        <f>0</f>
        <v>0</v>
      </c>
      <c r="D445" s="59">
        <f>0</f>
        <v>0</v>
      </c>
      <c r="E445" s="59">
        <f>0</f>
        <v>0</v>
      </c>
      <c r="F445" s="59">
        <f>0</f>
        <v>0</v>
      </c>
      <c r="G445" s="59">
        <f>0</f>
        <v>0</v>
      </c>
      <c r="H445" s="59">
        <f>0</f>
        <v>0</v>
      </c>
      <c r="I445" s="59">
        <f>0</f>
        <v>0</v>
      </c>
      <c r="J445" s="59">
        <f>0</f>
        <v>0</v>
      </c>
      <c r="K445" s="59">
        <f>0</f>
        <v>0</v>
      </c>
      <c r="L445" s="59">
        <f>0</f>
        <v>0</v>
      </c>
      <c r="M445" s="59">
        <f>0</f>
        <v>0</v>
      </c>
      <c r="N445" s="59">
        <f>0</f>
        <v>0</v>
      </c>
      <c r="O445" s="59">
        <f>0</f>
        <v>0</v>
      </c>
      <c r="P445" s="59">
        <f>0</f>
        <v>0</v>
      </c>
      <c r="Q445" s="59">
        <f>0</f>
        <v>0</v>
      </c>
      <c r="R445" s="59">
        <f>0</f>
        <v>0</v>
      </c>
      <c r="S445" s="59">
        <f>0</f>
        <v>0</v>
      </c>
      <c r="T445" s="59">
        <f>0</f>
        <v>0</v>
      </c>
      <c r="U445" s="59">
        <f>0</f>
        <v>0</v>
      </c>
      <c r="V445" s="59">
        <f>0</f>
        <v>0</v>
      </c>
      <c r="W445" s="59">
        <f>0</f>
        <v>0</v>
      </c>
      <c r="X445" s="59">
        <f>0</f>
        <v>0</v>
      </c>
      <c r="Y445" s="59">
        <f>0</f>
        <v>0</v>
      </c>
      <c r="Z445" s="59">
        <f>0</f>
        <v>0</v>
      </c>
      <c r="AA445" s="59">
        <f>0</f>
        <v>0</v>
      </c>
      <c r="AB445" s="59">
        <f>0</f>
        <v>0</v>
      </c>
      <c r="AC445" s="59">
        <f>0</f>
        <v>0</v>
      </c>
      <c r="AD445" s="59">
        <f>0</f>
        <v>0</v>
      </c>
      <c r="AE445" s="59">
        <f>0</f>
        <v>0</v>
      </c>
      <c r="AF445" s="59">
        <f>0</f>
        <v>0</v>
      </c>
      <c r="AG445" s="59">
        <f>0</f>
        <v>0</v>
      </c>
      <c r="AH445" s="59">
        <f>0</f>
        <v>0</v>
      </c>
      <c r="AI445" s="59">
        <f>0</f>
        <v>0</v>
      </c>
      <c r="AJ445" s="59">
        <f>0</f>
        <v>0</v>
      </c>
      <c r="AK445" s="59">
        <f>0</f>
        <v>0</v>
      </c>
      <c r="AL445" s="59">
        <f>0</f>
        <v>0</v>
      </c>
      <c r="AM445" s="59">
        <f>0</f>
        <v>0</v>
      </c>
      <c r="AN445" s="59">
        <f>0</f>
        <v>0</v>
      </c>
      <c r="AO445" s="59">
        <f>0</f>
        <v>0</v>
      </c>
      <c r="AP445" s="59">
        <f>0</f>
        <v>0</v>
      </c>
    </row>
    <row r="446" spans="1:42" ht="50.1" customHeight="1">
      <c r="A446" s="75" t="s">
        <v>320</v>
      </c>
      <c r="B446" s="78">
        <v>436</v>
      </c>
      <c r="C446" s="59">
        <f>0</f>
        <v>0</v>
      </c>
      <c r="D446" s="59">
        <f>0</f>
        <v>0</v>
      </c>
      <c r="E446" s="59">
        <f>0</f>
        <v>0</v>
      </c>
      <c r="F446" s="59">
        <f>0</f>
        <v>0</v>
      </c>
      <c r="G446" s="59">
        <f>0</f>
        <v>0</v>
      </c>
      <c r="H446" s="59">
        <f>0</f>
        <v>0</v>
      </c>
      <c r="I446" s="59">
        <f>0</f>
        <v>0</v>
      </c>
      <c r="J446" s="59">
        <f>0</f>
        <v>0</v>
      </c>
      <c r="K446" s="59">
        <f>0</f>
        <v>0</v>
      </c>
      <c r="L446" s="59">
        <f>0</f>
        <v>0</v>
      </c>
      <c r="M446" s="59">
        <f>0</f>
        <v>0</v>
      </c>
      <c r="N446" s="59">
        <f>0</f>
        <v>0</v>
      </c>
      <c r="O446" s="59">
        <f>0</f>
        <v>0</v>
      </c>
      <c r="P446" s="59">
        <f>0</f>
        <v>0</v>
      </c>
      <c r="Q446" s="59">
        <f>0</f>
        <v>0</v>
      </c>
      <c r="R446" s="59">
        <f>0</f>
        <v>0</v>
      </c>
      <c r="S446" s="59">
        <f>0</f>
        <v>0</v>
      </c>
      <c r="T446" s="59">
        <f>0</f>
        <v>0</v>
      </c>
      <c r="U446" s="59">
        <f>0</f>
        <v>0</v>
      </c>
      <c r="V446" s="59">
        <f>0</f>
        <v>0</v>
      </c>
      <c r="W446" s="59">
        <f>0</f>
        <v>0</v>
      </c>
      <c r="X446" s="59">
        <f>0</f>
        <v>0</v>
      </c>
      <c r="Y446" s="59">
        <f>0</f>
        <v>0</v>
      </c>
      <c r="Z446" s="59">
        <f>0</f>
        <v>0</v>
      </c>
      <c r="AA446" s="59">
        <f>0</f>
        <v>0</v>
      </c>
      <c r="AB446" s="59">
        <f>0</f>
        <v>0</v>
      </c>
      <c r="AC446" s="59">
        <f>0</f>
        <v>0</v>
      </c>
      <c r="AD446" s="59">
        <f>0</f>
        <v>0</v>
      </c>
      <c r="AE446" s="59">
        <f>0</f>
        <v>0</v>
      </c>
      <c r="AF446" s="59">
        <f>0</f>
        <v>0</v>
      </c>
      <c r="AG446" s="59">
        <f>0</f>
        <v>0</v>
      </c>
      <c r="AH446" s="59">
        <f>0</f>
        <v>0</v>
      </c>
      <c r="AI446" s="59">
        <f>0</f>
        <v>0</v>
      </c>
      <c r="AJ446" s="59">
        <f>0</f>
        <v>0</v>
      </c>
      <c r="AK446" s="59">
        <f>0</f>
        <v>0</v>
      </c>
      <c r="AL446" s="59">
        <f>0</f>
        <v>0</v>
      </c>
      <c r="AM446" s="59">
        <f>0</f>
        <v>0</v>
      </c>
      <c r="AN446" s="59">
        <f>0</f>
        <v>0</v>
      </c>
      <c r="AO446" s="59">
        <f>0</f>
        <v>0</v>
      </c>
      <c r="AP446" s="59">
        <f>0</f>
        <v>0</v>
      </c>
    </row>
    <row r="447" spans="1:42" ht="50.1" customHeight="1">
      <c r="A447" s="75" t="s">
        <v>321</v>
      </c>
      <c r="B447" s="78">
        <v>437</v>
      </c>
      <c r="C447" s="59">
        <f>0</f>
        <v>0</v>
      </c>
      <c r="D447" s="59">
        <f>0</f>
        <v>0</v>
      </c>
      <c r="E447" s="59">
        <f>0</f>
        <v>0</v>
      </c>
      <c r="F447" s="59">
        <f>0</f>
        <v>0</v>
      </c>
      <c r="G447" s="59">
        <f>0</f>
        <v>0</v>
      </c>
      <c r="H447" s="59">
        <f>0</f>
        <v>0</v>
      </c>
      <c r="I447" s="59">
        <f>0</f>
        <v>0</v>
      </c>
      <c r="J447" s="59">
        <f>0</f>
        <v>0</v>
      </c>
      <c r="K447" s="59">
        <f>0</f>
        <v>0</v>
      </c>
      <c r="L447" s="59">
        <f>0</f>
        <v>0</v>
      </c>
      <c r="M447" s="59">
        <f>0</f>
        <v>0</v>
      </c>
      <c r="N447" s="59">
        <f>0</f>
        <v>0</v>
      </c>
      <c r="O447" s="59">
        <f>0</f>
        <v>0</v>
      </c>
      <c r="P447" s="59">
        <f>0</f>
        <v>0</v>
      </c>
      <c r="Q447" s="59">
        <f>0</f>
        <v>0</v>
      </c>
      <c r="R447" s="59">
        <f>0</f>
        <v>0</v>
      </c>
      <c r="S447" s="59">
        <f>0</f>
        <v>0</v>
      </c>
      <c r="T447" s="59">
        <f>0</f>
        <v>0</v>
      </c>
      <c r="U447" s="59">
        <f>0</f>
        <v>0</v>
      </c>
      <c r="V447" s="59">
        <f>0</f>
        <v>0</v>
      </c>
      <c r="W447" s="59">
        <f>0</f>
        <v>0</v>
      </c>
      <c r="X447" s="59">
        <f>0</f>
        <v>0</v>
      </c>
      <c r="Y447" s="59">
        <f>0</f>
        <v>0</v>
      </c>
      <c r="Z447" s="59">
        <f>0</f>
        <v>0</v>
      </c>
      <c r="AA447" s="59">
        <f>0</f>
        <v>0</v>
      </c>
      <c r="AB447" s="59">
        <f>0</f>
        <v>0</v>
      </c>
      <c r="AC447" s="59">
        <f>0</f>
        <v>0</v>
      </c>
      <c r="AD447" s="59">
        <f>0</f>
        <v>0</v>
      </c>
      <c r="AE447" s="59">
        <f>0</f>
        <v>0</v>
      </c>
      <c r="AF447" s="59">
        <f>0</f>
        <v>0</v>
      </c>
      <c r="AG447" s="59">
        <f>0</f>
        <v>0</v>
      </c>
      <c r="AH447" s="59">
        <f>0</f>
        <v>0</v>
      </c>
      <c r="AI447" s="59">
        <f>0</f>
        <v>0</v>
      </c>
      <c r="AJ447" s="59">
        <f>0</f>
        <v>0</v>
      </c>
      <c r="AK447" s="59">
        <f>0</f>
        <v>0</v>
      </c>
      <c r="AL447" s="59">
        <f>0</f>
        <v>0</v>
      </c>
      <c r="AM447" s="59">
        <f>0</f>
        <v>0</v>
      </c>
      <c r="AN447" s="59">
        <f>0</f>
        <v>0</v>
      </c>
      <c r="AO447" s="59">
        <f>0</f>
        <v>0</v>
      </c>
      <c r="AP447" s="59">
        <f>0</f>
        <v>0</v>
      </c>
    </row>
    <row r="448" spans="1:42" ht="50.1" customHeight="1">
      <c r="A448" s="75" t="s">
        <v>322</v>
      </c>
      <c r="B448" s="78">
        <v>438</v>
      </c>
      <c r="C448" s="59">
        <f>0</f>
        <v>0</v>
      </c>
      <c r="D448" s="59">
        <f>0</f>
        <v>0</v>
      </c>
      <c r="E448" s="59">
        <f>0</f>
        <v>0</v>
      </c>
      <c r="F448" s="59">
        <f>0</f>
        <v>0</v>
      </c>
      <c r="G448" s="59">
        <f>0</f>
        <v>0</v>
      </c>
      <c r="H448" s="59">
        <f>0</f>
        <v>0</v>
      </c>
      <c r="I448" s="59">
        <f>0</f>
        <v>0</v>
      </c>
      <c r="J448" s="59">
        <f>0</f>
        <v>0</v>
      </c>
      <c r="K448" s="59">
        <f>0</f>
        <v>0</v>
      </c>
      <c r="L448" s="59">
        <f>0</f>
        <v>0</v>
      </c>
      <c r="M448" s="59">
        <f>0</f>
        <v>0</v>
      </c>
      <c r="N448" s="59">
        <f>0</f>
        <v>0</v>
      </c>
      <c r="O448" s="59">
        <f>0</f>
        <v>0</v>
      </c>
      <c r="P448" s="59">
        <f>0</f>
        <v>0</v>
      </c>
      <c r="Q448" s="59">
        <f>0</f>
        <v>0</v>
      </c>
      <c r="R448" s="59">
        <f>0</f>
        <v>0</v>
      </c>
      <c r="S448" s="59">
        <f>0</f>
        <v>0</v>
      </c>
      <c r="T448" s="59">
        <f>0</f>
        <v>0</v>
      </c>
      <c r="U448" s="59">
        <f>0</f>
        <v>0</v>
      </c>
      <c r="V448" s="59">
        <f>0</f>
        <v>0</v>
      </c>
      <c r="W448" s="59">
        <f>0</f>
        <v>0</v>
      </c>
      <c r="X448" s="59">
        <f>0</f>
        <v>0</v>
      </c>
      <c r="Y448" s="59">
        <f>0</f>
        <v>0</v>
      </c>
      <c r="Z448" s="59">
        <f>0</f>
        <v>0</v>
      </c>
      <c r="AA448" s="59">
        <f>0</f>
        <v>0</v>
      </c>
      <c r="AB448" s="59">
        <f>0</f>
        <v>0</v>
      </c>
      <c r="AC448" s="59">
        <f>0</f>
        <v>0</v>
      </c>
      <c r="AD448" s="59">
        <f>0</f>
        <v>0</v>
      </c>
      <c r="AE448" s="59">
        <f>0</f>
        <v>0</v>
      </c>
      <c r="AF448" s="59">
        <f>0</f>
        <v>0</v>
      </c>
      <c r="AG448" s="59">
        <f>0</f>
        <v>0</v>
      </c>
      <c r="AH448" s="59">
        <f>0</f>
        <v>0</v>
      </c>
      <c r="AI448" s="59">
        <f>0</f>
        <v>0</v>
      </c>
      <c r="AJ448" s="59">
        <f>0</f>
        <v>0</v>
      </c>
      <c r="AK448" s="59">
        <f>0</f>
        <v>0</v>
      </c>
      <c r="AL448" s="59">
        <f>0</f>
        <v>0</v>
      </c>
      <c r="AM448" s="59">
        <f>0</f>
        <v>0</v>
      </c>
      <c r="AN448" s="59">
        <f>0</f>
        <v>0</v>
      </c>
      <c r="AO448" s="59">
        <f>0</f>
        <v>0</v>
      </c>
      <c r="AP448" s="59">
        <f>0</f>
        <v>0</v>
      </c>
    </row>
    <row r="449" spans="1:42" ht="50.1" customHeight="1">
      <c r="A449" s="75" t="s">
        <v>323</v>
      </c>
      <c r="B449" s="78">
        <v>439</v>
      </c>
      <c r="C449" s="59">
        <f>0</f>
        <v>0</v>
      </c>
      <c r="D449" s="59">
        <f>0</f>
        <v>0</v>
      </c>
      <c r="E449" s="59">
        <f>0</f>
        <v>0</v>
      </c>
      <c r="F449" s="59">
        <f>0</f>
        <v>0</v>
      </c>
      <c r="G449" s="59">
        <f>0</f>
        <v>0</v>
      </c>
      <c r="H449" s="59">
        <f>0</f>
        <v>0</v>
      </c>
      <c r="I449" s="59">
        <f>0</f>
        <v>0</v>
      </c>
      <c r="J449" s="59">
        <f>0</f>
        <v>0</v>
      </c>
      <c r="K449" s="59">
        <f>0</f>
        <v>0</v>
      </c>
      <c r="L449" s="59">
        <f>0</f>
        <v>0</v>
      </c>
      <c r="M449" s="59">
        <f>0</f>
        <v>0</v>
      </c>
      <c r="N449" s="59">
        <f>0</f>
        <v>0</v>
      </c>
      <c r="O449" s="59">
        <f>0</f>
        <v>0</v>
      </c>
      <c r="P449" s="59">
        <f>0</f>
        <v>0</v>
      </c>
      <c r="Q449" s="59">
        <f>0</f>
        <v>0</v>
      </c>
      <c r="R449" s="59">
        <f>0</f>
        <v>0</v>
      </c>
      <c r="S449" s="59">
        <f>0</f>
        <v>0</v>
      </c>
      <c r="T449" s="59">
        <f>0</f>
        <v>0</v>
      </c>
      <c r="U449" s="59">
        <f>0</f>
        <v>0</v>
      </c>
      <c r="V449" s="59">
        <f>0</f>
        <v>0</v>
      </c>
      <c r="W449" s="59">
        <f>0</f>
        <v>0</v>
      </c>
      <c r="X449" s="59">
        <f>0</f>
        <v>0</v>
      </c>
      <c r="Y449" s="59">
        <f>0</f>
        <v>0</v>
      </c>
      <c r="Z449" s="59">
        <f>0</f>
        <v>0</v>
      </c>
      <c r="AA449" s="59">
        <f>0</f>
        <v>0</v>
      </c>
      <c r="AB449" s="59">
        <f>0</f>
        <v>0</v>
      </c>
      <c r="AC449" s="59">
        <f>0</f>
        <v>0</v>
      </c>
      <c r="AD449" s="59">
        <f>0</f>
        <v>0</v>
      </c>
      <c r="AE449" s="59">
        <f>0</f>
        <v>0</v>
      </c>
      <c r="AF449" s="59">
        <f>0</f>
        <v>0</v>
      </c>
      <c r="AG449" s="59">
        <f>0</f>
        <v>0</v>
      </c>
      <c r="AH449" s="59">
        <f>0</f>
        <v>0</v>
      </c>
      <c r="AI449" s="59">
        <f>0</f>
        <v>0</v>
      </c>
      <c r="AJ449" s="59">
        <f>0</f>
        <v>0</v>
      </c>
      <c r="AK449" s="59">
        <f>0</f>
        <v>0</v>
      </c>
      <c r="AL449" s="59">
        <f>0</f>
        <v>0</v>
      </c>
      <c r="AM449" s="59">
        <f>0</f>
        <v>0</v>
      </c>
      <c r="AN449" s="59">
        <f>0</f>
        <v>0</v>
      </c>
      <c r="AO449" s="59">
        <f>0</f>
        <v>0</v>
      </c>
      <c r="AP449" s="59">
        <f>0</f>
        <v>0</v>
      </c>
    </row>
    <row r="450" spans="1:42" ht="50.1" customHeight="1">
      <c r="A450" s="75" t="s">
        <v>324</v>
      </c>
      <c r="B450" s="78">
        <v>440</v>
      </c>
      <c r="C450" s="59">
        <f>0</f>
        <v>0</v>
      </c>
      <c r="D450" s="59">
        <f>0</f>
        <v>0</v>
      </c>
      <c r="E450" s="59">
        <f>0</f>
        <v>0</v>
      </c>
      <c r="F450" s="59">
        <f>0</f>
        <v>0</v>
      </c>
      <c r="G450" s="59">
        <f>0</f>
        <v>0</v>
      </c>
      <c r="H450" s="59">
        <f>0</f>
        <v>0</v>
      </c>
      <c r="I450" s="59">
        <f>0</f>
        <v>0</v>
      </c>
      <c r="J450" s="59">
        <f>0</f>
        <v>0</v>
      </c>
      <c r="K450" s="59">
        <f>0</f>
        <v>0</v>
      </c>
      <c r="L450" s="59">
        <f>0</f>
        <v>0</v>
      </c>
      <c r="M450" s="59">
        <f>0</f>
        <v>0</v>
      </c>
      <c r="N450" s="59">
        <f>0</f>
        <v>0</v>
      </c>
      <c r="O450" s="59">
        <f>0</f>
        <v>0</v>
      </c>
      <c r="P450" s="59">
        <f>0</f>
        <v>0</v>
      </c>
      <c r="Q450" s="59">
        <f>0</f>
        <v>0</v>
      </c>
      <c r="R450" s="59">
        <f>0</f>
        <v>0</v>
      </c>
      <c r="S450" s="59">
        <f>0</f>
        <v>0</v>
      </c>
      <c r="T450" s="59">
        <f>0</f>
        <v>0</v>
      </c>
      <c r="U450" s="59">
        <f>0</f>
        <v>0</v>
      </c>
      <c r="V450" s="59">
        <f>0</f>
        <v>0</v>
      </c>
      <c r="W450" s="59">
        <f>0</f>
        <v>0</v>
      </c>
      <c r="X450" s="59">
        <f>0</f>
        <v>0</v>
      </c>
      <c r="Y450" s="59">
        <f>0</f>
        <v>0</v>
      </c>
      <c r="Z450" s="59">
        <f>0</f>
        <v>0</v>
      </c>
      <c r="AA450" s="59">
        <f>0</f>
        <v>0</v>
      </c>
      <c r="AB450" s="59">
        <f>0</f>
        <v>0</v>
      </c>
      <c r="AC450" s="59">
        <f>0</f>
        <v>0</v>
      </c>
      <c r="AD450" s="59">
        <f>0</f>
        <v>0</v>
      </c>
      <c r="AE450" s="59">
        <f>0</f>
        <v>0</v>
      </c>
      <c r="AF450" s="59">
        <f>0</f>
        <v>0</v>
      </c>
      <c r="AG450" s="59">
        <f>0</f>
        <v>0</v>
      </c>
      <c r="AH450" s="59">
        <f>0</f>
        <v>0</v>
      </c>
      <c r="AI450" s="59">
        <f>0</f>
        <v>0</v>
      </c>
      <c r="AJ450" s="59">
        <f>0</f>
        <v>0</v>
      </c>
      <c r="AK450" s="59">
        <f>0</f>
        <v>0</v>
      </c>
      <c r="AL450" s="59">
        <f>0</f>
        <v>0</v>
      </c>
      <c r="AM450" s="59">
        <f>0</f>
        <v>0</v>
      </c>
      <c r="AN450" s="59">
        <f>0</f>
        <v>0</v>
      </c>
      <c r="AO450" s="59">
        <f>0</f>
        <v>0</v>
      </c>
      <c r="AP450" s="59">
        <f>0</f>
        <v>0</v>
      </c>
    </row>
    <row r="451" spans="1:42" ht="50.1" customHeight="1">
      <c r="A451" s="75" t="s">
        <v>325</v>
      </c>
      <c r="B451" s="78">
        <v>441</v>
      </c>
      <c r="C451" s="59">
        <f>0</f>
        <v>0</v>
      </c>
      <c r="D451" s="59">
        <f>0</f>
        <v>0</v>
      </c>
      <c r="E451" s="59">
        <f>0</f>
        <v>0</v>
      </c>
      <c r="F451" s="59">
        <f>0</f>
        <v>0</v>
      </c>
      <c r="G451" s="59">
        <f>0</f>
        <v>0</v>
      </c>
      <c r="H451" s="59">
        <f>0</f>
        <v>0</v>
      </c>
      <c r="I451" s="59">
        <f>0</f>
        <v>0</v>
      </c>
      <c r="J451" s="59">
        <f>0</f>
        <v>0</v>
      </c>
      <c r="K451" s="59">
        <f>0</f>
        <v>0</v>
      </c>
      <c r="L451" s="59">
        <f>0</f>
        <v>0</v>
      </c>
      <c r="M451" s="59">
        <f>0</f>
        <v>0</v>
      </c>
      <c r="N451" s="59">
        <f>0</f>
        <v>0</v>
      </c>
      <c r="O451" s="59">
        <f>0</f>
        <v>0</v>
      </c>
      <c r="P451" s="59">
        <f>0</f>
        <v>0</v>
      </c>
      <c r="Q451" s="59">
        <f>0</f>
        <v>0</v>
      </c>
      <c r="R451" s="59">
        <f>0</f>
        <v>0</v>
      </c>
      <c r="S451" s="59">
        <f>0</f>
        <v>0</v>
      </c>
      <c r="T451" s="59">
        <f>0</f>
        <v>0</v>
      </c>
      <c r="U451" s="59">
        <f>0</f>
        <v>0</v>
      </c>
      <c r="V451" s="59">
        <f>0</f>
        <v>0</v>
      </c>
      <c r="W451" s="59">
        <f>0</f>
        <v>0</v>
      </c>
      <c r="X451" s="59">
        <f>0</f>
        <v>0</v>
      </c>
      <c r="Y451" s="59">
        <f>0</f>
        <v>0</v>
      </c>
      <c r="Z451" s="59">
        <f>0</f>
        <v>0</v>
      </c>
      <c r="AA451" s="59">
        <f>0</f>
        <v>0</v>
      </c>
      <c r="AB451" s="59">
        <f>0</f>
        <v>0</v>
      </c>
      <c r="AC451" s="59">
        <f>0</f>
        <v>0</v>
      </c>
      <c r="AD451" s="59">
        <f>0</f>
        <v>0</v>
      </c>
      <c r="AE451" s="59">
        <f>0</f>
        <v>0</v>
      </c>
      <c r="AF451" s="59">
        <f>0</f>
        <v>0</v>
      </c>
      <c r="AG451" s="59">
        <f>0</f>
        <v>0</v>
      </c>
      <c r="AH451" s="59">
        <f>0</f>
        <v>0</v>
      </c>
      <c r="AI451" s="59">
        <f>0</f>
        <v>0</v>
      </c>
      <c r="AJ451" s="59">
        <f>0</f>
        <v>0</v>
      </c>
      <c r="AK451" s="59">
        <f>0</f>
        <v>0</v>
      </c>
      <c r="AL451" s="59">
        <f>0</f>
        <v>0</v>
      </c>
      <c r="AM451" s="59">
        <f>0</f>
        <v>0</v>
      </c>
      <c r="AN451" s="59">
        <f>0</f>
        <v>0</v>
      </c>
      <c r="AO451" s="59">
        <f>0</f>
        <v>0</v>
      </c>
      <c r="AP451" s="59">
        <f>0</f>
        <v>0</v>
      </c>
    </row>
    <row r="452" spans="1:42" ht="50.1" customHeight="1">
      <c r="A452" s="75" t="s">
        <v>326</v>
      </c>
      <c r="B452" s="78">
        <v>442</v>
      </c>
      <c r="C452" s="59">
        <f>0</f>
        <v>0</v>
      </c>
      <c r="D452" s="59">
        <f>0</f>
        <v>0</v>
      </c>
      <c r="E452" s="59">
        <f>0</f>
        <v>0</v>
      </c>
      <c r="F452" s="59">
        <f>0</f>
        <v>0</v>
      </c>
      <c r="G452" s="59">
        <f>0</f>
        <v>0</v>
      </c>
      <c r="H452" s="59">
        <f>0</f>
        <v>0</v>
      </c>
      <c r="I452" s="59">
        <f>0</f>
        <v>0</v>
      </c>
      <c r="J452" s="59">
        <f>0</f>
        <v>0</v>
      </c>
      <c r="K452" s="59">
        <f>0</f>
        <v>0</v>
      </c>
      <c r="L452" s="59">
        <f>0</f>
        <v>0</v>
      </c>
      <c r="M452" s="59">
        <f>0</f>
        <v>0</v>
      </c>
      <c r="N452" s="59">
        <f>0</f>
        <v>0</v>
      </c>
      <c r="O452" s="59">
        <f>0</f>
        <v>0</v>
      </c>
      <c r="P452" s="59">
        <f>0</f>
        <v>0</v>
      </c>
      <c r="Q452" s="59">
        <f>0</f>
        <v>0</v>
      </c>
      <c r="R452" s="59">
        <f>0</f>
        <v>0</v>
      </c>
      <c r="S452" s="59">
        <f>0</f>
        <v>0</v>
      </c>
      <c r="T452" s="59">
        <f>0</f>
        <v>0</v>
      </c>
      <c r="U452" s="59">
        <f>0</f>
        <v>0</v>
      </c>
      <c r="V452" s="59">
        <f>0</f>
        <v>0</v>
      </c>
      <c r="W452" s="59">
        <f>0</f>
        <v>0</v>
      </c>
      <c r="X452" s="59">
        <f>0</f>
        <v>0</v>
      </c>
      <c r="Y452" s="59">
        <f>0</f>
        <v>0</v>
      </c>
      <c r="Z452" s="59">
        <f>0</f>
        <v>0</v>
      </c>
      <c r="AA452" s="59">
        <f>0</f>
        <v>0</v>
      </c>
      <c r="AB452" s="59">
        <f>0</f>
        <v>0</v>
      </c>
      <c r="AC452" s="59">
        <f>0</f>
        <v>0</v>
      </c>
      <c r="AD452" s="59">
        <f>0</f>
        <v>0</v>
      </c>
      <c r="AE452" s="59">
        <f>0</f>
        <v>0</v>
      </c>
      <c r="AF452" s="59">
        <f>0</f>
        <v>0</v>
      </c>
      <c r="AG452" s="59">
        <f>0</f>
        <v>0</v>
      </c>
      <c r="AH452" s="59">
        <f>0</f>
        <v>0</v>
      </c>
      <c r="AI452" s="59">
        <f>0</f>
        <v>0</v>
      </c>
      <c r="AJ452" s="59">
        <f>0</f>
        <v>0</v>
      </c>
      <c r="AK452" s="59">
        <f>0</f>
        <v>0</v>
      </c>
      <c r="AL452" s="59">
        <f>0</f>
        <v>0</v>
      </c>
      <c r="AM452" s="59">
        <f>0</f>
        <v>0</v>
      </c>
      <c r="AN452" s="59">
        <f>0</f>
        <v>0</v>
      </c>
      <c r="AO452" s="59">
        <f>0</f>
        <v>0</v>
      </c>
      <c r="AP452" s="59">
        <f>0</f>
        <v>0</v>
      </c>
    </row>
    <row r="453" spans="1:42" ht="50.1" customHeight="1">
      <c r="A453" s="71" t="s">
        <v>327</v>
      </c>
      <c r="B453" s="78">
        <v>443</v>
      </c>
      <c r="C453" s="59">
        <f>0</f>
        <v>0</v>
      </c>
      <c r="D453" s="59">
        <f>0</f>
        <v>0</v>
      </c>
      <c r="E453" s="59">
        <f>0</f>
        <v>0</v>
      </c>
      <c r="F453" s="59">
        <f>0</f>
        <v>0</v>
      </c>
      <c r="G453" s="59">
        <f>0</f>
        <v>0</v>
      </c>
      <c r="H453" s="59">
        <f>0</f>
        <v>0</v>
      </c>
      <c r="I453" s="59">
        <f>0</f>
        <v>0</v>
      </c>
      <c r="J453" s="59">
        <f>0</f>
        <v>0</v>
      </c>
      <c r="K453" s="59">
        <f>0</f>
        <v>0</v>
      </c>
      <c r="L453" s="59">
        <f>0</f>
        <v>0</v>
      </c>
      <c r="M453" s="59">
        <f>0</f>
        <v>0</v>
      </c>
      <c r="N453" s="59">
        <f>0</f>
        <v>0</v>
      </c>
      <c r="O453" s="59">
        <f>0</f>
        <v>0</v>
      </c>
      <c r="P453" s="59">
        <f>0</f>
        <v>0</v>
      </c>
      <c r="Q453" s="59">
        <f>0</f>
        <v>0</v>
      </c>
      <c r="R453" s="59">
        <f>0</f>
        <v>0</v>
      </c>
      <c r="S453" s="59">
        <f>0</f>
        <v>0</v>
      </c>
      <c r="T453" s="59">
        <f>0</f>
        <v>0</v>
      </c>
      <c r="U453" s="59">
        <f>0</f>
        <v>0</v>
      </c>
      <c r="V453" s="59">
        <f>0</f>
        <v>0</v>
      </c>
      <c r="W453" s="59">
        <f>0</f>
        <v>0</v>
      </c>
      <c r="X453" s="59">
        <f>0</f>
        <v>0</v>
      </c>
      <c r="Y453" s="59">
        <f>0</f>
        <v>0</v>
      </c>
      <c r="Z453" s="59">
        <f>0</f>
        <v>0</v>
      </c>
      <c r="AA453" s="59">
        <f>0</f>
        <v>0</v>
      </c>
      <c r="AB453" s="59">
        <f>0</f>
        <v>0</v>
      </c>
      <c r="AC453" s="59">
        <f>0</f>
        <v>0</v>
      </c>
      <c r="AD453" s="59">
        <f>0</f>
        <v>0</v>
      </c>
      <c r="AE453" s="59">
        <f>0</f>
        <v>0</v>
      </c>
      <c r="AF453" s="59">
        <f>0</f>
        <v>0</v>
      </c>
      <c r="AG453" s="59">
        <f>0</f>
        <v>0</v>
      </c>
      <c r="AH453" s="59">
        <f>0</f>
        <v>0</v>
      </c>
      <c r="AI453" s="59">
        <f>0</f>
        <v>0</v>
      </c>
      <c r="AJ453" s="59">
        <f>0</f>
        <v>0</v>
      </c>
      <c r="AK453" s="59">
        <f>0</f>
        <v>0</v>
      </c>
      <c r="AL453" s="59">
        <f>0</f>
        <v>0</v>
      </c>
      <c r="AM453" s="59">
        <f>0</f>
        <v>0</v>
      </c>
      <c r="AN453" s="59">
        <f>0</f>
        <v>0</v>
      </c>
      <c r="AO453" s="59">
        <f>0</f>
        <v>0</v>
      </c>
      <c r="AP453" s="59">
        <f>0</f>
        <v>0</v>
      </c>
    </row>
    <row r="454" spans="1:42" ht="50.1" customHeight="1">
      <c r="A454" s="71" t="s">
        <v>328</v>
      </c>
      <c r="B454" s="78">
        <v>444</v>
      </c>
      <c r="C454" s="59">
        <f>0</f>
        <v>0</v>
      </c>
      <c r="D454" s="59">
        <f>0</f>
        <v>0</v>
      </c>
      <c r="E454" s="59">
        <f>0</f>
        <v>0</v>
      </c>
      <c r="F454" s="59">
        <f>0</f>
        <v>0</v>
      </c>
      <c r="G454" s="59">
        <f>0</f>
        <v>0</v>
      </c>
      <c r="H454" s="59">
        <f>0</f>
        <v>0</v>
      </c>
      <c r="I454" s="59">
        <f>0</f>
        <v>0</v>
      </c>
      <c r="J454" s="59">
        <f>0</f>
        <v>0</v>
      </c>
      <c r="K454" s="59">
        <f>0</f>
        <v>0</v>
      </c>
      <c r="L454" s="59">
        <f>0</f>
        <v>0</v>
      </c>
      <c r="M454" s="59">
        <f>0</f>
        <v>0</v>
      </c>
      <c r="N454" s="59">
        <f>0</f>
        <v>0</v>
      </c>
      <c r="O454" s="59">
        <f>0</f>
        <v>0</v>
      </c>
      <c r="P454" s="59">
        <f>0</f>
        <v>0</v>
      </c>
      <c r="Q454" s="59">
        <f>0</f>
        <v>0</v>
      </c>
      <c r="R454" s="59">
        <f>0</f>
        <v>0</v>
      </c>
      <c r="S454" s="59">
        <f>0</f>
        <v>0</v>
      </c>
      <c r="T454" s="59">
        <f>0</f>
        <v>0</v>
      </c>
      <c r="U454" s="59">
        <f>0</f>
        <v>0</v>
      </c>
      <c r="V454" s="59">
        <f>0</f>
        <v>0</v>
      </c>
      <c r="W454" s="59">
        <f>0</f>
        <v>0</v>
      </c>
      <c r="X454" s="59">
        <f>0</f>
        <v>0</v>
      </c>
      <c r="Y454" s="59">
        <f>0</f>
        <v>0</v>
      </c>
      <c r="Z454" s="59">
        <f>0</f>
        <v>0</v>
      </c>
      <c r="AA454" s="59">
        <f>0</f>
        <v>0</v>
      </c>
      <c r="AB454" s="59">
        <f>0</f>
        <v>0</v>
      </c>
      <c r="AC454" s="59">
        <f>0</f>
        <v>0</v>
      </c>
      <c r="AD454" s="59">
        <f>0</f>
        <v>0</v>
      </c>
      <c r="AE454" s="59">
        <f>0</f>
        <v>0</v>
      </c>
      <c r="AF454" s="59">
        <f>0</f>
        <v>0</v>
      </c>
      <c r="AG454" s="59">
        <f>0</f>
        <v>0</v>
      </c>
      <c r="AH454" s="59">
        <f>0</f>
        <v>0</v>
      </c>
      <c r="AI454" s="59">
        <f>0</f>
        <v>0</v>
      </c>
      <c r="AJ454" s="59">
        <f>0</f>
        <v>0</v>
      </c>
      <c r="AK454" s="59">
        <f>0</f>
        <v>0</v>
      </c>
      <c r="AL454" s="59">
        <f>0</f>
        <v>0</v>
      </c>
      <c r="AM454" s="59">
        <f>0</f>
        <v>0</v>
      </c>
      <c r="AN454" s="59">
        <f>0</f>
        <v>0</v>
      </c>
      <c r="AO454" s="59">
        <f>0</f>
        <v>0</v>
      </c>
      <c r="AP454" s="59">
        <f>0</f>
        <v>0</v>
      </c>
    </row>
    <row r="455" spans="1:42" ht="50.1" customHeight="1">
      <c r="A455" s="71" t="s">
        <v>329</v>
      </c>
      <c r="B455" s="78">
        <v>445</v>
      </c>
      <c r="C455" s="59">
        <f>0</f>
        <v>0</v>
      </c>
      <c r="D455" s="59">
        <f>0</f>
        <v>0</v>
      </c>
      <c r="E455" s="59">
        <f>0</f>
        <v>0</v>
      </c>
      <c r="F455" s="59">
        <f>0</f>
        <v>0</v>
      </c>
      <c r="G455" s="59">
        <f>0</f>
        <v>0</v>
      </c>
      <c r="H455" s="59">
        <f>0</f>
        <v>0</v>
      </c>
      <c r="I455" s="59">
        <f>0</f>
        <v>0</v>
      </c>
      <c r="J455" s="59">
        <f>0</f>
        <v>0</v>
      </c>
      <c r="K455" s="59">
        <f>0</f>
        <v>0</v>
      </c>
      <c r="L455" s="59">
        <f>0</f>
        <v>0</v>
      </c>
      <c r="M455" s="59">
        <f>0</f>
        <v>0</v>
      </c>
      <c r="N455" s="59">
        <f>0</f>
        <v>0</v>
      </c>
      <c r="O455" s="59">
        <f>0</f>
        <v>0</v>
      </c>
      <c r="P455" s="59">
        <f>0</f>
        <v>0</v>
      </c>
      <c r="Q455" s="59">
        <f>0</f>
        <v>0</v>
      </c>
      <c r="R455" s="59">
        <f>0</f>
        <v>0</v>
      </c>
      <c r="S455" s="59">
        <f>0</f>
        <v>0</v>
      </c>
      <c r="T455" s="59">
        <f>0</f>
        <v>0</v>
      </c>
      <c r="U455" s="59">
        <f>0</f>
        <v>0</v>
      </c>
      <c r="V455" s="59">
        <f>0</f>
        <v>0</v>
      </c>
      <c r="W455" s="59">
        <f>0</f>
        <v>0</v>
      </c>
      <c r="X455" s="59">
        <f>0</f>
        <v>0</v>
      </c>
      <c r="Y455" s="59">
        <f>0</f>
        <v>0</v>
      </c>
      <c r="Z455" s="59">
        <f>0</f>
        <v>0</v>
      </c>
      <c r="AA455" s="59">
        <f>0</f>
        <v>0</v>
      </c>
      <c r="AB455" s="59">
        <f>0</f>
        <v>0</v>
      </c>
      <c r="AC455" s="59">
        <f>0</f>
        <v>0</v>
      </c>
      <c r="AD455" s="59">
        <f>0</f>
        <v>0</v>
      </c>
      <c r="AE455" s="59">
        <f>0</f>
        <v>0</v>
      </c>
      <c r="AF455" s="59">
        <f>0</f>
        <v>0</v>
      </c>
      <c r="AG455" s="59">
        <f>0</f>
        <v>0</v>
      </c>
      <c r="AH455" s="59">
        <f>0</f>
        <v>0</v>
      </c>
      <c r="AI455" s="59">
        <f>0</f>
        <v>0</v>
      </c>
      <c r="AJ455" s="59">
        <f>0</f>
        <v>0</v>
      </c>
      <c r="AK455" s="59">
        <f>0</f>
        <v>0</v>
      </c>
      <c r="AL455" s="59">
        <f>0</f>
        <v>0</v>
      </c>
      <c r="AM455" s="59">
        <f>0</f>
        <v>0</v>
      </c>
      <c r="AN455" s="59">
        <f>0</f>
        <v>0</v>
      </c>
      <c r="AO455" s="59">
        <f>0</f>
        <v>0</v>
      </c>
      <c r="AP455" s="59">
        <f>0</f>
        <v>0</v>
      </c>
    </row>
    <row r="456" spans="1:42" ht="50.1" customHeight="1">
      <c r="A456" s="71" t="s">
        <v>330</v>
      </c>
      <c r="B456" s="78">
        <v>446</v>
      </c>
      <c r="C456" s="59">
        <f>0</f>
        <v>0</v>
      </c>
      <c r="D456" s="59">
        <f>0</f>
        <v>0</v>
      </c>
      <c r="E456" s="59">
        <f>0</f>
        <v>0</v>
      </c>
      <c r="F456" s="59">
        <f>0</f>
        <v>0</v>
      </c>
      <c r="G456" s="59">
        <f>0</f>
        <v>0</v>
      </c>
      <c r="H456" s="59">
        <f>0</f>
        <v>0</v>
      </c>
      <c r="I456" s="59">
        <f>0</f>
        <v>0</v>
      </c>
      <c r="J456" s="59">
        <f>0</f>
        <v>0</v>
      </c>
      <c r="K456" s="59">
        <f>0</f>
        <v>0</v>
      </c>
      <c r="L456" s="59">
        <f>0</f>
        <v>0</v>
      </c>
      <c r="M456" s="59">
        <f>0</f>
        <v>0</v>
      </c>
      <c r="N456" s="59">
        <f>0</f>
        <v>0</v>
      </c>
      <c r="O456" s="59">
        <f>0</f>
        <v>0</v>
      </c>
      <c r="P456" s="59">
        <f>0</f>
        <v>0</v>
      </c>
      <c r="Q456" s="59">
        <f>0</f>
        <v>0</v>
      </c>
      <c r="R456" s="59">
        <f>0</f>
        <v>0</v>
      </c>
      <c r="S456" s="59">
        <f>0</f>
        <v>0</v>
      </c>
      <c r="T456" s="59">
        <f>0</f>
        <v>0</v>
      </c>
      <c r="U456" s="59">
        <f>0</f>
        <v>0</v>
      </c>
      <c r="V456" s="59">
        <f>0</f>
        <v>0</v>
      </c>
      <c r="W456" s="59">
        <f>0</f>
        <v>0</v>
      </c>
      <c r="X456" s="59">
        <f>0</f>
        <v>0</v>
      </c>
      <c r="Y456" s="59">
        <f>0</f>
        <v>0</v>
      </c>
      <c r="Z456" s="59">
        <f>0</f>
        <v>0</v>
      </c>
      <c r="AA456" s="59">
        <f>0</f>
        <v>0</v>
      </c>
      <c r="AB456" s="59">
        <f>0</f>
        <v>0</v>
      </c>
      <c r="AC456" s="59">
        <f>0</f>
        <v>0</v>
      </c>
      <c r="AD456" s="59">
        <f>0</f>
        <v>0</v>
      </c>
      <c r="AE456" s="59">
        <f>0</f>
        <v>0</v>
      </c>
      <c r="AF456" s="59">
        <f>0</f>
        <v>0</v>
      </c>
      <c r="AG456" s="59">
        <f>0</f>
        <v>0</v>
      </c>
      <c r="AH456" s="59">
        <f>0</f>
        <v>0</v>
      </c>
      <c r="AI456" s="59">
        <f>0</f>
        <v>0</v>
      </c>
      <c r="AJ456" s="59">
        <f>0</f>
        <v>0</v>
      </c>
      <c r="AK456" s="59">
        <f>0</f>
        <v>0</v>
      </c>
      <c r="AL456" s="59">
        <f>0</f>
        <v>0</v>
      </c>
      <c r="AM456" s="59">
        <f>0</f>
        <v>0</v>
      </c>
      <c r="AN456" s="59">
        <f>0</f>
        <v>0</v>
      </c>
      <c r="AO456" s="59">
        <f>0</f>
        <v>0</v>
      </c>
      <c r="AP456" s="59">
        <f>0</f>
        <v>0</v>
      </c>
    </row>
    <row r="457" spans="1:42" ht="50.1" customHeight="1">
      <c r="A457" s="73" t="s">
        <v>749</v>
      </c>
      <c r="B457" s="78">
        <v>447</v>
      </c>
      <c r="C457" s="59">
        <f>0</f>
        <v>0</v>
      </c>
      <c r="D457" s="59">
        <f>0</f>
        <v>0</v>
      </c>
      <c r="E457" s="59">
        <f>0</f>
        <v>0</v>
      </c>
      <c r="F457" s="59">
        <f>0</f>
        <v>0</v>
      </c>
      <c r="G457" s="59">
        <f>0</f>
        <v>0</v>
      </c>
      <c r="H457" s="59">
        <f>0</f>
        <v>0</v>
      </c>
      <c r="I457" s="59">
        <f>0</f>
        <v>0</v>
      </c>
      <c r="J457" s="59">
        <f>0</f>
        <v>0</v>
      </c>
      <c r="K457" s="59">
        <f>0</f>
        <v>0</v>
      </c>
      <c r="L457" s="59">
        <f>0</f>
        <v>0</v>
      </c>
      <c r="M457" s="59">
        <f>0</f>
        <v>0</v>
      </c>
      <c r="N457" s="59">
        <f>0</f>
        <v>0</v>
      </c>
      <c r="O457" s="59">
        <f>0</f>
        <v>0</v>
      </c>
      <c r="P457" s="59">
        <f>0</f>
        <v>0</v>
      </c>
      <c r="Q457" s="59">
        <f>0</f>
        <v>0</v>
      </c>
      <c r="R457" s="59">
        <f>0</f>
        <v>0</v>
      </c>
      <c r="S457" s="59">
        <f>0</f>
        <v>0</v>
      </c>
      <c r="T457" s="59">
        <f>0</f>
        <v>0</v>
      </c>
      <c r="U457" s="59">
        <f>0</f>
        <v>0</v>
      </c>
      <c r="V457" s="59">
        <f>0</f>
        <v>0</v>
      </c>
      <c r="W457" s="59">
        <f>0</f>
        <v>0</v>
      </c>
      <c r="X457" s="59">
        <f>0</f>
        <v>0</v>
      </c>
      <c r="Y457" s="59">
        <f>0</f>
        <v>0</v>
      </c>
      <c r="Z457" s="59">
        <f>0</f>
        <v>0</v>
      </c>
      <c r="AA457" s="59">
        <f>0</f>
        <v>0</v>
      </c>
      <c r="AB457" s="59">
        <f>0</f>
        <v>0</v>
      </c>
      <c r="AC457" s="59">
        <f>0</f>
        <v>0</v>
      </c>
      <c r="AD457" s="59">
        <f>0</f>
        <v>0</v>
      </c>
      <c r="AE457" s="59">
        <f>0</f>
        <v>0</v>
      </c>
      <c r="AF457" s="59">
        <f>0</f>
        <v>0</v>
      </c>
      <c r="AG457" s="59">
        <f>0</f>
        <v>0</v>
      </c>
      <c r="AH457" s="59">
        <f>0</f>
        <v>0</v>
      </c>
      <c r="AI457" s="59">
        <f>0</f>
        <v>0</v>
      </c>
      <c r="AJ457" s="59">
        <f>0</f>
        <v>0</v>
      </c>
      <c r="AK457" s="59">
        <f>0</f>
        <v>0</v>
      </c>
      <c r="AL457" s="59">
        <f>0</f>
        <v>0</v>
      </c>
      <c r="AM457" s="59">
        <f>0</f>
        <v>0</v>
      </c>
      <c r="AN457" s="59">
        <f>0</f>
        <v>0</v>
      </c>
      <c r="AO457" s="59">
        <f>0</f>
        <v>0</v>
      </c>
      <c r="AP457" s="59">
        <f>0</f>
        <v>0</v>
      </c>
    </row>
    <row r="458" spans="1:42" ht="50.1" customHeight="1">
      <c r="A458" s="71" t="s">
        <v>331</v>
      </c>
      <c r="B458" s="78">
        <v>448</v>
      </c>
      <c r="C458" s="59">
        <f>0</f>
        <v>0</v>
      </c>
      <c r="D458" s="59">
        <f>0</f>
        <v>0</v>
      </c>
      <c r="E458" s="59">
        <f>0</f>
        <v>0</v>
      </c>
      <c r="F458" s="59">
        <f>0</f>
        <v>0</v>
      </c>
      <c r="G458" s="59">
        <f>0</f>
        <v>0</v>
      </c>
      <c r="H458" s="59">
        <f>0</f>
        <v>0</v>
      </c>
      <c r="I458" s="59">
        <f>0</f>
        <v>0</v>
      </c>
      <c r="J458" s="59">
        <f>0</f>
        <v>0</v>
      </c>
      <c r="K458" s="59">
        <f>0</f>
        <v>0</v>
      </c>
      <c r="L458" s="59">
        <f>0</f>
        <v>0</v>
      </c>
      <c r="M458" s="59">
        <f>0</f>
        <v>0</v>
      </c>
      <c r="N458" s="59">
        <f>0</f>
        <v>0</v>
      </c>
      <c r="O458" s="59">
        <f>0</f>
        <v>0</v>
      </c>
      <c r="P458" s="59">
        <f>0</f>
        <v>0</v>
      </c>
      <c r="Q458" s="59">
        <f>0</f>
        <v>0</v>
      </c>
      <c r="R458" s="59">
        <f>0</f>
        <v>0</v>
      </c>
      <c r="S458" s="59">
        <f>0</f>
        <v>0</v>
      </c>
      <c r="T458" s="59">
        <f>0</f>
        <v>0</v>
      </c>
      <c r="U458" s="59">
        <f>0</f>
        <v>0</v>
      </c>
      <c r="V458" s="59">
        <f>0</f>
        <v>0</v>
      </c>
      <c r="W458" s="59">
        <f>0</f>
        <v>0</v>
      </c>
      <c r="X458" s="59">
        <f>0</f>
        <v>0</v>
      </c>
      <c r="Y458" s="59">
        <f>0</f>
        <v>0</v>
      </c>
      <c r="Z458" s="59">
        <f>0</f>
        <v>0</v>
      </c>
      <c r="AA458" s="59">
        <f>0</f>
        <v>0</v>
      </c>
      <c r="AB458" s="59">
        <f>0</f>
        <v>0</v>
      </c>
      <c r="AC458" s="59">
        <f>0</f>
        <v>0</v>
      </c>
      <c r="AD458" s="59">
        <f>0</f>
        <v>0</v>
      </c>
      <c r="AE458" s="59">
        <f>0</f>
        <v>0</v>
      </c>
      <c r="AF458" s="59">
        <f>0</f>
        <v>0</v>
      </c>
      <c r="AG458" s="59">
        <f>0</f>
        <v>0</v>
      </c>
      <c r="AH458" s="59">
        <f>0</f>
        <v>0</v>
      </c>
      <c r="AI458" s="59">
        <f>0</f>
        <v>0</v>
      </c>
      <c r="AJ458" s="59">
        <f>0</f>
        <v>0</v>
      </c>
      <c r="AK458" s="59">
        <f>0</f>
        <v>0</v>
      </c>
      <c r="AL458" s="59">
        <f>0</f>
        <v>0</v>
      </c>
      <c r="AM458" s="59">
        <f>0</f>
        <v>0</v>
      </c>
      <c r="AN458" s="59">
        <f>0</f>
        <v>0</v>
      </c>
      <c r="AO458" s="59">
        <f>0</f>
        <v>0</v>
      </c>
      <c r="AP458" s="59">
        <f>0</f>
        <v>0</v>
      </c>
    </row>
    <row r="459" spans="1:42" ht="50.1" customHeight="1">
      <c r="A459" s="75" t="s">
        <v>332</v>
      </c>
      <c r="B459" s="78">
        <v>449</v>
      </c>
      <c r="C459" s="59">
        <f>0</f>
        <v>0</v>
      </c>
      <c r="D459" s="59">
        <f>0</f>
        <v>0</v>
      </c>
      <c r="E459" s="59">
        <f>0</f>
        <v>0</v>
      </c>
      <c r="F459" s="59">
        <f>0</f>
        <v>0</v>
      </c>
      <c r="G459" s="59">
        <f>0</f>
        <v>0</v>
      </c>
      <c r="H459" s="59">
        <f>0</f>
        <v>0</v>
      </c>
      <c r="I459" s="59">
        <f>0</f>
        <v>0</v>
      </c>
      <c r="J459" s="59">
        <f>0</f>
        <v>0</v>
      </c>
      <c r="K459" s="59">
        <f>0</f>
        <v>0</v>
      </c>
      <c r="L459" s="59">
        <f>0</f>
        <v>0</v>
      </c>
      <c r="M459" s="59">
        <f>0</f>
        <v>0</v>
      </c>
      <c r="N459" s="59">
        <f>0</f>
        <v>0</v>
      </c>
      <c r="O459" s="59">
        <f>0</f>
        <v>0</v>
      </c>
      <c r="P459" s="59">
        <f>0</f>
        <v>0</v>
      </c>
      <c r="Q459" s="59">
        <f>0</f>
        <v>0</v>
      </c>
      <c r="R459" s="59">
        <f>0</f>
        <v>0</v>
      </c>
      <c r="S459" s="59">
        <f>0</f>
        <v>0</v>
      </c>
      <c r="T459" s="59">
        <f>0</f>
        <v>0</v>
      </c>
      <c r="U459" s="59">
        <f>0</f>
        <v>0</v>
      </c>
      <c r="V459" s="59">
        <f>0</f>
        <v>0</v>
      </c>
      <c r="W459" s="59">
        <f>0</f>
        <v>0</v>
      </c>
      <c r="X459" s="59">
        <f>0</f>
        <v>0</v>
      </c>
      <c r="Y459" s="59">
        <f>0</f>
        <v>0</v>
      </c>
      <c r="Z459" s="59">
        <f>0</f>
        <v>0</v>
      </c>
      <c r="AA459" s="59">
        <f>0</f>
        <v>0</v>
      </c>
      <c r="AB459" s="59">
        <f>0</f>
        <v>0</v>
      </c>
      <c r="AC459" s="59">
        <f>0</f>
        <v>0</v>
      </c>
      <c r="AD459" s="59">
        <f>0</f>
        <v>0</v>
      </c>
      <c r="AE459" s="59">
        <f>0</f>
        <v>0</v>
      </c>
      <c r="AF459" s="59">
        <f>0</f>
        <v>0</v>
      </c>
      <c r="AG459" s="59">
        <f>0</f>
        <v>0</v>
      </c>
      <c r="AH459" s="59">
        <f>0</f>
        <v>0</v>
      </c>
      <c r="AI459" s="59">
        <f>0</f>
        <v>0</v>
      </c>
      <c r="AJ459" s="59">
        <f>0</f>
        <v>0</v>
      </c>
      <c r="AK459" s="59">
        <f>0</f>
        <v>0</v>
      </c>
      <c r="AL459" s="59">
        <f>0</f>
        <v>0</v>
      </c>
      <c r="AM459" s="59">
        <f>0</f>
        <v>0</v>
      </c>
      <c r="AN459" s="59">
        <f>0</f>
        <v>0</v>
      </c>
      <c r="AO459" s="59">
        <f>0</f>
        <v>0</v>
      </c>
      <c r="AP459" s="59">
        <f>0</f>
        <v>0</v>
      </c>
    </row>
    <row r="460" spans="1:42" ht="50.1" customHeight="1">
      <c r="A460" s="75" t="s">
        <v>333</v>
      </c>
      <c r="B460" s="78">
        <v>450</v>
      </c>
      <c r="C460" s="59">
        <f>0</f>
        <v>0</v>
      </c>
      <c r="D460" s="59">
        <f>0</f>
        <v>0</v>
      </c>
      <c r="E460" s="59">
        <f>0</f>
        <v>0</v>
      </c>
      <c r="F460" s="59">
        <f>0</f>
        <v>0</v>
      </c>
      <c r="G460" s="59">
        <f>0</f>
        <v>0</v>
      </c>
      <c r="H460" s="59">
        <f>0</f>
        <v>0</v>
      </c>
      <c r="I460" s="59">
        <f>0</f>
        <v>0</v>
      </c>
      <c r="J460" s="59">
        <f>0</f>
        <v>0</v>
      </c>
      <c r="K460" s="59">
        <f>0</f>
        <v>0</v>
      </c>
      <c r="L460" s="59">
        <f>0</f>
        <v>0</v>
      </c>
      <c r="M460" s="59">
        <f>0</f>
        <v>0</v>
      </c>
      <c r="N460" s="59">
        <f>0</f>
        <v>0</v>
      </c>
      <c r="O460" s="59">
        <f>0</f>
        <v>0</v>
      </c>
      <c r="P460" s="59">
        <f>0</f>
        <v>0</v>
      </c>
      <c r="Q460" s="59">
        <f>0</f>
        <v>0</v>
      </c>
      <c r="R460" s="59">
        <f>0</f>
        <v>0</v>
      </c>
      <c r="S460" s="59">
        <f>0</f>
        <v>0</v>
      </c>
      <c r="T460" s="59">
        <f>0</f>
        <v>0</v>
      </c>
      <c r="U460" s="59">
        <f>0</f>
        <v>0</v>
      </c>
      <c r="V460" s="59">
        <f>0</f>
        <v>0</v>
      </c>
      <c r="W460" s="59">
        <f>0</f>
        <v>0</v>
      </c>
      <c r="X460" s="59">
        <f>0</f>
        <v>0</v>
      </c>
      <c r="Y460" s="59">
        <f>0</f>
        <v>0</v>
      </c>
      <c r="Z460" s="59">
        <f>0</f>
        <v>0</v>
      </c>
      <c r="AA460" s="59">
        <f>0</f>
        <v>0</v>
      </c>
      <c r="AB460" s="59">
        <f>0</f>
        <v>0</v>
      </c>
      <c r="AC460" s="59">
        <f>0</f>
        <v>0</v>
      </c>
      <c r="AD460" s="59">
        <f>0</f>
        <v>0</v>
      </c>
      <c r="AE460" s="59">
        <f>0</f>
        <v>0</v>
      </c>
      <c r="AF460" s="59">
        <f>0</f>
        <v>0</v>
      </c>
      <c r="AG460" s="59">
        <f>0</f>
        <v>0</v>
      </c>
      <c r="AH460" s="59">
        <f>0</f>
        <v>0</v>
      </c>
      <c r="AI460" s="59">
        <f>0</f>
        <v>0</v>
      </c>
      <c r="AJ460" s="59">
        <f>0</f>
        <v>0</v>
      </c>
      <c r="AK460" s="59">
        <f>0</f>
        <v>0</v>
      </c>
      <c r="AL460" s="59">
        <f>0</f>
        <v>0</v>
      </c>
      <c r="AM460" s="59">
        <f>0</f>
        <v>0</v>
      </c>
      <c r="AN460" s="59">
        <f>0</f>
        <v>0</v>
      </c>
      <c r="AO460" s="59">
        <f>0</f>
        <v>0</v>
      </c>
      <c r="AP460" s="59">
        <f>0</f>
        <v>0</v>
      </c>
    </row>
    <row r="461" spans="1:42" ht="50.1" customHeight="1">
      <c r="A461" s="71" t="s">
        <v>334</v>
      </c>
      <c r="B461" s="78">
        <v>451</v>
      </c>
      <c r="C461" s="59">
        <f>0</f>
        <v>0</v>
      </c>
      <c r="D461" s="59">
        <f>0</f>
        <v>0</v>
      </c>
      <c r="E461" s="59">
        <f>0</f>
        <v>0</v>
      </c>
      <c r="F461" s="59">
        <f>0</f>
        <v>0</v>
      </c>
      <c r="G461" s="59">
        <f>0</f>
        <v>0</v>
      </c>
      <c r="H461" s="59">
        <f>0</f>
        <v>0</v>
      </c>
      <c r="I461" s="59">
        <f>0</f>
        <v>0</v>
      </c>
      <c r="J461" s="59">
        <f>0</f>
        <v>0</v>
      </c>
      <c r="K461" s="59">
        <f>0</f>
        <v>0</v>
      </c>
      <c r="L461" s="59">
        <f>0</f>
        <v>0</v>
      </c>
      <c r="M461" s="59">
        <f>0</f>
        <v>0</v>
      </c>
      <c r="N461" s="59">
        <f>0</f>
        <v>0</v>
      </c>
      <c r="O461" s="59">
        <f>0</f>
        <v>0</v>
      </c>
      <c r="P461" s="59">
        <f>0</f>
        <v>0</v>
      </c>
      <c r="Q461" s="59">
        <f>0</f>
        <v>0</v>
      </c>
      <c r="R461" s="59">
        <f>0</f>
        <v>0</v>
      </c>
      <c r="S461" s="59">
        <f>0</f>
        <v>0</v>
      </c>
      <c r="T461" s="59">
        <f>0</f>
        <v>0</v>
      </c>
      <c r="U461" s="59">
        <f>0</f>
        <v>0</v>
      </c>
      <c r="V461" s="59">
        <f>0</f>
        <v>0</v>
      </c>
      <c r="W461" s="59">
        <f>0</f>
        <v>0</v>
      </c>
      <c r="X461" s="59">
        <f>0</f>
        <v>0</v>
      </c>
      <c r="Y461" s="59">
        <f>0</f>
        <v>0</v>
      </c>
      <c r="Z461" s="59">
        <f>0</f>
        <v>0</v>
      </c>
      <c r="AA461" s="59">
        <f>0</f>
        <v>0</v>
      </c>
      <c r="AB461" s="59">
        <f>0</f>
        <v>0</v>
      </c>
      <c r="AC461" s="59">
        <f>0</f>
        <v>0</v>
      </c>
      <c r="AD461" s="59">
        <f>0</f>
        <v>0</v>
      </c>
      <c r="AE461" s="59">
        <f>0</f>
        <v>0</v>
      </c>
      <c r="AF461" s="59">
        <f>0</f>
        <v>0</v>
      </c>
      <c r="AG461" s="59">
        <f>0</f>
        <v>0</v>
      </c>
      <c r="AH461" s="59">
        <f>0</f>
        <v>0</v>
      </c>
      <c r="AI461" s="59">
        <f>0</f>
        <v>0</v>
      </c>
      <c r="AJ461" s="59">
        <f>0</f>
        <v>0</v>
      </c>
      <c r="AK461" s="59">
        <f>0</f>
        <v>0</v>
      </c>
      <c r="AL461" s="59">
        <f>0</f>
        <v>0</v>
      </c>
      <c r="AM461" s="59">
        <f>0</f>
        <v>0</v>
      </c>
      <c r="AN461" s="59">
        <f>0</f>
        <v>0</v>
      </c>
      <c r="AO461" s="59">
        <f>0</f>
        <v>0</v>
      </c>
      <c r="AP461" s="59">
        <f>0</f>
        <v>0</v>
      </c>
    </row>
    <row r="462" spans="1:42" ht="50.1" customHeight="1">
      <c r="A462" s="71" t="s">
        <v>335</v>
      </c>
      <c r="B462" s="78">
        <v>452</v>
      </c>
      <c r="C462" s="59">
        <f>0</f>
        <v>0</v>
      </c>
      <c r="D462" s="59">
        <f>0</f>
        <v>0</v>
      </c>
      <c r="E462" s="59">
        <f>0</f>
        <v>0</v>
      </c>
      <c r="F462" s="59">
        <f>0</f>
        <v>0</v>
      </c>
      <c r="G462" s="59">
        <f>0</f>
        <v>0</v>
      </c>
      <c r="H462" s="59">
        <f>0</f>
        <v>0</v>
      </c>
      <c r="I462" s="59">
        <f>0</f>
        <v>0</v>
      </c>
      <c r="J462" s="59">
        <f>0</f>
        <v>0</v>
      </c>
      <c r="K462" s="59">
        <f>0</f>
        <v>0</v>
      </c>
      <c r="L462" s="59">
        <f>0</f>
        <v>0</v>
      </c>
      <c r="M462" s="59">
        <f>0</f>
        <v>0</v>
      </c>
      <c r="N462" s="59">
        <f>0</f>
        <v>0</v>
      </c>
      <c r="O462" s="59">
        <f>0</f>
        <v>0</v>
      </c>
      <c r="P462" s="59">
        <f>0</f>
        <v>0</v>
      </c>
      <c r="Q462" s="59">
        <f>0</f>
        <v>0</v>
      </c>
      <c r="R462" s="59">
        <f>0</f>
        <v>0</v>
      </c>
      <c r="S462" s="59">
        <f>0</f>
        <v>0</v>
      </c>
      <c r="T462" s="59">
        <f>0</f>
        <v>0</v>
      </c>
      <c r="U462" s="59">
        <f>0</f>
        <v>0</v>
      </c>
      <c r="V462" s="59">
        <f>0</f>
        <v>0</v>
      </c>
      <c r="W462" s="59">
        <f>0</f>
        <v>0</v>
      </c>
      <c r="X462" s="59">
        <f>0</f>
        <v>0</v>
      </c>
      <c r="Y462" s="59">
        <f>0</f>
        <v>0</v>
      </c>
      <c r="Z462" s="59">
        <f>0</f>
        <v>0</v>
      </c>
      <c r="AA462" s="59">
        <f>0</f>
        <v>0</v>
      </c>
      <c r="AB462" s="59">
        <f>0</f>
        <v>0</v>
      </c>
      <c r="AC462" s="59">
        <f>0</f>
        <v>0</v>
      </c>
      <c r="AD462" s="59">
        <f>0</f>
        <v>0</v>
      </c>
      <c r="AE462" s="59">
        <f>0</f>
        <v>0</v>
      </c>
      <c r="AF462" s="59">
        <f>0</f>
        <v>0</v>
      </c>
      <c r="AG462" s="59">
        <f>0</f>
        <v>0</v>
      </c>
      <c r="AH462" s="59">
        <f>0</f>
        <v>0</v>
      </c>
      <c r="AI462" s="59">
        <f>0</f>
        <v>0</v>
      </c>
      <c r="AJ462" s="59">
        <f>0</f>
        <v>0</v>
      </c>
      <c r="AK462" s="59">
        <f>0</f>
        <v>0</v>
      </c>
      <c r="AL462" s="59">
        <f>0</f>
        <v>0</v>
      </c>
      <c r="AM462" s="59">
        <f>0</f>
        <v>0</v>
      </c>
      <c r="AN462" s="59">
        <f>0</f>
        <v>0</v>
      </c>
      <c r="AO462" s="59">
        <f>0</f>
        <v>0</v>
      </c>
      <c r="AP462" s="59">
        <f>0</f>
        <v>0</v>
      </c>
    </row>
    <row r="463" spans="1:42" ht="50.1" customHeight="1">
      <c r="A463" s="71" t="s">
        <v>336</v>
      </c>
      <c r="B463" s="78">
        <v>453</v>
      </c>
      <c r="C463" s="59">
        <f>0</f>
        <v>0</v>
      </c>
      <c r="D463" s="59">
        <f>0</f>
        <v>0</v>
      </c>
      <c r="E463" s="59">
        <f>0</f>
        <v>0</v>
      </c>
      <c r="F463" s="59">
        <f>0</f>
        <v>0</v>
      </c>
      <c r="G463" s="59">
        <f>0</f>
        <v>0</v>
      </c>
      <c r="H463" s="59">
        <f>0</f>
        <v>0</v>
      </c>
      <c r="I463" s="59">
        <f>0</f>
        <v>0</v>
      </c>
      <c r="J463" s="59">
        <f>0</f>
        <v>0</v>
      </c>
      <c r="K463" s="59">
        <f>0</f>
        <v>0</v>
      </c>
      <c r="L463" s="59">
        <f>0</f>
        <v>0</v>
      </c>
      <c r="M463" s="59">
        <f>0</f>
        <v>0</v>
      </c>
      <c r="N463" s="59">
        <f>0</f>
        <v>0</v>
      </c>
      <c r="O463" s="59">
        <f>0</f>
        <v>0</v>
      </c>
      <c r="P463" s="59">
        <f>0</f>
        <v>0</v>
      </c>
      <c r="Q463" s="59">
        <f>0</f>
        <v>0</v>
      </c>
      <c r="R463" s="59">
        <f>0</f>
        <v>0</v>
      </c>
      <c r="S463" s="59">
        <f>0</f>
        <v>0</v>
      </c>
      <c r="T463" s="59">
        <f>0</f>
        <v>0</v>
      </c>
      <c r="U463" s="59">
        <f>0</f>
        <v>0</v>
      </c>
      <c r="V463" s="59">
        <f>0</f>
        <v>0</v>
      </c>
      <c r="W463" s="59">
        <f>0</f>
        <v>0</v>
      </c>
      <c r="X463" s="59">
        <f>0</f>
        <v>0</v>
      </c>
      <c r="Y463" s="59">
        <f>0</f>
        <v>0</v>
      </c>
      <c r="Z463" s="59">
        <f>0</f>
        <v>0</v>
      </c>
      <c r="AA463" s="59">
        <f>0</f>
        <v>0</v>
      </c>
      <c r="AB463" s="59">
        <f>0</f>
        <v>0</v>
      </c>
      <c r="AC463" s="59">
        <f>0</f>
        <v>0</v>
      </c>
      <c r="AD463" s="59">
        <f>0</f>
        <v>0</v>
      </c>
      <c r="AE463" s="59">
        <f>0</f>
        <v>0</v>
      </c>
      <c r="AF463" s="59">
        <f>0</f>
        <v>0</v>
      </c>
      <c r="AG463" s="59">
        <f>0</f>
        <v>0</v>
      </c>
      <c r="AH463" s="59">
        <f>0</f>
        <v>0</v>
      </c>
      <c r="AI463" s="59">
        <f>0</f>
        <v>0</v>
      </c>
      <c r="AJ463" s="59">
        <f>0</f>
        <v>0</v>
      </c>
      <c r="AK463" s="59">
        <f>0</f>
        <v>0</v>
      </c>
      <c r="AL463" s="59">
        <f>0</f>
        <v>0</v>
      </c>
      <c r="AM463" s="59">
        <f>0</f>
        <v>0</v>
      </c>
      <c r="AN463" s="59">
        <f>0</f>
        <v>0</v>
      </c>
      <c r="AO463" s="59">
        <f>0</f>
        <v>0</v>
      </c>
      <c r="AP463" s="59">
        <f>0</f>
        <v>0</v>
      </c>
    </row>
    <row r="464" spans="1:42" ht="50.1" customHeight="1">
      <c r="A464" s="71" t="s">
        <v>337</v>
      </c>
      <c r="B464" s="78">
        <v>454</v>
      </c>
      <c r="C464" s="59">
        <f>0</f>
        <v>0</v>
      </c>
      <c r="D464" s="59">
        <f>0</f>
        <v>0</v>
      </c>
      <c r="E464" s="59">
        <f>0</f>
        <v>0</v>
      </c>
      <c r="F464" s="59">
        <f>0</f>
        <v>0</v>
      </c>
      <c r="G464" s="59">
        <f>0</f>
        <v>0</v>
      </c>
      <c r="H464" s="59">
        <f>0</f>
        <v>0</v>
      </c>
      <c r="I464" s="59">
        <f>0</f>
        <v>0</v>
      </c>
      <c r="J464" s="59">
        <f>0</f>
        <v>0</v>
      </c>
      <c r="K464" s="59">
        <f>0</f>
        <v>0</v>
      </c>
      <c r="L464" s="59">
        <f>0</f>
        <v>0</v>
      </c>
      <c r="M464" s="59">
        <f>0</f>
        <v>0</v>
      </c>
      <c r="N464" s="59">
        <f>0</f>
        <v>0</v>
      </c>
      <c r="O464" s="59">
        <f>0</f>
        <v>0</v>
      </c>
      <c r="P464" s="59">
        <f>0</f>
        <v>0</v>
      </c>
      <c r="Q464" s="59">
        <f>0</f>
        <v>0</v>
      </c>
      <c r="R464" s="59">
        <f>0</f>
        <v>0</v>
      </c>
      <c r="S464" s="59">
        <f>0</f>
        <v>0</v>
      </c>
      <c r="T464" s="59">
        <f>0</f>
        <v>0</v>
      </c>
      <c r="U464" s="59">
        <f>0</f>
        <v>0</v>
      </c>
      <c r="V464" s="59">
        <f>0</f>
        <v>0</v>
      </c>
      <c r="W464" s="59">
        <f>0</f>
        <v>0</v>
      </c>
      <c r="X464" s="59">
        <f>0</f>
        <v>0</v>
      </c>
      <c r="Y464" s="59">
        <f>0</f>
        <v>0</v>
      </c>
      <c r="Z464" s="59">
        <f>0</f>
        <v>0</v>
      </c>
      <c r="AA464" s="59">
        <f>0</f>
        <v>0</v>
      </c>
      <c r="AB464" s="59">
        <f>0</f>
        <v>0</v>
      </c>
      <c r="AC464" s="59">
        <f>0</f>
        <v>0</v>
      </c>
      <c r="AD464" s="59">
        <f>0</f>
        <v>0</v>
      </c>
      <c r="AE464" s="59">
        <f>0</f>
        <v>0</v>
      </c>
      <c r="AF464" s="59">
        <f>0</f>
        <v>0</v>
      </c>
      <c r="AG464" s="59">
        <f>0</f>
        <v>0</v>
      </c>
      <c r="AH464" s="59">
        <f>0</f>
        <v>0</v>
      </c>
      <c r="AI464" s="59">
        <f>0</f>
        <v>0</v>
      </c>
      <c r="AJ464" s="59">
        <f>0</f>
        <v>0</v>
      </c>
      <c r="AK464" s="59">
        <f>0</f>
        <v>0</v>
      </c>
      <c r="AL464" s="59">
        <f>0</f>
        <v>0</v>
      </c>
      <c r="AM464" s="59">
        <f>0</f>
        <v>0</v>
      </c>
      <c r="AN464" s="59">
        <f>0</f>
        <v>0</v>
      </c>
      <c r="AO464" s="59">
        <f>0</f>
        <v>0</v>
      </c>
      <c r="AP464" s="59">
        <f>0</f>
        <v>0</v>
      </c>
    </row>
    <row r="465" spans="1:42" ht="50.1" customHeight="1">
      <c r="A465" s="71" t="s">
        <v>338</v>
      </c>
      <c r="B465" s="78">
        <v>455</v>
      </c>
      <c r="C465" s="59">
        <f>0</f>
        <v>0</v>
      </c>
      <c r="D465" s="59">
        <f>0</f>
        <v>0</v>
      </c>
      <c r="E465" s="59">
        <f>0</f>
        <v>0</v>
      </c>
      <c r="F465" s="59">
        <f>0</f>
        <v>0</v>
      </c>
      <c r="G465" s="59">
        <f>0</f>
        <v>0</v>
      </c>
      <c r="H465" s="59">
        <f>0</f>
        <v>0</v>
      </c>
      <c r="I465" s="59">
        <f>0</f>
        <v>0</v>
      </c>
      <c r="J465" s="59">
        <f>0</f>
        <v>0</v>
      </c>
      <c r="K465" s="59">
        <f>0</f>
        <v>0</v>
      </c>
      <c r="L465" s="59">
        <f>0</f>
        <v>0</v>
      </c>
      <c r="M465" s="59">
        <f>0</f>
        <v>0</v>
      </c>
      <c r="N465" s="59">
        <f>0</f>
        <v>0</v>
      </c>
      <c r="O465" s="59">
        <f>0</f>
        <v>0</v>
      </c>
      <c r="P465" s="59">
        <f>0</f>
        <v>0</v>
      </c>
      <c r="Q465" s="59">
        <f>0</f>
        <v>0</v>
      </c>
      <c r="R465" s="59">
        <f>0</f>
        <v>0</v>
      </c>
      <c r="S465" s="59">
        <f>0</f>
        <v>0</v>
      </c>
      <c r="T465" s="59">
        <f>0</f>
        <v>0</v>
      </c>
      <c r="U465" s="59">
        <f>0</f>
        <v>0</v>
      </c>
      <c r="V465" s="59">
        <f>0</f>
        <v>0</v>
      </c>
      <c r="W465" s="59">
        <f>0</f>
        <v>0</v>
      </c>
      <c r="X465" s="59">
        <f>0</f>
        <v>0</v>
      </c>
      <c r="Y465" s="59">
        <f>0</f>
        <v>0</v>
      </c>
      <c r="Z465" s="59">
        <f>0</f>
        <v>0</v>
      </c>
      <c r="AA465" s="59">
        <f>0</f>
        <v>0</v>
      </c>
      <c r="AB465" s="59">
        <f>0</f>
        <v>0</v>
      </c>
      <c r="AC465" s="59">
        <f>0</f>
        <v>0</v>
      </c>
      <c r="AD465" s="59">
        <f>0</f>
        <v>0</v>
      </c>
      <c r="AE465" s="59">
        <f>0</f>
        <v>0</v>
      </c>
      <c r="AF465" s="59">
        <f>0</f>
        <v>0</v>
      </c>
      <c r="AG465" s="59">
        <f>0</f>
        <v>0</v>
      </c>
      <c r="AH465" s="59">
        <f>0</f>
        <v>0</v>
      </c>
      <c r="AI465" s="59">
        <f>0</f>
        <v>0</v>
      </c>
      <c r="AJ465" s="59">
        <f>0</f>
        <v>0</v>
      </c>
      <c r="AK465" s="59">
        <f>0</f>
        <v>0</v>
      </c>
      <c r="AL465" s="59">
        <f>0</f>
        <v>0</v>
      </c>
      <c r="AM465" s="59">
        <f>0</f>
        <v>0</v>
      </c>
      <c r="AN465" s="59">
        <f>0</f>
        <v>0</v>
      </c>
      <c r="AO465" s="59">
        <f>0</f>
        <v>0</v>
      </c>
      <c r="AP465" s="59">
        <f>0</f>
        <v>0</v>
      </c>
    </row>
    <row r="466" spans="1:42" ht="50.1" customHeight="1">
      <c r="A466" s="71" t="s">
        <v>339</v>
      </c>
      <c r="B466" s="78">
        <v>456</v>
      </c>
      <c r="C466" s="59">
        <f>0</f>
        <v>0</v>
      </c>
      <c r="D466" s="59">
        <f>0</f>
        <v>0</v>
      </c>
      <c r="E466" s="59">
        <f>0</f>
        <v>0</v>
      </c>
      <c r="F466" s="59">
        <f>0</f>
        <v>0</v>
      </c>
      <c r="G466" s="59">
        <f>0</f>
        <v>0</v>
      </c>
      <c r="H466" s="59">
        <f>0</f>
        <v>0</v>
      </c>
      <c r="I466" s="59">
        <f>0</f>
        <v>0</v>
      </c>
      <c r="J466" s="59">
        <f>0</f>
        <v>0</v>
      </c>
      <c r="K466" s="59">
        <f>0</f>
        <v>0</v>
      </c>
      <c r="L466" s="59">
        <f>0</f>
        <v>0</v>
      </c>
      <c r="M466" s="59">
        <f>0</f>
        <v>0</v>
      </c>
      <c r="N466" s="59">
        <f>0</f>
        <v>0</v>
      </c>
      <c r="O466" s="59">
        <f>0</f>
        <v>0</v>
      </c>
      <c r="P466" s="59">
        <f>0</f>
        <v>0</v>
      </c>
      <c r="Q466" s="59">
        <f>0</f>
        <v>0</v>
      </c>
      <c r="R466" s="59">
        <f>0</f>
        <v>0</v>
      </c>
      <c r="S466" s="59">
        <f>0</f>
        <v>0</v>
      </c>
      <c r="T466" s="59">
        <f>0</f>
        <v>0</v>
      </c>
      <c r="U466" s="59">
        <f>0</f>
        <v>0</v>
      </c>
      <c r="V466" s="59">
        <f>0</f>
        <v>0</v>
      </c>
      <c r="W466" s="59">
        <f>0</f>
        <v>0</v>
      </c>
      <c r="X466" s="59">
        <f>0</f>
        <v>0</v>
      </c>
      <c r="Y466" s="59">
        <f>0</f>
        <v>0</v>
      </c>
      <c r="Z466" s="59">
        <f>0</f>
        <v>0</v>
      </c>
      <c r="AA466" s="59">
        <f>0</f>
        <v>0</v>
      </c>
      <c r="AB466" s="59">
        <f>0</f>
        <v>0</v>
      </c>
      <c r="AC466" s="59">
        <f>0</f>
        <v>0</v>
      </c>
      <c r="AD466" s="59">
        <f>0</f>
        <v>0</v>
      </c>
      <c r="AE466" s="59">
        <f>0</f>
        <v>0</v>
      </c>
      <c r="AF466" s="59">
        <f>0</f>
        <v>0</v>
      </c>
      <c r="AG466" s="59">
        <f>0</f>
        <v>0</v>
      </c>
      <c r="AH466" s="59">
        <f>0</f>
        <v>0</v>
      </c>
      <c r="AI466" s="59">
        <f>0</f>
        <v>0</v>
      </c>
      <c r="AJ466" s="59">
        <f>0</f>
        <v>0</v>
      </c>
      <c r="AK466" s="59">
        <f>0</f>
        <v>0</v>
      </c>
      <c r="AL466" s="59">
        <f>0</f>
        <v>0</v>
      </c>
      <c r="AM466" s="59">
        <f>0</f>
        <v>0</v>
      </c>
      <c r="AN466" s="59">
        <f>0</f>
        <v>0</v>
      </c>
      <c r="AO466" s="59">
        <f>0</f>
        <v>0</v>
      </c>
      <c r="AP466" s="59">
        <f>0</f>
        <v>0</v>
      </c>
    </row>
    <row r="467" spans="1:42" ht="50.1" customHeight="1">
      <c r="A467" s="71" t="s">
        <v>340</v>
      </c>
      <c r="B467" s="78">
        <v>457</v>
      </c>
      <c r="C467" s="59">
        <f>0</f>
        <v>0</v>
      </c>
      <c r="D467" s="59">
        <f>0</f>
        <v>0</v>
      </c>
      <c r="E467" s="59">
        <f>0</f>
        <v>0</v>
      </c>
      <c r="F467" s="59">
        <f>0</f>
        <v>0</v>
      </c>
      <c r="G467" s="59">
        <f>0</f>
        <v>0</v>
      </c>
      <c r="H467" s="59">
        <f>0</f>
        <v>0</v>
      </c>
      <c r="I467" s="59">
        <f>0</f>
        <v>0</v>
      </c>
      <c r="J467" s="59">
        <f>0</f>
        <v>0</v>
      </c>
      <c r="K467" s="59">
        <f>0</f>
        <v>0</v>
      </c>
      <c r="L467" s="59">
        <f>0</f>
        <v>0</v>
      </c>
      <c r="M467" s="59">
        <f>0</f>
        <v>0</v>
      </c>
      <c r="N467" s="59">
        <f>0</f>
        <v>0</v>
      </c>
      <c r="O467" s="59">
        <f>0</f>
        <v>0</v>
      </c>
      <c r="P467" s="59">
        <f>0</f>
        <v>0</v>
      </c>
      <c r="Q467" s="59">
        <f>0</f>
        <v>0</v>
      </c>
      <c r="R467" s="59">
        <f>0</f>
        <v>0</v>
      </c>
      <c r="S467" s="59">
        <f>0</f>
        <v>0</v>
      </c>
      <c r="T467" s="59">
        <f>0</f>
        <v>0</v>
      </c>
      <c r="U467" s="59">
        <f>0</f>
        <v>0</v>
      </c>
      <c r="V467" s="59">
        <f>0</f>
        <v>0</v>
      </c>
      <c r="W467" s="59">
        <f>0</f>
        <v>0</v>
      </c>
      <c r="X467" s="59">
        <f>0</f>
        <v>0</v>
      </c>
      <c r="Y467" s="59">
        <f>0</f>
        <v>0</v>
      </c>
      <c r="Z467" s="59">
        <f>0</f>
        <v>0</v>
      </c>
      <c r="AA467" s="59">
        <f>0</f>
        <v>0</v>
      </c>
      <c r="AB467" s="59">
        <f>0</f>
        <v>0</v>
      </c>
      <c r="AC467" s="59">
        <f>0</f>
        <v>0</v>
      </c>
      <c r="AD467" s="59">
        <f>0</f>
        <v>0</v>
      </c>
      <c r="AE467" s="59">
        <f>0</f>
        <v>0</v>
      </c>
      <c r="AF467" s="59">
        <f>0</f>
        <v>0</v>
      </c>
      <c r="AG467" s="59">
        <f>0</f>
        <v>0</v>
      </c>
      <c r="AH467" s="59">
        <f>0</f>
        <v>0</v>
      </c>
      <c r="AI467" s="59">
        <f>0</f>
        <v>0</v>
      </c>
      <c r="AJ467" s="59">
        <f>0</f>
        <v>0</v>
      </c>
      <c r="AK467" s="59">
        <f>0</f>
        <v>0</v>
      </c>
      <c r="AL467" s="59">
        <f>0</f>
        <v>0</v>
      </c>
      <c r="AM467" s="59">
        <f>0</f>
        <v>0</v>
      </c>
      <c r="AN467" s="59">
        <f>0</f>
        <v>0</v>
      </c>
      <c r="AO467" s="59">
        <f>0</f>
        <v>0</v>
      </c>
      <c r="AP467" s="59">
        <f>0</f>
        <v>0</v>
      </c>
    </row>
    <row r="468" spans="1:42" ht="50.1" customHeight="1">
      <c r="A468" s="72" t="s">
        <v>341</v>
      </c>
      <c r="B468" s="78">
        <v>458</v>
      </c>
      <c r="C468" s="59">
        <f>0</f>
        <v>0</v>
      </c>
      <c r="D468" s="59">
        <f>0</f>
        <v>0</v>
      </c>
      <c r="E468" s="59">
        <f>0</f>
        <v>0</v>
      </c>
      <c r="F468" s="59">
        <f>0</f>
        <v>0</v>
      </c>
      <c r="G468" s="59">
        <f>0</f>
        <v>0</v>
      </c>
      <c r="H468" s="59">
        <f>0</f>
        <v>0</v>
      </c>
      <c r="I468" s="59">
        <f>0</f>
        <v>0</v>
      </c>
      <c r="J468" s="59">
        <f>0</f>
        <v>0</v>
      </c>
      <c r="K468" s="59">
        <f>0</f>
        <v>0</v>
      </c>
      <c r="L468" s="59">
        <f>0</f>
        <v>0</v>
      </c>
      <c r="M468" s="59">
        <f>0</f>
        <v>0</v>
      </c>
      <c r="N468" s="59">
        <f>0</f>
        <v>0</v>
      </c>
      <c r="O468" s="59">
        <f>0</f>
        <v>0</v>
      </c>
      <c r="P468" s="59">
        <f>0</f>
        <v>0</v>
      </c>
      <c r="Q468" s="59">
        <f>0</f>
        <v>0</v>
      </c>
      <c r="R468" s="59">
        <f>0</f>
        <v>0</v>
      </c>
      <c r="S468" s="59">
        <f>0</f>
        <v>0</v>
      </c>
      <c r="T468" s="59">
        <f>0</f>
        <v>0</v>
      </c>
      <c r="U468" s="59">
        <f>0</f>
        <v>0</v>
      </c>
      <c r="V468" s="59">
        <f>0</f>
        <v>0</v>
      </c>
      <c r="W468" s="59">
        <f>0</f>
        <v>0</v>
      </c>
      <c r="X468" s="59">
        <f>0</f>
        <v>0</v>
      </c>
      <c r="Y468" s="59">
        <f>0</f>
        <v>0</v>
      </c>
      <c r="Z468" s="59">
        <f>0</f>
        <v>0</v>
      </c>
      <c r="AA468" s="59">
        <f>0</f>
        <v>0</v>
      </c>
      <c r="AB468" s="59">
        <f>0</f>
        <v>0</v>
      </c>
      <c r="AC468" s="59">
        <f>0</f>
        <v>0</v>
      </c>
      <c r="AD468" s="59">
        <f>0</f>
        <v>0</v>
      </c>
      <c r="AE468" s="59">
        <f>0</f>
        <v>0</v>
      </c>
      <c r="AF468" s="59">
        <f>0</f>
        <v>0</v>
      </c>
      <c r="AG468" s="59">
        <f>0</f>
        <v>0</v>
      </c>
      <c r="AH468" s="59">
        <f>0</f>
        <v>0</v>
      </c>
      <c r="AI468" s="59">
        <f>0</f>
        <v>0</v>
      </c>
      <c r="AJ468" s="59">
        <f>0</f>
        <v>0</v>
      </c>
      <c r="AK468" s="59">
        <f>0</f>
        <v>0</v>
      </c>
      <c r="AL468" s="59">
        <f>0</f>
        <v>0</v>
      </c>
      <c r="AM468" s="59">
        <f>0</f>
        <v>0</v>
      </c>
      <c r="AN468" s="59">
        <f>0</f>
        <v>0</v>
      </c>
      <c r="AO468" s="59">
        <f>0</f>
        <v>0</v>
      </c>
      <c r="AP468" s="59">
        <f>0</f>
        <v>0</v>
      </c>
    </row>
    <row r="469" spans="1:42" ht="50.1" customHeight="1">
      <c r="A469" s="71" t="s">
        <v>342</v>
      </c>
      <c r="B469" s="78">
        <v>459</v>
      </c>
      <c r="C469" s="59">
        <f>0</f>
        <v>0</v>
      </c>
      <c r="D469" s="59">
        <f>0</f>
        <v>0</v>
      </c>
      <c r="E469" s="59">
        <f>0</f>
        <v>0</v>
      </c>
      <c r="F469" s="59">
        <f>0</f>
        <v>0</v>
      </c>
      <c r="G469" s="59">
        <f>0</f>
        <v>0</v>
      </c>
      <c r="H469" s="59">
        <f>0</f>
        <v>0</v>
      </c>
      <c r="I469" s="59">
        <f>0</f>
        <v>0</v>
      </c>
      <c r="J469" s="59">
        <f>0</f>
        <v>0</v>
      </c>
      <c r="K469" s="59">
        <f>0</f>
        <v>0</v>
      </c>
      <c r="L469" s="59">
        <f>0</f>
        <v>0</v>
      </c>
      <c r="M469" s="59">
        <f>0</f>
        <v>0</v>
      </c>
      <c r="N469" s="59">
        <f>0</f>
        <v>0</v>
      </c>
      <c r="O469" s="59">
        <f>0</f>
        <v>0</v>
      </c>
      <c r="P469" s="59">
        <f>0</f>
        <v>0</v>
      </c>
      <c r="Q469" s="59">
        <f>0</f>
        <v>0</v>
      </c>
      <c r="R469" s="59">
        <f>0</f>
        <v>0</v>
      </c>
      <c r="S469" s="59">
        <f>0</f>
        <v>0</v>
      </c>
      <c r="T469" s="59">
        <f>0</f>
        <v>0</v>
      </c>
      <c r="U469" s="59">
        <f>0</f>
        <v>0</v>
      </c>
      <c r="V469" s="59">
        <f>0</f>
        <v>0</v>
      </c>
      <c r="W469" s="59">
        <f>0</f>
        <v>0</v>
      </c>
      <c r="X469" s="59">
        <f>0</f>
        <v>0</v>
      </c>
      <c r="Y469" s="59">
        <f>0</f>
        <v>0</v>
      </c>
      <c r="Z469" s="59">
        <f>0</f>
        <v>0</v>
      </c>
      <c r="AA469" s="59">
        <f>0</f>
        <v>0</v>
      </c>
      <c r="AB469" s="59">
        <f>0</f>
        <v>0</v>
      </c>
      <c r="AC469" s="59">
        <f>0</f>
        <v>0</v>
      </c>
      <c r="AD469" s="59">
        <f>0</f>
        <v>0</v>
      </c>
      <c r="AE469" s="59">
        <f>0</f>
        <v>0</v>
      </c>
      <c r="AF469" s="59">
        <f>0</f>
        <v>0</v>
      </c>
      <c r="AG469" s="59">
        <f>0</f>
        <v>0</v>
      </c>
      <c r="AH469" s="59">
        <f>0</f>
        <v>0</v>
      </c>
      <c r="AI469" s="59">
        <f>0</f>
        <v>0</v>
      </c>
      <c r="AJ469" s="59">
        <f>0</f>
        <v>0</v>
      </c>
      <c r="AK469" s="59">
        <f>0</f>
        <v>0</v>
      </c>
      <c r="AL469" s="59">
        <f>0</f>
        <v>0</v>
      </c>
      <c r="AM469" s="59">
        <f>0</f>
        <v>0</v>
      </c>
      <c r="AN469" s="59">
        <f>0</f>
        <v>0</v>
      </c>
      <c r="AO469" s="59">
        <f>0</f>
        <v>0</v>
      </c>
      <c r="AP469" s="59">
        <f>0</f>
        <v>0</v>
      </c>
    </row>
    <row r="470" spans="1:42" ht="50.1" customHeight="1">
      <c r="A470" s="71" t="s">
        <v>343</v>
      </c>
      <c r="B470" s="78">
        <v>460</v>
      </c>
      <c r="C470" s="59">
        <f>0</f>
        <v>0</v>
      </c>
      <c r="D470" s="59">
        <f>0</f>
        <v>0</v>
      </c>
      <c r="E470" s="59">
        <f>0</f>
        <v>0</v>
      </c>
      <c r="F470" s="59">
        <f>0</f>
        <v>0</v>
      </c>
      <c r="G470" s="59">
        <f>0</f>
        <v>0</v>
      </c>
      <c r="H470" s="59">
        <f>0</f>
        <v>0</v>
      </c>
      <c r="I470" s="59">
        <f>0</f>
        <v>0</v>
      </c>
      <c r="J470" s="59">
        <f>0</f>
        <v>0</v>
      </c>
      <c r="K470" s="59">
        <f>0</f>
        <v>0</v>
      </c>
      <c r="L470" s="59">
        <f>0</f>
        <v>0</v>
      </c>
      <c r="M470" s="59">
        <f>0</f>
        <v>0</v>
      </c>
      <c r="N470" s="59">
        <f>0</f>
        <v>0</v>
      </c>
      <c r="O470" s="59">
        <f>0</f>
        <v>0</v>
      </c>
      <c r="P470" s="59">
        <f>0</f>
        <v>0</v>
      </c>
      <c r="Q470" s="59">
        <f>0</f>
        <v>0</v>
      </c>
      <c r="R470" s="59">
        <f>0</f>
        <v>0</v>
      </c>
      <c r="S470" s="59">
        <f>0</f>
        <v>0</v>
      </c>
      <c r="T470" s="59">
        <f>0</f>
        <v>0</v>
      </c>
      <c r="U470" s="59">
        <f>0</f>
        <v>0</v>
      </c>
      <c r="V470" s="59">
        <f>0</f>
        <v>0</v>
      </c>
      <c r="W470" s="59">
        <f>0</f>
        <v>0</v>
      </c>
      <c r="X470" s="59">
        <f>0</f>
        <v>0</v>
      </c>
      <c r="Y470" s="59">
        <f>0</f>
        <v>0</v>
      </c>
      <c r="Z470" s="59">
        <f>0</f>
        <v>0</v>
      </c>
      <c r="AA470" s="59">
        <f>0</f>
        <v>0</v>
      </c>
      <c r="AB470" s="59">
        <f>0</f>
        <v>0</v>
      </c>
      <c r="AC470" s="59">
        <f>0</f>
        <v>0</v>
      </c>
      <c r="AD470" s="59">
        <f>0</f>
        <v>0</v>
      </c>
      <c r="AE470" s="59">
        <f>0</f>
        <v>0</v>
      </c>
      <c r="AF470" s="59">
        <f>0</f>
        <v>0</v>
      </c>
      <c r="AG470" s="59">
        <f>0</f>
        <v>0</v>
      </c>
      <c r="AH470" s="59">
        <f>0</f>
        <v>0</v>
      </c>
      <c r="AI470" s="59">
        <f>0</f>
        <v>0</v>
      </c>
      <c r="AJ470" s="59">
        <f>0</f>
        <v>0</v>
      </c>
      <c r="AK470" s="59">
        <f>0</f>
        <v>0</v>
      </c>
      <c r="AL470" s="59">
        <f>0</f>
        <v>0</v>
      </c>
      <c r="AM470" s="59">
        <f>0</f>
        <v>0</v>
      </c>
      <c r="AN470" s="59">
        <f>0</f>
        <v>0</v>
      </c>
      <c r="AO470" s="59">
        <f>0</f>
        <v>0</v>
      </c>
      <c r="AP470" s="59">
        <f>0</f>
        <v>0</v>
      </c>
    </row>
    <row r="471" spans="1:42" ht="50.1" customHeight="1">
      <c r="A471" s="71" t="s">
        <v>344</v>
      </c>
      <c r="B471" s="78">
        <v>461</v>
      </c>
      <c r="C471" s="59">
        <f>0</f>
        <v>0</v>
      </c>
      <c r="D471" s="59">
        <f>0</f>
        <v>0</v>
      </c>
      <c r="E471" s="59">
        <f>0</f>
        <v>0</v>
      </c>
      <c r="F471" s="59">
        <f>0</f>
        <v>0</v>
      </c>
      <c r="G471" s="59">
        <f>0</f>
        <v>0</v>
      </c>
      <c r="H471" s="59">
        <f>0</f>
        <v>0</v>
      </c>
      <c r="I471" s="59">
        <f>0</f>
        <v>0</v>
      </c>
      <c r="J471" s="59">
        <f>0</f>
        <v>0</v>
      </c>
      <c r="K471" s="59">
        <f>0</f>
        <v>0</v>
      </c>
      <c r="L471" s="59">
        <f>0</f>
        <v>0</v>
      </c>
      <c r="M471" s="59">
        <f>0</f>
        <v>0</v>
      </c>
      <c r="N471" s="59">
        <f>0</f>
        <v>0</v>
      </c>
      <c r="O471" s="59">
        <f>0</f>
        <v>0</v>
      </c>
      <c r="P471" s="59">
        <f>0</f>
        <v>0</v>
      </c>
      <c r="Q471" s="59">
        <f>0</f>
        <v>0</v>
      </c>
      <c r="R471" s="59">
        <f>0</f>
        <v>0</v>
      </c>
      <c r="S471" s="59">
        <f>0</f>
        <v>0</v>
      </c>
      <c r="T471" s="59">
        <f>0</f>
        <v>0</v>
      </c>
      <c r="U471" s="59">
        <f>0</f>
        <v>0</v>
      </c>
      <c r="V471" s="59">
        <f>0</f>
        <v>0</v>
      </c>
      <c r="W471" s="59">
        <f>0</f>
        <v>0</v>
      </c>
      <c r="X471" s="59">
        <f>0</f>
        <v>0</v>
      </c>
      <c r="Y471" s="59">
        <f>0</f>
        <v>0</v>
      </c>
      <c r="Z471" s="59">
        <f>0</f>
        <v>0</v>
      </c>
      <c r="AA471" s="59">
        <f>0</f>
        <v>0</v>
      </c>
      <c r="AB471" s="59">
        <f>0</f>
        <v>0</v>
      </c>
      <c r="AC471" s="59">
        <f>0</f>
        <v>0</v>
      </c>
      <c r="AD471" s="59">
        <f>0</f>
        <v>0</v>
      </c>
      <c r="AE471" s="59">
        <f>0</f>
        <v>0</v>
      </c>
      <c r="AF471" s="59">
        <f>0</f>
        <v>0</v>
      </c>
      <c r="AG471" s="59">
        <f>0</f>
        <v>0</v>
      </c>
      <c r="AH471" s="59">
        <f>0</f>
        <v>0</v>
      </c>
      <c r="AI471" s="59">
        <f>0</f>
        <v>0</v>
      </c>
      <c r="AJ471" s="59">
        <f>0</f>
        <v>0</v>
      </c>
      <c r="AK471" s="59">
        <f>0</f>
        <v>0</v>
      </c>
      <c r="AL471" s="59">
        <f>0</f>
        <v>0</v>
      </c>
      <c r="AM471" s="59">
        <f>0</f>
        <v>0</v>
      </c>
      <c r="AN471" s="59">
        <f>0</f>
        <v>0</v>
      </c>
      <c r="AO471" s="59">
        <f>0</f>
        <v>0</v>
      </c>
      <c r="AP471" s="59">
        <f>0</f>
        <v>0</v>
      </c>
    </row>
    <row r="472" spans="1:42" ht="50.1" customHeight="1">
      <c r="A472" s="71" t="s">
        <v>345</v>
      </c>
      <c r="B472" s="78">
        <v>462</v>
      </c>
      <c r="C472" s="59">
        <f>0</f>
        <v>0</v>
      </c>
      <c r="D472" s="59">
        <f>0</f>
        <v>0</v>
      </c>
      <c r="E472" s="59">
        <f>0</f>
        <v>0</v>
      </c>
      <c r="F472" s="59">
        <f>0</f>
        <v>0</v>
      </c>
      <c r="G472" s="59">
        <f>0</f>
        <v>0</v>
      </c>
      <c r="H472" s="59">
        <f>0</f>
        <v>0</v>
      </c>
      <c r="I472" s="59">
        <f>0</f>
        <v>0</v>
      </c>
      <c r="J472" s="59">
        <f>0</f>
        <v>0</v>
      </c>
      <c r="K472" s="59">
        <f>0</f>
        <v>0</v>
      </c>
      <c r="L472" s="59">
        <f>0</f>
        <v>0</v>
      </c>
      <c r="M472" s="59">
        <f>0</f>
        <v>0</v>
      </c>
      <c r="N472" s="59">
        <f>0</f>
        <v>0</v>
      </c>
      <c r="O472" s="59">
        <f>0</f>
        <v>0</v>
      </c>
      <c r="P472" s="59">
        <f>0</f>
        <v>0</v>
      </c>
      <c r="Q472" s="59">
        <f>0</f>
        <v>0</v>
      </c>
      <c r="R472" s="59">
        <f>0</f>
        <v>0</v>
      </c>
      <c r="S472" s="59">
        <f>0</f>
        <v>0</v>
      </c>
      <c r="T472" s="59">
        <f>0</f>
        <v>0</v>
      </c>
      <c r="U472" s="59">
        <f>0</f>
        <v>0</v>
      </c>
      <c r="V472" s="59">
        <f>0</f>
        <v>0</v>
      </c>
      <c r="W472" s="59">
        <f>0</f>
        <v>0</v>
      </c>
      <c r="X472" s="59">
        <f>0</f>
        <v>0</v>
      </c>
      <c r="Y472" s="59">
        <f>0</f>
        <v>0</v>
      </c>
      <c r="Z472" s="59">
        <f>0</f>
        <v>0</v>
      </c>
      <c r="AA472" s="59">
        <f>0</f>
        <v>0</v>
      </c>
      <c r="AB472" s="59">
        <f>0</f>
        <v>0</v>
      </c>
      <c r="AC472" s="59">
        <f>0</f>
        <v>0</v>
      </c>
      <c r="AD472" s="59">
        <f>0</f>
        <v>0</v>
      </c>
      <c r="AE472" s="59">
        <f>0</f>
        <v>0</v>
      </c>
      <c r="AF472" s="59">
        <f>0</f>
        <v>0</v>
      </c>
      <c r="AG472" s="59">
        <f>0</f>
        <v>0</v>
      </c>
      <c r="AH472" s="59">
        <f>0</f>
        <v>0</v>
      </c>
      <c r="AI472" s="59">
        <f>0</f>
        <v>0</v>
      </c>
      <c r="AJ472" s="59">
        <f>0</f>
        <v>0</v>
      </c>
      <c r="AK472" s="59">
        <f>0</f>
        <v>0</v>
      </c>
      <c r="AL472" s="59">
        <f>0</f>
        <v>0</v>
      </c>
      <c r="AM472" s="59">
        <f>0</f>
        <v>0</v>
      </c>
      <c r="AN472" s="59">
        <f>0</f>
        <v>0</v>
      </c>
      <c r="AO472" s="59">
        <f>0</f>
        <v>0</v>
      </c>
      <c r="AP472" s="59">
        <f>0</f>
        <v>0</v>
      </c>
    </row>
    <row r="473" spans="1:42" ht="50.1" customHeight="1">
      <c r="A473" s="73" t="s">
        <v>748</v>
      </c>
      <c r="B473" s="78">
        <v>463</v>
      </c>
      <c r="C473" s="59">
        <f>0</f>
        <v>0</v>
      </c>
      <c r="D473" s="59">
        <f>0</f>
        <v>0</v>
      </c>
      <c r="E473" s="59">
        <f>0</f>
        <v>0</v>
      </c>
      <c r="F473" s="59">
        <f>0</f>
        <v>0</v>
      </c>
      <c r="G473" s="59">
        <f>0</f>
        <v>0</v>
      </c>
      <c r="H473" s="59">
        <f>0</f>
        <v>0</v>
      </c>
      <c r="I473" s="59">
        <f>0</f>
        <v>0</v>
      </c>
      <c r="J473" s="59">
        <f>0</f>
        <v>0</v>
      </c>
      <c r="K473" s="59">
        <f>0</f>
        <v>0</v>
      </c>
      <c r="L473" s="59">
        <f>0</f>
        <v>0</v>
      </c>
      <c r="M473" s="59">
        <f>0</f>
        <v>0</v>
      </c>
      <c r="N473" s="59">
        <f>0</f>
        <v>0</v>
      </c>
      <c r="O473" s="59">
        <f>0</f>
        <v>0</v>
      </c>
      <c r="P473" s="59">
        <f>0</f>
        <v>0</v>
      </c>
      <c r="Q473" s="59">
        <f>0</f>
        <v>0</v>
      </c>
      <c r="R473" s="59">
        <f>0</f>
        <v>0</v>
      </c>
      <c r="S473" s="59">
        <f>0</f>
        <v>0</v>
      </c>
      <c r="T473" s="59">
        <f>0</f>
        <v>0</v>
      </c>
      <c r="U473" s="59">
        <f>0</f>
        <v>0</v>
      </c>
      <c r="V473" s="59">
        <f>0</f>
        <v>0</v>
      </c>
      <c r="W473" s="59">
        <f>0</f>
        <v>0</v>
      </c>
      <c r="X473" s="59">
        <f>0</f>
        <v>0</v>
      </c>
      <c r="Y473" s="59">
        <f>0</f>
        <v>0</v>
      </c>
      <c r="Z473" s="59">
        <f>0</f>
        <v>0</v>
      </c>
      <c r="AA473" s="59">
        <f>0</f>
        <v>0</v>
      </c>
      <c r="AB473" s="59">
        <f>0</f>
        <v>0</v>
      </c>
      <c r="AC473" s="59">
        <f>0</f>
        <v>0</v>
      </c>
      <c r="AD473" s="59">
        <f>0</f>
        <v>0</v>
      </c>
      <c r="AE473" s="59">
        <f>0</f>
        <v>0</v>
      </c>
      <c r="AF473" s="59">
        <f>0</f>
        <v>0</v>
      </c>
      <c r="AG473" s="59">
        <f>0</f>
        <v>0</v>
      </c>
      <c r="AH473" s="59">
        <f>0</f>
        <v>0</v>
      </c>
      <c r="AI473" s="59">
        <f>0</f>
        <v>0</v>
      </c>
      <c r="AJ473" s="59">
        <f>0</f>
        <v>0</v>
      </c>
      <c r="AK473" s="59">
        <f>0</f>
        <v>0</v>
      </c>
      <c r="AL473" s="59">
        <f>0</f>
        <v>0</v>
      </c>
      <c r="AM473" s="59">
        <f>0</f>
        <v>0</v>
      </c>
      <c r="AN473" s="59">
        <f>0</f>
        <v>0</v>
      </c>
      <c r="AO473" s="59">
        <f>0</f>
        <v>0</v>
      </c>
      <c r="AP473" s="59">
        <f>0</f>
        <v>0</v>
      </c>
    </row>
    <row r="474" spans="1:42" ht="50.1" customHeight="1">
      <c r="A474" s="73" t="s">
        <v>747</v>
      </c>
      <c r="B474" s="78">
        <v>464</v>
      </c>
      <c r="C474" s="59">
        <f>0</f>
        <v>0</v>
      </c>
      <c r="D474" s="59">
        <f>0</f>
        <v>0</v>
      </c>
      <c r="E474" s="59">
        <f>0</f>
        <v>0</v>
      </c>
      <c r="F474" s="59">
        <f>0</f>
        <v>0</v>
      </c>
      <c r="G474" s="59">
        <f>0</f>
        <v>0</v>
      </c>
      <c r="H474" s="59">
        <f>0</f>
        <v>0</v>
      </c>
      <c r="I474" s="59">
        <f>0</f>
        <v>0</v>
      </c>
      <c r="J474" s="59">
        <f>0</f>
        <v>0</v>
      </c>
      <c r="K474" s="59">
        <f>0</f>
        <v>0</v>
      </c>
      <c r="L474" s="59">
        <f>0</f>
        <v>0</v>
      </c>
      <c r="M474" s="59">
        <f>0</f>
        <v>0</v>
      </c>
      <c r="N474" s="59">
        <f>0</f>
        <v>0</v>
      </c>
      <c r="O474" s="59">
        <f>0</f>
        <v>0</v>
      </c>
      <c r="P474" s="59">
        <f>0</f>
        <v>0</v>
      </c>
      <c r="Q474" s="59">
        <f>0</f>
        <v>0</v>
      </c>
      <c r="R474" s="59">
        <f>0</f>
        <v>0</v>
      </c>
      <c r="S474" s="59">
        <f>0</f>
        <v>0</v>
      </c>
      <c r="T474" s="59">
        <f>0</f>
        <v>0</v>
      </c>
      <c r="U474" s="59">
        <f>0</f>
        <v>0</v>
      </c>
      <c r="V474" s="59">
        <f>0</f>
        <v>0</v>
      </c>
      <c r="W474" s="59">
        <f>0</f>
        <v>0</v>
      </c>
      <c r="X474" s="59">
        <f>0</f>
        <v>0</v>
      </c>
      <c r="Y474" s="59">
        <f>0</f>
        <v>0</v>
      </c>
      <c r="Z474" s="59">
        <f>0</f>
        <v>0</v>
      </c>
      <c r="AA474" s="59">
        <f>0</f>
        <v>0</v>
      </c>
      <c r="AB474" s="59">
        <f>0</f>
        <v>0</v>
      </c>
      <c r="AC474" s="59">
        <f>0</f>
        <v>0</v>
      </c>
      <c r="AD474" s="59">
        <f>0</f>
        <v>0</v>
      </c>
      <c r="AE474" s="59">
        <f>0</f>
        <v>0</v>
      </c>
      <c r="AF474" s="59">
        <f>0</f>
        <v>0</v>
      </c>
      <c r="AG474" s="59">
        <f>0</f>
        <v>0</v>
      </c>
      <c r="AH474" s="59">
        <f>0</f>
        <v>0</v>
      </c>
      <c r="AI474" s="59">
        <f>0</f>
        <v>0</v>
      </c>
      <c r="AJ474" s="59">
        <f>0</f>
        <v>0</v>
      </c>
      <c r="AK474" s="59">
        <f>0</f>
        <v>0</v>
      </c>
      <c r="AL474" s="59">
        <f>0</f>
        <v>0</v>
      </c>
      <c r="AM474" s="59">
        <f>0</f>
        <v>0</v>
      </c>
      <c r="AN474" s="59">
        <f>0</f>
        <v>0</v>
      </c>
      <c r="AO474" s="59">
        <f>0</f>
        <v>0</v>
      </c>
      <c r="AP474" s="59">
        <f>0</f>
        <v>0</v>
      </c>
    </row>
    <row r="475" spans="1:42" ht="99.95" customHeight="1">
      <c r="A475" s="74" t="s">
        <v>746</v>
      </c>
      <c r="B475" s="78">
        <v>465</v>
      </c>
      <c r="C475" s="59">
        <f>0</f>
        <v>0</v>
      </c>
      <c r="D475" s="59">
        <f>0</f>
        <v>0</v>
      </c>
      <c r="E475" s="59">
        <f>0</f>
        <v>0</v>
      </c>
      <c r="F475" s="59">
        <f>0</f>
        <v>0</v>
      </c>
      <c r="G475" s="59">
        <f>0</f>
        <v>0</v>
      </c>
      <c r="H475" s="59">
        <f>0</f>
        <v>0</v>
      </c>
      <c r="I475" s="59">
        <f>0</f>
        <v>0</v>
      </c>
      <c r="J475" s="59">
        <f>0</f>
        <v>0</v>
      </c>
      <c r="K475" s="59">
        <f>0</f>
        <v>0</v>
      </c>
      <c r="L475" s="59">
        <f>0</f>
        <v>0</v>
      </c>
      <c r="M475" s="59">
        <f>0</f>
        <v>0</v>
      </c>
      <c r="N475" s="59">
        <f>0</f>
        <v>0</v>
      </c>
      <c r="O475" s="59">
        <f>0</f>
        <v>0</v>
      </c>
      <c r="P475" s="59">
        <f>0</f>
        <v>0</v>
      </c>
      <c r="Q475" s="59">
        <f>0</f>
        <v>0</v>
      </c>
      <c r="R475" s="59">
        <f>0</f>
        <v>0</v>
      </c>
      <c r="S475" s="59">
        <f>0</f>
        <v>0</v>
      </c>
      <c r="T475" s="59">
        <f>0</f>
        <v>0</v>
      </c>
      <c r="U475" s="59">
        <f>0</f>
        <v>0</v>
      </c>
      <c r="V475" s="59">
        <f>0</f>
        <v>0</v>
      </c>
      <c r="W475" s="59">
        <f>0</f>
        <v>0</v>
      </c>
      <c r="X475" s="59">
        <f>0</f>
        <v>0</v>
      </c>
      <c r="Y475" s="59">
        <f>0</f>
        <v>0</v>
      </c>
      <c r="Z475" s="59">
        <f>0</f>
        <v>0</v>
      </c>
      <c r="AA475" s="59">
        <f>0</f>
        <v>0</v>
      </c>
      <c r="AB475" s="59">
        <f>0</f>
        <v>0</v>
      </c>
      <c r="AC475" s="59">
        <f>0</f>
        <v>0</v>
      </c>
      <c r="AD475" s="59">
        <f>0</f>
        <v>0</v>
      </c>
      <c r="AE475" s="59">
        <f>0</f>
        <v>0</v>
      </c>
      <c r="AF475" s="59">
        <f>0</f>
        <v>0</v>
      </c>
      <c r="AG475" s="59">
        <f>0</f>
        <v>0</v>
      </c>
      <c r="AH475" s="59">
        <f>0</f>
        <v>0</v>
      </c>
      <c r="AI475" s="59">
        <f>0</f>
        <v>0</v>
      </c>
      <c r="AJ475" s="59">
        <f>0</f>
        <v>0</v>
      </c>
      <c r="AK475" s="59">
        <f>0</f>
        <v>0</v>
      </c>
      <c r="AL475" s="59">
        <f>0</f>
        <v>0</v>
      </c>
      <c r="AM475" s="59">
        <f>0</f>
        <v>0</v>
      </c>
      <c r="AN475" s="59">
        <f>0</f>
        <v>0</v>
      </c>
      <c r="AO475" s="59">
        <f>0</f>
        <v>0</v>
      </c>
      <c r="AP475" s="59">
        <f>0</f>
        <v>0</v>
      </c>
    </row>
    <row r="476" spans="1:42" ht="50.1" customHeight="1">
      <c r="A476" s="74" t="s">
        <v>745</v>
      </c>
      <c r="B476" s="78">
        <v>466</v>
      </c>
      <c r="C476" s="59">
        <f>0</f>
        <v>0</v>
      </c>
      <c r="D476" s="59">
        <f>0</f>
        <v>0</v>
      </c>
      <c r="E476" s="59">
        <f>0</f>
        <v>0</v>
      </c>
      <c r="F476" s="59">
        <f>0</f>
        <v>0</v>
      </c>
      <c r="G476" s="59">
        <f>0</f>
        <v>0</v>
      </c>
      <c r="H476" s="59">
        <f>0</f>
        <v>0</v>
      </c>
      <c r="I476" s="59">
        <f>0</f>
        <v>0</v>
      </c>
      <c r="J476" s="59">
        <f>0</f>
        <v>0</v>
      </c>
      <c r="K476" s="59">
        <f>0</f>
        <v>0</v>
      </c>
      <c r="L476" s="59">
        <f>0</f>
        <v>0</v>
      </c>
      <c r="M476" s="59">
        <f>0</f>
        <v>0</v>
      </c>
      <c r="N476" s="59">
        <f>0</f>
        <v>0</v>
      </c>
      <c r="O476" s="59">
        <f>0</f>
        <v>0</v>
      </c>
      <c r="P476" s="59">
        <f>0</f>
        <v>0</v>
      </c>
      <c r="Q476" s="59">
        <f>0</f>
        <v>0</v>
      </c>
      <c r="R476" s="59">
        <f>0</f>
        <v>0</v>
      </c>
      <c r="S476" s="59">
        <f>0</f>
        <v>0</v>
      </c>
      <c r="T476" s="59">
        <f>0</f>
        <v>0</v>
      </c>
      <c r="U476" s="59">
        <f>0</f>
        <v>0</v>
      </c>
      <c r="V476" s="59">
        <f>0</f>
        <v>0</v>
      </c>
      <c r="W476" s="59">
        <f>0</f>
        <v>0</v>
      </c>
      <c r="X476" s="59">
        <f>0</f>
        <v>0</v>
      </c>
      <c r="Y476" s="59">
        <f>0</f>
        <v>0</v>
      </c>
      <c r="Z476" s="59">
        <f>0</f>
        <v>0</v>
      </c>
      <c r="AA476" s="59">
        <f>0</f>
        <v>0</v>
      </c>
      <c r="AB476" s="59">
        <f>0</f>
        <v>0</v>
      </c>
      <c r="AC476" s="59">
        <f>0</f>
        <v>0</v>
      </c>
      <c r="AD476" s="59">
        <f>0</f>
        <v>0</v>
      </c>
      <c r="AE476" s="59">
        <f>0</f>
        <v>0</v>
      </c>
      <c r="AF476" s="59">
        <f>0</f>
        <v>0</v>
      </c>
      <c r="AG476" s="59">
        <f>0</f>
        <v>0</v>
      </c>
      <c r="AH476" s="59">
        <f>0</f>
        <v>0</v>
      </c>
      <c r="AI476" s="59">
        <f>0</f>
        <v>0</v>
      </c>
      <c r="AJ476" s="59">
        <f>0</f>
        <v>0</v>
      </c>
      <c r="AK476" s="59">
        <f>0</f>
        <v>0</v>
      </c>
      <c r="AL476" s="59">
        <f>0</f>
        <v>0</v>
      </c>
      <c r="AM476" s="59">
        <f>0</f>
        <v>0</v>
      </c>
      <c r="AN476" s="59">
        <f>0</f>
        <v>0</v>
      </c>
      <c r="AO476" s="59">
        <f>0</f>
        <v>0</v>
      </c>
      <c r="AP476" s="59">
        <f>0</f>
        <v>0</v>
      </c>
    </row>
    <row r="477" spans="1:42" ht="50.1" customHeight="1">
      <c r="A477" s="74" t="s">
        <v>1004</v>
      </c>
      <c r="B477" s="78">
        <v>467</v>
      </c>
      <c r="C477" s="59">
        <f>0</f>
        <v>0</v>
      </c>
      <c r="D477" s="59">
        <f>0</f>
        <v>0</v>
      </c>
      <c r="E477" s="59">
        <f>0</f>
        <v>0</v>
      </c>
      <c r="F477" s="59">
        <f>0</f>
        <v>0</v>
      </c>
      <c r="G477" s="59">
        <f>0</f>
        <v>0</v>
      </c>
      <c r="H477" s="59">
        <f>0</f>
        <v>0</v>
      </c>
      <c r="I477" s="59">
        <f>0</f>
        <v>0</v>
      </c>
      <c r="J477" s="59">
        <f>0</f>
        <v>0</v>
      </c>
      <c r="K477" s="59">
        <f>0</f>
        <v>0</v>
      </c>
      <c r="L477" s="59">
        <f>0</f>
        <v>0</v>
      </c>
      <c r="M477" s="59">
        <f>0</f>
        <v>0</v>
      </c>
      <c r="N477" s="59">
        <f>0</f>
        <v>0</v>
      </c>
      <c r="O477" s="59">
        <f>0</f>
        <v>0</v>
      </c>
      <c r="P477" s="59">
        <f>0</f>
        <v>0</v>
      </c>
      <c r="Q477" s="59">
        <f>0</f>
        <v>0</v>
      </c>
      <c r="R477" s="59">
        <f>0</f>
        <v>0</v>
      </c>
      <c r="S477" s="59">
        <f>0</f>
        <v>0</v>
      </c>
      <c r="T477" s="59">
        <f>0</f>
        <v>0</v>
      </c>
      <c r="U477" s="59">
        <f>0</f>
        <v>0</v>
      </c>
      <c r="V477" s="59">
        <f>0</f>
        <v>0</v>
      </c>
      <c r="W477" s="59">
        <f>0</f>
        <v>0</v>
      </c>
      <c r="X477" s="59">
        <f>0</f>
        <v>0</v>
      </c>
      <c r="Y477" s="59">
        <f>0</f>
        <v>0</v>
      </c>
      <c r="Z477" s="59">
        <f>0</f>
        <v>0</v>
      </c>
      <c r="AA477" s="59">
        <f>0</f>
        <v>0</v>
      </c>
      <c r="AB477" s="59">
        <f>0</f>
        <v>0</v>
      </c>
      <c r="AC477" s="59">
        <f>0</f>
        <v>0</v>
      </c>
      <c r="AD477" s="59">
        <f>0</f>
        <v>0</v>
      </c>
      <c r="AE477" s="59">
        <f>0</f>
        <v>0</v>
      </c>
      <c r="AF477" s="59">
        <f>0</f>
        <v>0</v>
      </c>
      <c r="AG477" s="59">
        <f>0</f>
        <v>0</v>
      </c>
      <c r="AH477" s="59">
        <f>0</f>
        <v>0</v>
      </c>
      <c r="AI477" s="59">
        <f>0</f>
        <v>0</v>
      </c>
      <c r="AJ477" s="59">
        <f>0</f>
        <v>0</v>
      </c>
      <c r="AK477" s="59">
        <f>0</f>
        <v>0</v>
      </c>
      <c r="AL477" s="59">
        <f>0</f>
        <v>0</v>
      </c>
      <c r="AM477" s="59">
        <f>0</f>
        <v>0</v>
      </c>
      <c r="AN477" s="59">
        <f>0</f>
        <v>0</v>
      </c>
      <c r="AO477" s="59">
        <f>0</f>
        <v>0</v>
      </c>
      <c r="AP477" s="59">
        <f>0</f>
        <v>0</v>
      </c>
    </row>
    <row r="478" spans="1:42" ht="50.1" customHeight="1">
      <c r="A478" s="74" t="s">
        <v>960</v>
      </c>
      <c r="B478" s="78">
        <v>468</v>
      </c>
      <c r="C478" s="59">
        <f>0</f>
        <v>0</v>
      </c>
      <c r="D478" s="59">
        <f>0</f>
        <v>0</v>
      </c>
      <c r="E478" s="59">
        <f>0</f>
        <v>0</v>
      </c>
      <c r="F478" s="59">
        <f>0</f>
        <v>0</v>
      </c>
      <c r="G478" s="59">
        <f>0</f>
        <v>0</v>
      </c>
      <c r="H478" s="59">
        <f>0</f>
        <v>0</v>
      </c>
      <c r="I478" s="59">
        <f>0</f>
        <v>0</v>
      </c>
      <c r="J478" s="59">
        <f>0</f>
        <v>0</v>
      </c>
      <c r="K478" s="59">
        <f>0</f>
        <v>0</v>
      </c>
      <c r="L478" s="59">
        <f>0</f>
        <v>0</v>
      </c>
      <c r="M478" s="59">
        <f>0</f>
        <v>0</v>
      </c>
      <c r="N478" s="59">
        <f>0</f>
        <v>0</v>
      </c>
      <c r="O478" s="59">
        <f>0</f>
        <v>0</v>
      </c>
      <c r="P478" s="59">
        <f>0</f>
        <v>0</v>
      </c>
      <c r="Q478" s="59">
        <f>0</f>
        <v>0</v>
      </c>
      <c r="R478" s="59">
        <f>0</f>
        <v>0</v>
      </c>
      <c r="S478" s="59">
        <f>0</f>
        <v>0</v>
      </c>
      <c r="T478" s="59">
        <f>0</f>
        <v>0</v>
      </c>
      <c r="U478" s="59">
        <f>0</f>
        <v>0</v>
      </c>
      <c r="V478" s="59">
        <f>0</f>
        <v>0</v>
      </c>
      <c r="W478" s="59">
        <f>0</f>
        <v>0</v>
      </c>
      <c r="X478" s="59">
        <f>0</f>
        <v>0</v>
      </c>
      <c r="Y478" s="59">
        <f>0</f>
        <v>0</v>
      </c>
      <c r="Z478" s="59">
        <f>0</f>
        <v>0</v>
      </c>
      <c r="AA478" s="59">
        <f>0</f>
        <v>0</v>
      </c>
      <c r="AB478" s="59">
        <f>0</f>
        <v>0</v>
      </c>
      <c r="AC478" s="59">
        <f>0</f>
        <v>0</v>
      </c>
      <c r="AD478" s="59">
        <f>0</f>
        <v>0</v>
      </c>
      <c r="AE478" s="59">
        <f>0</f>
        <v>0</v>
      </c>
      <c r="AF478" s="59">
        <f>0</f>
        <v>0</v>
      </c>
      <c r="AG478" s="59">
        <f>0</f>
        <v>0</v>
      </c>
      <c r="AH478" s="59">
        <f>0</f>
        <v>0</v>
      </c>
      <c r="AI478" s="59">
        <f>0</f>
        <v>0</v>
      </c>
      <c r="AJ478" s="59">
        <f>0</f>
        <v>0</v>
      </c>
      <c r="AK478" s="59">
        <f>0</f>
        <v>0</v>
      </c>
      <c r="AL478" s="59">
        <f>0</f>
        <v>0</v>
      </c>
      <c r="AM478" s="59">
        <f>0</f>
        <v>0</v>
      </c>
      <c r="AN478" s="59">
        <f>0</f>
        <v>0</v>
      </c>
      <c r="AO478" s="59">
        <f>0</f>
        <v>0</v>
      </c>
      <c r="AP478" s="59">
        <f>0</f>
        <v>0</v>
      </c>
    </row>
    <row r="479" spans="1:42" ht="50.1" customHeight="1">
      <c r="A479" s="74" t="s">
        <v>1005</v>
      </c>
      <c r="B479" s="78">
        <v>469</v>
      </c>
      <c r="C479" s="59">
        <f>0</f>
        <v>0</v>
      </c>
      <c r="D479" s="59">
        <f>0</f>
        <v>0</v>
      </c>
      <c r="E479" s="59">
        <f>0</f>
        <v>0</v>
      </c>
      <c r="F479" s="59">
        <f>0</f>
        <v>0</v>
      </c>
      <c r="G479" s="59">
        <f>0</f>
        <v>0</v>
      </c>
      <c r="H479" s="59">
        <f>0</f>
        <v>0</v>
      </c>
      <c r="I479" s="59">
        <f>0</f>
        <v>0</v>
      </c>
      <c r="J479" s="59">
        <f>0</f>
        <v>0</v>
      </c>
      <c r="K479" s="59">
        <f>0</f>
        <v>0</v>
      </c>
      <c r="L479" s="59">
        <f>0</f>
        <v>0</v>
      </c>
      <c r="M479" s="59">
        <f>0</f>
        <v>0</v>
      </c>
      <c r="N479" s="59">
        <f>0</f>
        <v>0</v>
      </c>
      <c r="O479" s="59">
        <f>0</f>
        <v>0</v>
      </c>
      <c r="P479" s="59">
        <f>0</f>
        <v>0</v>
      </c>
      <c r="Q479" s="59">
        <f>0</f>
        <v>0</v>
      </c>
      <c r="R479" s="59">
        <f>0</f>
        <v>0</v>
      </c>
      <c r="S479" s="59">
        <f>0</f>
        <v>0</v>
      </c>
      <c r="T479" s="59">
        <f>0</f>
        <v>0</v>
      </c>
      <c r="U479" s="59">
        <f>0</f>
        <v>0</v>
      </c>
      <c r="V479" s="59">
        <f>0</f>
        <v>0</v>
      </c>
      <c r="W479" s="59">
        <f>0</f>
        <v>0</v>
      </c>
      <c r="X479" s="59">
        <f>0</f>
        <v>0</v>
      </c>
      <c r="Y479" s="59">
        <f>0</f>
        <v>0</v>
      </c>
      <c r="Z479" s="59">
        <f>0</f>
        <v>0</v>
      </c>
      <c r="AA479" s="59">
        <f>0</f>
        <v>0</v>
      </c>
      <c r="AB479" s="59">
        <f>0</f>
        <v>0</v>
      </c>
      <c r="AC479" s="59">
        <f>0</f>
        <v>0</v>
      </c>
      <c r="AD479" s="59">
        <f>0</f>
        <v>0</v>
      </c>
      <c r="AE479" s="59">
        <f>0</f>
        <v>0</v>
      </c>
      <c r="AF479" s="59">
        <f>0</f>
        <v>0</v>
      </c>
      <c r="AG479" s="59">
        <f>0</f>
        <v>0</v>
      </c>
      <c r="AH479" s="59">
        <f>0</f>
        <v>0</v>
      </c>
      <c r="AI479" s="59">
        <f>0</f>
        <v>0</v>
      </c>
      <c r="AJ479" s="59">
        <f>0</f>
        <v>0</v>
      </c>
      <c r="AK479" s="59">
        <f>0</f>
        <v>0</v>
      </c>
      <c r="AL479" s="59">
        <f>0</f>
        <v>0</v>
      </c>
      <c r="AM479" s="59">
        <f>0</f>
        <v>0</v>
      </c>
      <c r="AN479" s="59">
        <f>0</f>
        <v>0</v>
      </c>
      <c r="AO479" s="59">
        <f>0</f>
        <v>0</v>
      </c>
      <c r="AP479" s="59">
        <f>0</f>
        <v>0</v>
      </c>
    </row>
    <row r="480" spans="1:42" ht="50.1" customHeight="1">
      <c r="A480" s="71" t="s">
        <v>346</v>
      </c>
      <c r="B480" s="78">
        <v>470</v>
      </c>
      <c r="C480" s="59">
        <f>0</f>
        <v>0</v>
      </c>
      <c r="D480" s="59">
        <f>0</f>
        <v>0</v>
      </c>
      <c r="E480" s="59">
        <f>0</f>
        <v>0</v>
      </c>
      <c r="F480" s="59">
        <f>0</f>
        <v>0</v>
      </c>
      <c r="G480" s="59">
        <f>0</f>
        <v>0</v>
      </c>
      <c r="H480" s="59">
        <f>0</f>
        <v>0</v>
      </c>
      <c r="I480" s="59">
        <f>0</f>
        <v>0</v>
      </c>
      <c r="J480" s="59">
        <f>0</f>
        <v>0</v>
      </c>
      <c r="K480" s="59">
        <f>0</f>
        <v>0</v>
      </c>
      <c r="L480" s="59">
        <f>0</f>
        <v>0</v>
      </c>
      <c r="M480" s="59">
        <f>0</f>
        <v>0</v>
      </c>
      <c r="N480" s="59">
        <f>0</f>
        <v>0</v>
      </c>
      <c r="O480" s="59">
        <f>0</f>
        <v>0</v>
      </c>
      <c r="P480" s="59">
        <f>0</f>
        <v>0</v>
      </c>
      <c r="Q480" s="59">
        <f>0</f>
        <v>0</v>
      </c>
      <c r="R480" s="59">
        <f>0</f>
        <v>0</v>
      </c>
      <c r="S480" s="59">
        <f>0</f>
        <v>0</v>
      </c>
      <c r="T480" s="59">
        <f>0</f>
        <v>0</v>
      </c>
      <c r="U480" s="59">
        <f>0</f>
        <v>0</v>
      </c>
      <c r="V480" s="59">
        <f>0</f>
        <v>0</v>
      </c>
      <c r="W480" s="59">
        <f>0</f>
        <v>0</v>
      </c>
      <c r="X480" s="59">
        <f>0</f>
        <v>0</v>
      </c>
      <c r="Y480" s="59">
        <f>0</f>
        <v>0</v>
      </c>
      <c r="Z480" s="59">
        <f>0</f>
        <v>0</v>
      </c>
      <c r="AA480" s="59">
        <f>0</f>
        <v>0</v>
      </c>
      <c r="AB480" s="59">
        <f>0</f>
        <v>0</v>
      </c>
      <c r="AC480" s="59">
        <f>0</f>
        <v>0</v>
      </c>
      <c r="AD480" s="59">
        <f>0</f>
        <v>0</v>
      </c>
      <c r="AE480" s="59">
        <f>0</f>
        <v>0</v>
      </c>
      <c r="AF480" s="59">
        <f>0</f>
        <v>0</v>
      </c>
      <c r="AG480" s="59">
        <f>0</f>
        <v>0</v>
      </c>
      <c r="AH480" s="59">
        <f>0</f>
        <v>0</v>
      </c>
      <c r="AI480" s="59">
        <f>0</f>
        <v>0</v>
      </c>
      <c r="AJ480" s="59">
        <f>0</f>
        <v>0</v>
      </c>
      <c r="AK480" s="59">
        <f>0</f>
        <v>0</v>
      </c>
      <c r="AL480" s="59">
        <f>0</f>
        <v>0</v>
      </c>
      <c r="AM480" s="59">
        <f>0</f>
        <v>0</v>
      </c>
      <c r="AN480" s="59">
        <f>0</f>
        <v>0</v>
      </c>
      <c r="AO480" s="59">
        <f>0</f>
        <v>0</v>
      </c>
      <c r="AP480" s="59">
        <f>0</f>
        <v>0</v>
      </c>
    </row>
    <row r="481" spans="1:42" ht="50.1" customHeight="1">
      <c r="A481" s="71" t="s">
        <v>347</v>
      </c>
      <c r="B481" s="78">
        <v>471</v>
      </c>
      <c r="C481" s="59">
        <f>0</f>
        <v>0</v>
      </c>
      <c r="D481" s="59">
        <f>0</f>
        <v>0</v>
      </c>
      <c r="E481" s="59">
        <f>0</f>
        <v>0</v>
      </c>
      <c r="F481" s="59">
        <f>0</f>
        <v>0</v>
      </c>
      <c r="G481" s="59">
        <f>0</f>
        <v>0</v>
      </c>
      <c r="H481" s="59">
        <f>0</f>
        <v>0</v>
      </c>
      <c r="I481" s="59">
        <f>0</f>
        <v>0</v>
      </c>
      <c r="J481" s="59">
        <f>0</f>
        <v>0</v>
      </c>
      <c r="K481" s="59">
        <f>0</f>
        <v>0</v>
      </c>
      <c r="L481" s="59">
        <f>0</f>
        <v>0</v>
      </c>
      <c r="M481" s="59">
        <f>0</f>
        <v>0</v>
      </c>
      <c r="N481" s="59">
        <f>0</f>
        <v>0</v>
      </c>
      <c r="O481" s="59">
        <f>0</f>
        <v>0</v>
      </c>
      <c r="P481" s="59">
        <f>0</f>
        <v>0</v>
      </c>
      <c r="Q481" s="59">
        <f>0</f>
        <v>0</v>
      </c>
      <c r="R481" s="59">
        <f>0</f>
        <v>0</v>
      </c>
      <c r="S481" s="59">
        <f>0</f>
        <v>0</v>
      </c>
      <c r="T481" s="59">
        <f>0</f>
        <v>0</v>
      </c>
      <c r="U481" s="59">
        <f>0</f>
        <v>0</v>
      </c>
      <c r="V481" s="59">
        <f>0</f>
        <v>0</v>
      </c>
      <c r="W481" s="59">
        <f>0</f>
        <v>0</v>
      </c>
      <c r="X481" s="59">
        <f>0</f>
        <v>0</v>
      </c>
      <c r="Y481" s="59">
        <f>0</f>
        <v>0</v>
      </c>
      <c r="Z481" s="59">
        <f>0</f>
        <v>0</v>
      </c>
      <c r="AA481" s="59">
        <f>0</f>
        <v>0</v>
      </c>
      <c r="AB481" s="59">
        <f>0</f>
        <v>0</v>
      </c>
      <c r="AC481" s="59">
        <f>0</f>
        <v>0</v>
      </c>
      <c r="AD481" s="59">
        <f>0</f>
        <v>0</v>
      </c>
      <c r="AE481" s="59">
        <f>0</f>
        <v>0</v>
      </c>
      <c r="AF481" s="59">
        <f>0</f>
        <v>0</v>
      </c>
      <c r="AG481" s="59">
        <f>0</f>
        <v>0</v>
      </c>
      <c r="AH481" s="59">
        <f>0</f>
        <v>0</v>
      </c>
      <c r="AI481" s="59">
        <f>0</f>
        <v>0</v>
      </c>
      <c r="AJ481" s="59">
        <f>0</f>
        <v>0</v>
      </c>
      <c r="AK481" s="59">
        <f>0</f>
        <v>0</v>
      </c>
      <c r="AL481" s="59">
        <f>0</f>
        <v>0</v>
      </c>
      <c r="AM481" s="59">
        <f>0</f>
        <v>0</v>
      </c>
      <c r="AN481" s="59">
        <f>0</f>
        <v>0</v>
      </c>
      <c r="AO481" s="59">
        <f>0</f>
        <v>0</v>
      </c>
      <c r="AP481" s="59">
        <f>0</f>
        <v>0</v>
      </c>
    </row>
    <row r="482" spans="1:42" ht="50.1" customHeight="1">
      <c r="A482" s="71" t="s">
        <v>348</v>
      </c>
      <c r="B482" s="78">
        <v>472</v>
      </c>
      <c r="C482" s="59">
        <f>0</f>
        <v>0</v>
      </c>
      <c r="D482" s="59">
        <f>0</f>
        <v>0</v>
      </c>
      <c r="E482" s="59">
        <f>0</f>
        <v>0</v>
      </c>
      <c r="F482" s="59">
        <f>0</f>
        <v>0</v>
      </c>
      <c r="G482" s="59">
        <f>0</f>
        <v>0</v>
      </c>
      <c r="H482" s="59">
        <f>0</f>
        <v>0</v>
      </c>
      <c r="I482" s="59">
        <f>0</f>
        <v>0</v>
      </c>
      <c r="J482" s="59">
        <f>0</f>
        <v>0</v>
      </c>
      <c r="K482" s="59">
        <f>0</f>
        <v>0</v>
      </c>
      <c r="L482" s="59">
        <f>0</f>
        <v>0</v>
      </c>
      <c r="M482" s="59">
        <f>0</f>
        <v>0</v>
      </c>
      <c r="N482" s="59">
        <f>0</f>
        <v>0</v>
      </c>
      <c r="O482" s="59">
        <f>0</f>
        <v>0</v>
      </c>
      <c r="P482" s="59">
        <f>0</f>
        <v>0</v>
      </c>
      <c r="Q482" s="59">
        <f>0</f>
        <v>0</v>
      </c>
      <c r="R482" s="59">
        <f>0</f>
        <v>0</v>
      </c>
      <c r="S482" s="59">
        <f>0</f>
        <v>0</v>
      </c>
      <c r="T482" s="59">
        <f>0</f>
        <v>0</v>
      </c>
      <c r="U482" s="59">
        <f>0</f>
        <v>0</v>
      </c>
      <c r="V482" s="59">
        <f>0</f>
        <v>0</v>
      </c>
      <c r="W482" s="59">
        <f>0</f>
        <v>0</v>
      </c>
      <c r="X482" s="59">
        <f>0</f>
        <v>0</v>
      </c>
      <c r="Y482" s="59">
        <f>0</f>
        <v>0</v>
      </c>
      <c r="Z482" s="59">
        <f>0</f>
        <v>0</v>
      </c>
      <c r="AA482" s="59">
        <f>0</f>
        <v>0</v>
      </c>
      <c r="AB482" s="59">
        <f>0</f>
        <v>0</v>
      </c>
      <c r="AC482" s="59">
        <f>0</f>
        <v>0</v>
      </c>
      <c r="AD482" s="59">
        <f>0</f>
        <v>0</v>
      </c>
      <c r="AE482" s="59">
        <f>0</f>
        <v>0</v>
      </c>
      <c r="AF482" s="59">
        <f>0</f>
        <v>0</v>
      </c>
      <c r="AG482" s="59">
        <f>0</f>
        <v>0</v>
      </c>
      <c r="AH482" s="59">
        <f>0</f>
        <v>0</v>
      </c>
      <c r="AI482" s="59">
        <f>0</f>
        <v>0</v>
      </c>
      <c r="AJ482" s="59">
        <f>0</f>
        <v>0</v>
      </c>
      <c r="AK482" s="59">
        <f>0</f>
        <v>0</v>
      </c>
      <c r="AL482" s="59">
        <f>0</f>
        <v>0</v>
      </c>
      <c r="AM482" s="59">
        <f>0</f>
        <v>0</v>
      </c>
      <c r="AN482" s="59">
        <f>0</f>
        <v>0</v>
      </c>
      <c r="AO482" s="59">
        <f>0</f>
        <v>0</v>
      </c>
      <c r="AP482" s="59">
        <f>0</f>
        <v>0</v>
      </c>
    </row>
    <row r="483" spans="1:42" ht="50.1" customHeight="1">
      <c r="A483" s="71" t="s">
        <v>349</v>
      </c>
      <c r="B483" s="78">
        <v>473</v>
      </c>
      <c r="C483" s="59">
        <f>0</f>
        <v>0</v>
      </c>
      <c r="D483" s="59">
        <f>0</f>
        <v>0</v>
      </c>
      <c r="E483" s="59">
        <f>0</f>
        <v>0</v>
      </c>
      <c r="F483" s="59">
        <f>0</f>
        <v>0</v>
      </c>
      <c r="G483" s="59">
        <f>0</f>
        <v>0</v>
      </c>
      <c r="H483" s="59">
        <f>0</f>
        <v>0</v>
      </c>
      <c r="I483" s="59">
        <f>0</f>
        <v>0</v>
      </c>
      <c r="J483" s="59">
        <f>0</f>
        <v>0</v>
      </c>
      <c r="K483" s="59">
        <f>0</f>
        <v>0</v>
      </c>
      <c r="L483" s="59">
        <f>0</f>
        <v>0</v>
      </c>
      <c r="M483" s="59">
        <f>0</f>
        <v>0</v>
      </c>
      <c r="N483" s="59">
        <f>0</f>
        <v>0</v>
      </c>
      <c r="O483" s="59">
        <f>0</f>
        <v>0</v>
      </c>
      <c r="P483" s="59">
        <f>0</f>
        <v>0</v>
      </c>
      <c r="Q483" s="59">
        <f>0</f>
        <v>0</v>
      </c>
      <c r="R483" s="59">
        <f>0</f>
        <v>0</v>
      </c>
      <c r="S483" s="59">
        <f>0</f>
        <v>0</v>
      </c>
      <c r="T483" s="59">
        <f>0</f>
        <v>0</v>
      </c>
      <c r="U483" s="59">
        <f>0</f>
        <v>0</v>
      </c>
      <c r="V483" s="59">
        <f>0</f>
        <v>0</v>
      </c>
      <c r="W483" s="59">
        <f>0</f>
        <v>0</v>
      </c>
      <c r="X483" s="59">
        <f>0</f>
        <v>0</v>
      </c>
      <c r="Y483" s="59">
        <f>0</f>
        <v>0</v>
      </c>
      <c r="Z483" s="59">
        <f>0</f>
        <v>0</v>
      </c>
      <c r="AA483" s="59">
        <f>0</f>
        <v>0</v>
      </c>
      <c r="AB483" s="59">
        <f>0</f>
        <v>0</v>
      </c>
      <c r="AC483" s="59">
        <f>0</f>
        <v>0</v>
      </c>
      <c r="AD483" s="59">
        <f>0</f>
        <v>0</v>
      </c>
      <c r="AE483" s="59">
        <f>0</f>
        <v>0</v>
      </c>
      <c r="AF483" s="59">
        <f>0</f>
        <v>0</v>
      </c>
      <c r="AG483" s="59">
        <f>0</f>
        <v>0</v>
      </c>
      <c r="AH483" s="59">
        <f>0</f>
        <v>0</v>
      </c>
      <c r="AI483" s="59">
        <f>0</f>
        <v>0</v>
      </c>
      <c r="AJ483" s="59">
        <f>0</f>
        <v>0</v>
      </c>
      <c r="AK483" s="59">
        <f>0</f>
        <v>0</v>
      </c>
      <c r="AL483" s="59">
        <f>0</f>
        <v>0</v>
      </c>
      <c r="AM483" s="59">
        <f>0</f>
        <v>0</v>
      </c>
      <c r="AN483" s="59">
        <f>0</f>
        <v>0</v>
      </c>
      <c r="AO483" s="59">
        <f>0</f>
        <v>0</v>
      </c>
      <c r="AP483" s="59">
        <f>0</f>
        <v>0</v>
      </c>
    </row>
    <row r="484" spans="1:42" ht="50.1" customHeight="1">
      <c r="A484" s="71" t="s">
        <v>350</v>
      </c>
      <c r="B484" s="78">
        <v>474</v>
      </c>
      <c r="C484" s="59">
        <f>0</f>
        <v>0</v>
      </c>
      <c r="D484" s="59">
        <f>0</f>
        <v>0</v>
      </c>
      <c r="E484" s="59">
        <f>0</f>
        <v>0</v>
      </c>
      <c r="F484" s="59">
        <f>0</f>
        <v>0</v>
      </c>
      <c r="G484" s="59">
        <f>0</f>
        <v>0</v>
      </c>
      <c r="H484" s="59">
        <f>0</f>
        <v>0</v>
      </c>
      <c r="I484" s="59">
        <f>0</f>
        <v>0</v>
      </c>
      <c r="J484" s="59">
        <f>0</f>
        <v>0</v>
      </c>
      <c r="K484" s="59">
        <f>0</f>
        <v>0</v>
      </c>
      <c r="L484" s="59">
        <f>0</f>
        <v>0</v>
      </c>
      <c r="M484" s="59">
        <f>0</f>
        <v>0</v>
      </c>
      <c r="N484" s="59">
        <f>0</f>
        <v>0</v>
      </c>
      <c r="O484" s="59">
        <f>0</f>
        <v>0</v>
      </c>
      <c r="P484" s="59">
        <f>0</f>
        <v>0</v>
      </c>
      <c r="Q484" s="59">
        <f>0</f>
        <v>0</v>
      </c>
      <c r="R484" s="59">
        <f>0</f>
        <v>0</v>
      </c>
      <c r="S484" s="59">
        <f>0</f>
        <v>0</v>
      </c>
      <c r="T484" s="59">
        <f>0</f>
        <v>0</v>
      </c>
      <c r="U484" s="59">
        <f>0</f>
        <v>0</v>
      </c>
      <c r="V484" s="59">
        <f>0</f>
        <v>0</v>
      </c>
      <c r="W484" s="59">
        <f>0</f>
        <v>0</v>
      </c>
      <c r="X484" s="59">
        <f>0</f>
        <v>0</v>
      </c>
      <c r="Y484" s="59">
        <f>0</f>
        <v>0</v>
      </c>
      <c r="Z484" s="59">
        <f>0</f>
        <v>0</v>
      </c>
      <c r="AA484" s="59">
        <f>0</f>
        <v>0</v>
      </c>
      <c r="AB484" s="59">
        <f>0</f>
        <v>0</v>
      </c>
      <c r="AC484" s="59">
        <f>0</f>
        <v>0</v>
      </c>
      <c r="AD484" s="59">
        <f>0</f>
        <v>0</v>
      </c>
      <c r="AE484" s="59">
        <f>0</f>
        <v>0</v>
      </c>
      <c r="AF484" s="59">
        <f>0</f>
        <v>0</v>
      </c>
      <c r="AG484" s="59">
        <f>0</f>
        <v>0</v>
      </c>
      <c r="AH484" s="59">
        <f>0</f>
        <v>0</v>
      </c>
      <c r="AI484" s="59">
        <f>0</f>
        <v>0</v>
      </c>
      <c r="AJ484" s="59">
        <f>0</f>
        <v>0</v>
      </c>
      <c r="AK484" s="59">
        <f>0</f>
        <v>0</v>
      </c>
      <c r="AL484" s="59">
        <f>0</f>
        <v>0</v>
      </c>
      <c r="AM484" s="59">
        <f>0</f>
        <v>0</v>
      </c>
      <c r="AN484" s="59">
        <f>0</f>
        <v>0</v>
      </c>
      <c r="AO484" s="59">
        <f>0</f>
        <v>0</v>
      </c>
      <c r="AP484" s="59">
        <f>0</f>
        <v>0</v>
      </c>
    </row>
    <row r="485" spans="1:42" ht="50.1" customHeight="1">
      <c r="A485" s="71" t="s">
        <v>351</v>
      </c>
      <c r="B485" s="78">
        <v>475</v>
      </c>
      <c r="C485" s="59">
        <f>0</f>
        <v>0</v>
      </c>
      <c r="D485" s="59">
        <f>0</f>
        <v>0</v>
      </c>
      <c r="E485" s="59">
        <f>0</f>
        <v>0</v>
      </c>
      <c r="F485" s="59">
        <f>0</f>
        <v>0</v>
      </c>
      <c r="G485" s="59">
        <f>0</f>
        <v>0</v>
      </c>
      <c r="H485" s="59">
        <f>0</f>
        <v>0</v>
      </c>
      <c r="I485" s="59">
        <f>0</f>
        <v>0</v>
      </c>
      <c r="J485" s="59">
        <f>0</f>
        <v>0</v>
      </c>
      <c r="K485" s="59">
        <f>0</f>
        <v>0</v>
      </c>
      <c r="L485" s="59">
        <f>0</f>
        <v>0</v>
      </c>
      <c r="M485" s="59">
        <f>0</f>
        <v>0</v>
      </c>
      <c r="N485" s="59">
        <f>0</f>
        <v>0</v>
      </c>
      <c r="O485" s="59">
        <f>0</f>
        <v>0</v>
      </c>
      <c r="P485" s="59">
        <f>0</f>
        <v>0</v>
      </c>
      <c r="Q485" s="59">
        <f>0</f>
        <v>0</v>
      </c>
      <c r="R485" s="59">
        <f>0</f>
        <v>0</v>
      </c>
      <c r="S485" s="59">
        <f>0</f>
        <v>0</v>
      </c>
      <c r="T485" s="59">
        <f>0</f>
        <v>0</v>
      </c>
      <c r="U485" s="59">
        <f>0</f>
        <v>0</v>
      </c>
      <c r="V485" s="59">
        <f>0</f>
        <v>0</v>
      </c>
      <c r="W485" s="59">
        <f>0</f>
        <v>0</v>
      </c>
      <c r="X485" s="59">
        <f>0</f>
        <v>0</v>
      </c>
      <c r="Y485" s="59">
        <f>0</f>
        <v>0</v>
      </c>
      <c r="Z485" s="59">
        <f>0</f>
        <v>0</v>
      </c>
      <c r="AA485" s="59">
        <f>0</f>
        <v>0</v>
      </c>
      <c r="AB485" s="59">
        <f>0</f>
        <v>0</v>
      </c>
      <c r="AC485" s="59">
        <f>0</f>
        <v>0</v>
      </c>
      <c r="AD485" s="59">
        <f>0</f>
        <v>0</v>
      </c>
      <c r="AE485" s="59">
        <f>0</f>
        <v>0</v>
      </c>
      <c r="AF485" s="59">
        <f>0</f>
        <v>0</v>
      </c>
      <c r="AG485" s="59">
        <f>0</f>
        <v>0</v>
      </c>
      <c r="AH485" s="59">
        <f>0</f>
        <v>0</v>
      </c>
      <c r="AI485" s="59">
        <f>0</f>
        <v>0</v>
      </c>
      <c r="AJ485" s="59">
        <f>0</f>
        <v>0</v>
      </c>
      <c r="AK485" s="59">
        <f>0</f>
        <v>0</v>
      </c>
      <c r="AL485" s="59">
        <f>0</f>
        <v>0</v>
      </c>
      <c r="AM485" s="59">
        <f>0</f>
        <v>0</v>
      </c>
      <c r="AN485" s="59">
        <f>0</f>
        <v>0</v>
      </c>
      <c r="AO485" s="59">
        <f>0</f>
        <v>0</v>
      </c>
      <c r="AP485" s="59">
        <f>0</f>
        <v>0</v>
      </c>
    </row>
    <row r="486" spans="1:42" ht="50.1" customHeight="1">
      <c r="A486" s="71" t="s">
        <v>961</v>
      </c>
      <c r="B486" s="78">
        <v>476</v>
      </c>
      <c r="C486" s="59">
        <f>0</f>
        <v>0</v>
      </c>
      <c r="D486" s="59">
        <f>0</f>
        <v>0</v>
      </c>
      <c r="E486" s="59">
        <f>0</f>
        <v>0</v>
      </c>
      <c r="F486" s="59">
        <f>0</f>
        <v>0</v>
      </c>
      <c r="G486" s="59">
        <f>0</f>
        <v>0</v>
      </c>
      <c r="H486" s="59">
        <f>0</f>
        <v>0</v>
      </c>
      <c r="I486" s="59">
        <f>0</f>
        <v>0</v>
      </c>
      <c r="J486" s="59">
        <f>0</f>
        <v>0</v>
      </c>
      <c r="K486" s="59">
        <f>0</f>
        <v>0</v>
      </c>
      <c r="L486" s="59">
        <f>0</f>
        <v>0</v>
      </c>
      <c r="M486" s="59">
        <f>0</f>
        <v>0</v>
      </c>
      <c r="N486" s="59">
        <f>0</f>
        <v>0</v>
      </c>
      <c r="O486" s="59">
        <f>0</f>
        <v>0</v>
      </c>
      <c r="P486" s="59">
        <f>0</f>
        <v>0</v>
      </c>
      <c r="Q486" s="59">
        <f>0</f>
        <v>0</v>
      </c>
      <c r="R486" s="59">
        <f>0</f>
        <v>0</v>
      </c>
      <c r="S486" s="59">
        <f>0</f>
        <v>0</v>
      </c>
      <c r="T486" s="59">
        <f>0</f>
        <v>0</v>
      </c>
      <c r="U486" s="59">
        <f>0</f>
        <v>0</v>
      </c>
      <c r="V486" s="59">
        <f>0</f>
        <v>0</v>
      </c>
      <c r="W486" s="59">
        <f>0</f>
        <v>0</v>
      </c>
      <c r="X486" s="59">
        <f>0</f>
        <v>0</v>
      </c>
      <c r="Y486" s="59">
        <f>0</f>
        <v>0</v>
      </c>
      <c r="Z486" s="59">
        <f>0</f>
        <v>0</v>
      </c>
      <c r="AA486" s="59">
        <f>0</f>
        <v>0</v>
      </c>
      <c r="AB486" s="59">
        <f>0</f>
        <v>0</v>
      </c>
      <c r="AC486" s="59">
        <f>0</f>
        <v>0</v>
      </c>
      <c r="AD486" s="59">
        <f>0</f>
        <v>0</v>
      </c>
      <c r="AE486" s="59">
        <f>0</f>
        <v>0</v>
      </c>
      <c r="AF486" s="59">
        <f>0</f>
        <v>0</v>
      </c>
      <c r="AG486" s="59">
        <f>0</f>
        <v>0</v>
      </c>
      <c r="AH486" s="59">
        <f>0</f>
        <v>0</v>
      </c>
      <c r="AI486" s="59">
        <f>0</f>
        <v>0</v>
      </c>
      <c r="AJ486" s="59">
        <f>0</f>
        <v>0</v>
      </c>
      <c r="AK486" s="59">
        <f>0</f>
        <v>0</v>
      </c>
      <c r="AL486" s="59">
        <f>0</f>
        <v>0</v>
      </c>
      <c r="AM486" s="59">
        <f>0</f>
        <v>0</v>
      </c>
      <c r="AN486" s="59">
        <f>0</f>
        <v>0</v>
      </c>
      <c r="AO486" s="59">
        <f>0</f>
        <v>0</v>
      </c>
      <c r="AP486" s="59">
        <f>0</f>
        <v>0</v>
      </c>
    </row>
    <row r="487" spans="1:42" ht="50.1" customHeight="1">
      <c r="A487" s="71" t="s">
        <v>352</v>
      </c>
      <c r="B487" s="78">
        <v>477</v>
      </c>
      <c r="C487" s="59">
        <f>0</f>
        <v>0</v>
      </c>
      <c r="D487" s="59">
        <f>0</f>
        <v>0</v>
      </c>
      <c r="E487" s="59">
        <f>0</f>
        <v>0</v>
      </c>
      <c r="F487" s="59">
        <f>0</f>
        <v>0</v>
      </c>
      <c r="G487" s="59">
        <f>0</f>
        <v>0</v>
      </c>
      <c r="H487" s="59">
        <f>0</f>
        <v>0</v>
      </c>
      <c r="I487" s="59">
        <f>0</f>
        <v>0</v>
      </c>
      <c r="J487" s="59">
        <f>0</f>
        <v>0</v>
      </c>
      <c r="K487" s="59">
        <f>0</f>
        <v>0</v>
      </c>
      <c r="L487" s="59">
        <f>0</f>
        <v>0</v>
      </c>
      <c r="M487" s="59">
        <f>0</f>
        <v>0</v>
      </c>
      <c r="N487" s="59">
        <f>0</f>
        <v>0</v>
      </c>
      <c r="O487" s="59">
        <f>0</f>
        <v>0</v>
      </c>
      <c r="P487" s="59">
        <f>0</f>
        <v>0</v>
      </c>
      <c r="Q487" s="59">
        <f>0</f>
        <v>0</v>
      </c>
      <c r="R487" s="59">
        <f>0</f>
        <v>0</v>
      </c>
      <c r="S487" s="59">
        <f>0</f>
        <v>0</v>
      </c>
      <c r="T487" s="59">
        <f>0</f>
        <v>0</v>
      </c>
      <c r="U487" s="59">
        <f>0</f>
        <v>0</v>
      </c>
      <c r="V487" s="59">
        <f>0</f>
        <v>0</v>
      </c>
      <c r="W487" s="59">
        <f>0</f>
        <v>0</v>
      </c>
      <c r="X487" s="59">
        <f>0</f>
        <v>0</v>
      </c>
      <c r="Y487" s="59">
        <f>0</f>
        <v>0</v>
      </c>
      <c r="Z487" s="59">
        <f>0</f>
        <v>0</v>
      </c>
      <c r="AA487" s="59">
        <f>0</f>
        <v>0</v>
      </c>
      <c r="AB487" s="59">
        <f>0</f>
        <v>0</v>
      </c>
      <c r="AC487" s="59">
        <f>0</f>
        <v>0</v>
      </c>
      <c r="AD487" s="59">
        <f>0</f>
        <v>0</v>
      </c>
      <c r="AE487" s="59">
        <f>0</f>
        <v>0</v>
      </c>
      <c r="AF487" s="59">
        <f>0</f>
        <v>0</v>
      </c>
      <c r="AG487" s="59">
        <f>0</f>
        <v>0</v>
      </c>
      <c r="AH487" s="59">
        <f>0</f>
        <v>0</v>
      </c>
      <c r="AI487" s="59">
        <f>0</f>
        <v>0</v>
      </c>
      <c r="AJ487" s="59">
        <f>0</f>
        <v>0</v>
      </c>
      <c r="AK487" s="59">
        <f>0</f>
        <v>0</v>
      </c>
      <c r="AL487" s="59">
        <f>0</f>
        <v>0</v>
      </c>
      <c r="AM487" s="59">
        <f>0</f>
        <v>0</v>
      </c>
      <c r="AN487" s="59">
        <f>0</f>
        <v>0</v>
      </c>
      <c r="AO487" s="59">
        <f>0</f>
        <v>0</v>
      </c>
      <c r="AP487" s="59">
        <f>0</f>
        <v>0</v>
      </c>
    </row>
    <row r="488" spans="1:42" ht="50.1" customHeight="1">
      <c r="A488" s="71" t="s">
        <v>353</v>
      </c>
      <c r="B488" s="78">
        <v>478</v>
      </c>
      <c r="C488" s="59">
        <f>0</f>
        <v>0</v>
      </c>
      <c r="D488" s="59">
        <f>0</f>
        <v>0</v>
      </c>
      <c r="E488" s="59">
        <f>0</f>
        <v>0</v>
      </c>
      <c r="F488" s="59">
        <f>0</f>
        <v>0</v>
      </c>
      <c r="G488" s="59">
        <f>0</f>
        <v>0</v>
      </c>
      <c r="H488" s="59">
        <f>0</f>
        <v>0</v>
      </c>
      <c r="I488" s="59">
        <f>0</f>
        <v>0</v>
      </c>
      <c r="J488" s="59">
        <f>0</f>
        <v>0</v>
      </c>
      <c r="K488" s="59">
        <f>0</f>
        <v>0</v>
      </c>
      <c r="L488" s="59">
        <f>0</f>
        <v>0</v>
      </c>
      <c r="M488" s="59">
        <f>0</f>
        <v>0</v>
      </c>
      <c r="N488" s="59">
        <f>0</f>
        <v>0</v>
      </c>
      <c r="O488" s="59">
        <f>0</f>
        <v>0</v>
      </c>
      <c r="P488" s="59">
        <f>0</f>
        <v>0</v>
      </c>
      <c r="Q488" s="59">
        <f>0</f>
        <v>0</v>
      </c>
      <c r="R488" s="59">
        <f>0</f>
        <v>0</v>
      </c>
      <c r="S488" s="59">
        <f>0</f>
        <v>0</v>
      </c>
      <c r="T488" s="59">
        <f>0</f>
        <v>0</v>
      </c>
      <c r="U488" s="59">
        <f>0</f>
        <v>0</v>
      </c>
      <c r="V488" s="59">
        <f>0</f>
        <v>0</v>
      </c>
      <c r="W488" s="59">
        <f>0</f>
        <v>0</v>
      </c>
      <c r="X488" s="59">
        <f>0</f>
        <v>0</v>
      </c>
      <c r="Y488" s="59">
        <f>0</f>
        <v>0</v>
      </c>
      <c r="Z488" s="59">
        <f>0</f>
        <v>0</v>
      </c>
      <c r="AA488" s="59">
        <f>0</f>
        <v>0</v>
      </c>
      <c r="AB488" s="59">
        <f>0</f>
        <v>0</v>
      </c>
      <c r="AC488" s="59">
        <f>0</f>
        <v>0</v>
      </c>
      <c r="AD488" s="59">
        <f>0</f>
        <v>0</v>
      </c>
      <c r="AE488" s="59">
        <f>0</f>
        <v>0</v>
      </c>
      <c r="AF488" s="59">
        <f>0</f>
        <v>0</v>
      </c>
      <c r="AG488" s="59">
        <f>0</f>
        <v>0</v>
      </c>
      <c r="AH488" s="59">
        <f>0</f>
        <v>0</v>
      </c>
      <c r="AI488" s="59">
        <f>0</f>
        <v>0</v>
      </c>
      <c r="AJ488" s="59">
        <f>0</f>
        <v>0</v>
      </c>
      <c r="AK488" s="59">
        <f>0</f>
        <v>0</v>
      </c>
      <c r="AL488" s="59">
        <f>0</f>
        <v>0</v>
      </c>
      <c r="AM488" s="59">
        <f>0</f>
        <v>0</v>
      </c>
      <c r="AN488" s="59">
        <f>0</f>
        <v>0</v>
      </c>
      <c r="AO488" s="59">
        <f>0</f>
        <v>0</v>
      </c>
      <c r="AP488" s="59">
        <f>0</f>
        <v>0</v>
      </c>
    </row>
    <row r="489" spans="1:42" ht="50.1" customHeight="1">
      <c r="A489" s="71" t="s">
        <v>354</v>
      </c>
      <c r="B489" s="78">
        <v>479</v>
      </c>
      <c r="C489" s="59">
        <f>0</f>
        <v>0</v>
      </c>
      <c r="D489" s="59">
        <f>0</f>
        <v>0</v>
      </c>
      <c r="E489" s="59">
        <f>0</f>
        <v>0</v>
      </c>
      <c r="F489" s="59">
        <f>0</f>
        <v>0</v>
      </c>
      <c r="G489" s="59">
        <f>0</f>
        <v>0</v>
      </c>
      <c r="H489" s="59">
        <f>0</f>
        <v>0</v>
      </c>
      <c r="I489" s="59">
        <f>0</f>
        <v>0</v>
      </c>
      <c r="J489" s="59">
        <f>0</f>
        <v>0</v>
      </c>
      <c r="K489" s="59">
        <f>0</f>
        <v>0</v>
      </c>
      <c r="L489" s="59">
        <f>0</f>
        <v>0</v>
      </c>
      <c r="M489" s="59">
        <f>0</f>
        <v>0</v>
      </c>
      <c r="N489" s="59">
        <f>0</f>
        <v>0</v>
      </c>
      <c r="O489" s="59">
        <f>0</f>
        <v>0</v>
      </c>
      <c r="P489" s="59">
        <f>0</f>
        <v>0</v>
      </c>
      <c r="Q489" s="59">
        <f>0</f>
        <v>0</v>
      </c>
      <c r="R489" s="59">
        <f>0</f>
        <v>0</v>
      </c>
      <c r="S489" s="59">
        <f>0</f>
        <v>0</v>
      </c>
      <c r="T489" s="59">
        <f>0</f>
        <v>0</v>
      </c>
      <c r="U489" s="59">
        <f>0</f>
        <v>0</v>
      </c>
      <c r="V489" s="59">
        <f>0</f>
        <v>0</v>
      </c>
      <c r="W489" s="59">
        <f>0</f>
        <v>0</v>
      </c>
      <c r="X489" s="59">
        <f>0</f>
        <v>0</v>
      </c>
      <c r="Y489" s="59">
        <f>0</f>
        <v>0</v>
      </c>
      <c r="Z489" s="59">
        <f>0</f>
        <v>0</v>
      </c>
      <c r="AA489" s="59">
        <f>0</f>
        <v>0</v>
      </c>
      <c r="AB489" s="59">
        <f>0</f>
        <v>0</v>
      </c>
      <c r="AC489" s="59">
        <f>0</f>
        <v>0</v>
      </c>
      <c r="AD489" s="59">
        <f>0</f>
        <v>0</v>
      </c>
      <c r="AE489" s="59">
        <f>0</f>
        <v>0</v>
      </c>
      <c r="AF489" s="59">
        <f>0</f>
        <v>0</v>
      </c>
      <c r="AG489" s="59">
        <f>0</f>
        <v>0</v>
      </c>
      <c r="AH489" s="59">
        <f>0</f>
        <v>0</v>
      </c>
      <c r="AI489" s="59">
        <f>0</f>
        <v>0</v>
      </c>
      <c r="AJ489" s="59">
        <f>0</f>
        <v>0</v>
      </c>
      <c r="AK489" s="59">
        <f>0</f>
        <v>0</v>
      </c>
      <c r="AL489" s="59">
        <f>0</f>
        <v>0</v>
      </c>
      <c r="AM489" s="59">
        <f>0</f>
        <v>0</v>
      </c>
      <c r="AN489" s="59">
        <f>0</f>
        <v>0</v>
      </c>
      <c r="AO489" s="59">
        <f>0</f>
        <v>0</v>
      </c>
      <c r="AP489" s="59">
        <f>0</f>
        <v>0</v>
      </c>
    </row>
    <row r="490" spans="1:42" ht="50.1" customHeight="1">
      <c r="A490" s="71" t="s">
        <v>888</v>
      </c>
      <c r="B490" s="78">
        <v>480</v>
      </c>
      <c r="C490" s="59">
        <f>0</f>
        <v>0</v>
      </c>
      <c r="D490" s="59">
        <f>0</f>
        <v>0</v>
      </c>
      <c r="E490" s="59">
        <f>0</f>
        <v>0</v>
      </c>
      <c r="F490" s="59">
        <f>0</f>
        <v>0</v>
      </c>
      <c r="G490" s="59">
        <f>0</f>
        <v>0</v>
      </c>
      <c r="H490" s="59">
        <f>0</f>
        <v>0</v>
      </c>
      <c r="I490" s="59">
        <f>0</f>
        <v>0</v>
      </c>
      <c r="J490" s="59">
        <f>0</f>
        <v>0</v>
      </c>
      <c r="K490" s="59">
        <f>0</f>
        <v>0</v>
      </c>
      <c r="L490" s="59">
        <f>0</f>
        <v>0</v>
      </c>
      <c r="M490" s="59">
        <f>0</f>
        <v>0</v>
      </c>
      <c r="N490" s="59">
        <f>0</f>
        <v>0</v>
      </c>
      <c r="O490" s="59">
        <f>0</f>
        <v>0</v>
      </c>
      <c r="P490" s="59">
        <f>0</f>
        <v>0</v>
      </c>
      <c r="Q490" s="59">
        <f>0</f>
        <v>0</v>
      </c>
      <c r="R490" s="59">
        <f>0</f>
        <v>0</v>
      </c>
      <c r="S490" s="59">
        <f>0</f>
        <v>0</v>
      </c>
      <c r="T490" s="59">
        <f>0</f>
        <v>0</v>
      </c>
      <c r="U490" s="59">
        <f>0</f>
        <v>0</v>
      </c>
      <c r="V490" s="59">
        <f>0</f>
        <v>0</v>
      </c>
      <c r="W490" s="59">
        <f>0</f>
        <v>0</v>
      </c>
      <c r="X490" s="59">
        <f>0</f>
        <v>0</v>
      </c>
      <c r="Y490" s="59">
        <f>0</f>
        <v>0</v>
      </c>
      <c r="Z490" s="59">
        <f>0</f>
        <v>0</v>
      </c>
      <c r="AA490" s="59">
        <f>0</f>
        <v>0</v>
      </c>
      <c r="AB490" s="59">
        <f>0</f>
        <v>0</v>
      </c>
      <c r="AC490" s="59">
        <f>0</f>
        <v>0</v>
      </c>
      <c r="AD490" s="59">
        <f>0</f>
        <v>0</v>
      </c>
      <c r="AE490" s="59">
        <f>0</f>
        <v>0</v>
      </c>
      <c r="AF490" s="59">
        <f>0</f>
        <v>0</v>
      </c>
      <c r="AG490" s="59">
        <f>0</f>
        <v>0</v>
      </c>
      <c r="AH490" s="59">
        <f>0</f>
        <v>0</v>
      </c>
      <c r="AI490" s="59">
        <f>0</f>
        <v>0</v>
      </c>
      <c r="AJ490" s="59">
        <f>0</f>
        <v>0</v>
      </c>
      <c r="AK490" s="59">
        <f>0</f>
        <v>0</v>
      </c>
      <c r="AL490" s="59">
        <f>0</f>
        <v>0</v>
      </c>
      <c r="AM490" s="59">
        <f>0</f>
        <v>0</v>
      </c>
      <c r="AN490" s="59">
        <f>0</f>
        <v>0</v>
      </c>
      <c r="AO490" s="59">
        <f>0</f>
        <v>0</v>
      </c>
      <c r="AP490" s="59">
        <f>0</f>
        <v>0</v>
      </c>
    </row>
    <row r="491" spans="1:42" ht="50.1" customHeight="1">
      <c r="A491" s="71" t="s">
        <v>355</v>
      </c>
      <c r="B491" s="78">
        <v>481</v>
      </c>
      <c r="C491" s="59">
        <f>0</f>
        <v>0</v>
      </c>
      <c r="D491" s="59">
        <f>0</f>
        <v>0</v>
      </c>
      <c r="E491" s="59">
        <f>0</f>
        <v>0</v>
      </c>
      <c r="F491" s="59">
        <f>0</f>
        <v>0</v>
      </c>
      <c r="G491" s="59">
        <f>0</f>
        <v>0</v>
      </c>
      <c r="H491" s="59">
        <f>0</f>
        <v>0</v>
      </c>
      <c r="I491" s="59">
        <f>0</f>
        <v>0</v>
      </c>
      <c r="J491" s="59">
        <f>0</f>
        <v>0</v>
      </c>
      <c r="K491" s="59">
        <f>0</f>
        <v>0</v>
      </c>
      <c r="L491" s="59">
        <f>0</f>
        <v>0</v>
      </c>
      <c r="M491" s="59">
        <f>0</f>
        <v>0</v>
      </c>
      <c r="N491" s="59">
        <f>0</f>
        <v>0</v>
      </c>
      <c r="O491" s="59">
        <f>0</f>
        <v>0</v>
      </c>
      <c r="P491" s="59">
        <f>0</f>
        <v>0</v>
      </c>
      <c r="Q491" s="59">
        <f>0</f>
        <v>0</v>
      </c>
      <c r="R491" s="59">
        <f>0</f>
        <v>0</v>
      </c>
      <c r="S491" s="59">
        <f>0</f>
        <v>0</v>
      </c>
      <c r="T491" s="59">
        <f>0</f>
        <v>0</v>
      </c>
      <c r="U491" s="59">
        <f>0</f>
        <v>0</v>
      </c>
      <c r="V491" s="59">
        <f>0</f>
        <v>0</v>
      </c>
      <c r="W491" s="59">
        <f>0</f>
        <v>0</v>
      </c>
      <c r="X491" s="59">
        <f>0</f>
        <v>0</v>
      </c>
      <c r="Y491" s="59">
        <f>0</f>
        <v>0</v>
      </c>
      <c r="Z491" s="59">
        <f>0</f>
        <v>0</v>
      </c>
      <c r="AA491" s="59">
        <f>0</f>
        <v>0</v>
      </c>
      <c r="AB491" s="59">
        <f>0</f>
        <v>0</v>
      </c>
      <c r="AC491" s="59">
        <f>0</f>
        <v>0</v>
      </c>
      <c r="AD491" s="59">
        <f>0</f>
        <v>0</v>
      </c>
      <c r="AE491" s="59">
        <f>0</f>
        <v>0</v>
      </c>
      <c r="AF491" s="59">
        <f>0</f>
        <v>0</v>
      </c>
      <c r="AG491" s="59">
        <f>0</f>
        <v>0</v>
      </c>
      <c r="AH491" s="59">
        <f>0</f>
        <v>0</v>
      </c>
      <c r="AI491" s="59">
        <f>0</f>
        <v>0</v>
      </c>
      <c r="AJ491" s="59">
        <f>0</f>
        <v>0</v>
      </c>
      <c r="AK491" s="59">
        <f>0</f>
        <v>0</v>
      </c>
      <c r="AL491" s="59">
        <f>0</f>
        <v>0</v>
      </c>
      <c r="AM491" s="59">
        <f>0</f>
        <v>0</v>
      </c>
      <c r="AN491" s="59">
        <f>0</f>
        <v>0</v>
      </c>
      <c r="AO491" s="59">
        <f>0</f>
        <v>0</v>
      </c>
      <c r="AP491" s="59">
        <f>0</f>
        <v>0</v>
      </c>
    </row>
    <row r="492" spans="1:42" ht="50.1" customHeight="1">
      <c r="A492" s="71" t="s">
        <v>356</v>
      </c>
      <c r="B492" s="78">
        <v>482</v>
      </c>
      <c r="C492" s="59">
        <f>0</f>
        <v>0</v>
      </c>
      <c r="D492" s="59">
        <f>0</f>
        <v>0</v>
      </c>
      <c r="E492" s="59">
        <f>0</f>
        <v>0</v>
      </c>
      <c r="F492" s="59">
        <f>0</f>
        <v>0</v>
      </c>
      <c r="G492" s="59">
        <f>0</f>
        <v>0</v>
      </c>
      <c r="H492" s="59">
        <f>0</f>
        <v>0</v>
      </c>
      <c r="I492" s="59">
        <f>0</f>
        <v>0</v>
      </c>
      <c r="J492" s="59">
        <f>0</f>
        <v>0</v>
      </c>
      <c r="K492" s="59">
        <f>0</f>
        <v>0</v>
      </c>
      <c r="L492" s="59">
        <f>0</f>
        <v>0</v>
      </c>
      <c r="M492" s="59">
        <f>0</f>
        <v>0</v>
      </c>
      <c r="N492" s="59">
        <f>0</f>
        <v>0</v>
      </c>
      <c r="O492" s="59">
        <f>0</f>
        <v>0</v>
      </c>
      <c r="P492" s="59">
        <f>0</f>
        <v>0</v>
      </c>
      <c r="Q492" s="59">
        <f>0</f>
        <v>0</v>
      </c>
      <c r="R492" s="59">
        <f>0</f>
        <v>0</v>
      </c>
      <c r="S492" s="59">
        <f>0</f>
        <v>0</v>
      </c>
      <c r="T492" s="59">
        <f>0</f>
        <v>0</v>
      </c>
      <c r="U492" s="59">
        <f>0</f>
        <v>0</v>
      </c>
      <c r="V492" s="59">
        <f>0</f>
        <v>0</v>
      </c>
      <c r="W492" s="59">
        <f>0</f>
        <v>0</v>
      </c>
      <c r="X492" s="59">
        <f>0</f>
        <v>0</v>
      </c>
      <c r="Y492" s="59">
        <f>0</f>
        <v>0</v>
      </c>
      <c r="Z492" s="59">
        <f>0</f>
        <v>0</v>
      </c>
      <c r="AA492" s="59">
        <f>0</f>
        <v>0</v>
      </c>
      <c r="AB492" s="59">
        <f>0</f>
        <v>0</v>
      </c>
      <c r="AC492" s="59">
        <f>0</f>
        <v>0</v>
      </c>
      <c r="AD492" s="59">
        <f>0</f>
        <v>0</v>
      </c>
      <c r="AE492" s="59">
        <f>0</f>
        <v>0</v>
      </c>
      <c r="AF492" s="59">
        <f>0</f>
        <v>0</v>
      </c>
      <c r="AG492" s="59">
        <f>0</f>
        <v>0</v>
      </c>
      <c r="AH492" s="59">
        <f>0</f>
        <v>0</v>
      </c>
      <c r="AI492" s="59">
        <f>0</f>
        <v>0</v>
      </c>
      <c r="AJ492" s="59">
        <f>0</f>
        <v>0</v>
      </c>
      <c r="AK492" s="59">
        <f>0</f>
        <v>0</v>
      </c>
      <c r="AL492" s="59">
        <f>0</f>
        <v>0</v>
      </c>
      <c r="AM492" s="59">
        <f>0</f>
        <v>0</v>
      </c>
      <c r="AN492" s="59">
        <f>0</f>
        <v>0</v>
      </c>
      <c r="AO492" s="59">
        <f>0</f>
        <v>0</v>
      </c>
      <c r="AP492" s="59">
        <f>0</f>
        <v>0</v>
      </c>
    </row>
    <row r="493" spans="1:42" ht="50.1" customHeight="1">
      <c r="A493" s="71" t="s">
        <v>357</v>
      </c>
      <c r="B493" s="78">
        <v>483</v>
      </c>
      <c r="C493" s="59">
        <f>0</f>
        <v>0</v>
      </c>
      <c r="D493" s="59">
        <f>0</f>
        <v>0</v>
      </c>
      <c r="E493" s="59">
        <f>0</f>
        <v>0</v>
      </c>
      <c r="F493" s="59">
        <f>0</f>
        <v>0</v>
      </c>
      <c r="G493" s="59">
        <f>0</f>
        <v>0</v>
      </c>
      <c r="H493" s="59">
        <f>0</f>
        <v>0</v>
      </c>
      <c r="I493" s="59">
        <f>0</f>
        <v>0</v>
      </c>
      <c r="J493" s="59">
        <f>0</f>
        <v>0</v>
      </c>
      <c r="K493" s="59">
        <f>0</f>
        <v>0</v>
      </c>
      <c r="L493" s="59">
        <f>0</f>
        <v>0</v>
      </c>
      <c r="M493" s="59">
        <f>0</f>
        <v>0</v>
      </c>
      <c r="N493" s="59">
        <f>0</f>
        <v>0</v>
      </c>
      <c r="O493" s="59">
        <f>0</f>
        <v>0</v>
      </c>
      <c r="P493" s="59">
        <f>0</f>
        <v>0</v>
      </c>
      <c r="Q493" s="59">
        <f>0</f>
        <v>0</v>
      </c>
      <c r="R493" s="59">
        <f>0</f>
        <v>0</v>
      </c>
      <c r="S493" s="59">
        <f>0</f>
        <v>0</v>
      </c>
      <c r="T493" s="59">
        <f>0</f>
        <v>0</v>
      </c>
      <c r="U493" s="59">
        <f>0</f>
        <v>0</v>
      </c>
      <c r="V493" s="59">
        <f>0</f>
        <v>0</v>
      </c>
      <c r="W493" s="59">
        <f>0</f>
        <v>0</v>
      </c>
      <c r="X493" s="59">
        <f>0</f>
        <v>0</v>
      </c>
      <c r="Y493" s="59">
        <f>0</f>
        <v>0</v>
      </c>
      <c r="Z493" s="59">
        <f>0</f>
        <v>0</v>
      </c>
      <c r="AA493" s="59">
        <f>0</f>
        <v>0</v>
      </c>
      <c r="AB493" s="59">
        <f>0</f>
        <v>0</v>
      </c>
      <c r="AC493" s="59">
        <f>0</f>
        <v>0</v>
      </c>
      <c r="AD493" s="59">
        <f>0</f>
        <v>0</v>
      </c>
      <c r="AE493" s="59">
        <f>0</f>
        <v>0</v>
      </c>
      <c r="AF493" s="59">
        <f>0</f>
        <v>0</v>
      </c>
      <c r="AG493" s="59">
        <f>0</f>
        <v>0</v>
      </c>
      <c r="AH493" s="59">
        <f>0</f>
        <v>0</v>
      </c>
      <c r="AI493" s="59">
        <f>0</f>
        <v>0</v>
      </c>
      <c r="AJ493" s="59">
        <f>0</f>
        <v>0</v>
      </c>
      <c r="AK493" s="59">
        <f>0</f>
        <v>0</v>
      </c>
      <c r="AL493" s="59">
        <f>0</f>
        <v>0</v>
      </c>
      <c r="AM493" s="59">
        <f>0</f>
        <v>0</v>
      </c>
      <c r="AN493" s="59">
        <f>0</f>
        <v>0</v>
      </c>
      <c r="AO493" s="59">
        <f>0</f>
        <v>0</v>
      </c>
      <c r="AP493" s="59">
        <f>0</f>
        <v>0</v>
      </c>
    </row>
    <row r="494" spans="1:42" ht="50.1" customHeight="1">
      <c r="A494" s="72" t="s">
        <v>358</v>
      </c>
      <c r="B494" s="78">
        <v>484</v>
      </c>
      <c r="C494" s="59">
        <f>0</f>
        <v>0</v>
      </c>
      <c r="D494" s="59">
        <f>0</f>
        <v>0</v>
      </c>
      <c r="E494" s="59">
        <f>0</f>
        <v>0</v>
      </c>
      <c r="F494" s="59">
        <f>0</f>
        <v>0</v>
      </c>
      <c r="G494" s="59">
        <f>0</f>
        <v>0</v>
      </c>
      <c r="H494" s="59">
        <f>0</f>
        <v>0</v>
      </c>
      <c r="I494" s="59">
        <f>0</f>
        <v>0</v>
      </c>
      <c r="J494" s="59">
        <f>0</f>
        <v>0</v>
      </c>
      <c r="K494" s="59">
        <f>0</f>
        <v>0</v>
      </c>
      <c r="L494" s="59">
        <f>0</f>
        <v>0</v>
      </c>
      <c r="M494" s="59">
        <f>0</f>
        <v>0</v>
      </c>
      <c r="N494" s="59">
        <f>0</f>
        <v>0</v>
      </c>
      <c r="O494" s="59">
        <f>0</f>
        <v>0</v>
      </c>
      <c r="P494" s="59">
        <f>0</f>
        <v>0</v>
      </c>
      <c r="Q494" s="59">
        <f>0</f>
        <v>0</v>
      </c>
      <c r="R494" s="59">
        <f>0</f>
        <v>0</v>
      </c>
      <c r="S494" s="59">
        <f>0</f>
        <v>0</v>
      </c>
      <c r="T494" s="59">
        <f>0</f>
        <v>0</v>
      </c>
      <c r="U494" s="59">
        <f>0</f>
        <v>0</v>
      </c>
      <c r="V494" s="59">
        <f>0</f>
        <v>0</v>
      </c>
      <c r="W494" s="59">
        <f>0</f>
        <v>0</v>
      </c>
      <c r="X494" s="59">
        <f>0</f>
        <v>0</v>
      </c>
      <c r="Y494" s="59">
        <f>0</f>
        <v>0</v>
      </c>
      <c r="Z494" s="59">
        <f>0</f>
        <v>0</v>
      </c>
      <c r="AA494" s="59">
        <f>0</f>
        <v>0</v>
      </c>
      <c r="AB494" s="59">
        <f>0</f>
        <v>0</v>
      </c>
      <c r="AC494" s="59">
        <f>0</f>
        <v>0</v>
      </c>
      <c r="AD494" s="59">
        <f>0</f>
        <v>0</v>
      </c>
      <c r="AE494" s="59">
        <f>0</f>
        <v>0</v>
      </c>
      <c r="AF494" s="59">
        <f>0</f>
        <v>0</v>
      </c>
      <c r="AG494" s="59">
        <f>0</f>
        <v>0</v>
      </c>
      <c r="AH494" s="59">
        <f>0</f>
        <v>0</v>
      </c>
      <c r="AI494" s="59">
        <f>0</f>
        <v>0</v>
      </c>
      <c r="AJ494" s="59">
        <f>0</f>
        <v>0</v>
      </c>
      <c r="AK494" s="59">
        <f>0</f>
        <v>0</v>
      </c>
      <c r="AL494" s="59">
        <f>0</f>
        <v>0</v>
      </c>
      <c r="AM494" s="59">
        <f>0</f>
        <v>0</v>
      </c>
      <c r="AN494" s="59">
        <f>0</f>
        <v>0</v>
      </c>
      <c r="AO494" s="59">
        <f>0</f>
        <v>0</v>
      </c>
      <c r="AP494" s="59">
        <f>0</f>
        <v>0</v>
      </c>
    </row>
    <row r="495" spans="1:42" ht="50.1" customHeight="1">
      <c r="A495" s="71" t="s">
        <v>359</v>
      </c>
      <c r="B495" s="78">
        <v>485</v>
      </c>
      <c r="C495" s="59">
        <f>0</f>
        <v>0</v>
      </c>
      <c r="D495" s="59">
        <f>0</f>
        <v>0</v>
      </c>
      <c r="E495" s="59">
        <f>0</f>
        <v>0</v>
      </c>
      <c r="F495" s="59">
        <f>0</f>
        <v>0</v>
      </c>
      <c r="G495" s="59">
        <f>0</f>
        <v>0</v>
      </c>
      <c r="H495" s="59">
        <f>0</f>
        <v>0</v>
      </c>
      <c r="I495" s="59">
        <f>0</f>
        <v>0</v>
      </c>
      <c r="J495" s="59">
        <f>0</f>
        <v>0</v>
      </c>
      <c r="K495" s="59">
        <f>0</f>
        <v>0</v>
      </c>
      <c r="L495" s="59">
        <f>0</f>
        <v>0</v>
      </c>
      <c r="M495" s="59">
        <f>0</f>
        <v>0</v>
      </c>
      <c r="N495" s="59">
        <f>0</f>
        <v>0</v>
      </c>
      <c r="O495" s="59">
        <f>0</f>
        <v>0</v>
      </c>
      <c r="P495" s="59">
        <f>0</f>
        <v>0</v>
      </c>
      <c r="Q495" s="59">
        <f>0</f>
        <v>0</v>
      </c>
      <c r="R495" s="59">
        <f>0</f>
        <v>0</v>
      </c>
      <c r="S495" s="59">
        <f>0</f>
        <v>0</v>
      </c>
      <c r="T495" s="59">
        <f>0</f>
        <v>0</v>
      </c>
      <c r="U495" s="59">
        <f>0</f>
        <v>0</v>
      </c>
      <c r="V495" s="59">
        <f>0</f>
        <v>0</v>
      </c>
      <c r="W495" s="59">
        <f>0</f>
        <v>0</v>
      </c>
      <c r="X495" s="59">
        <f>0</f>
        <v>0</v>
      </c>
      <c r="Y495" s="59">
        <f>0</f>
        <v>0</v>
      </c>
      <c r="Z495" s="59">
        <f>0</f>
        <v>0</v>
      </c>
      <c r="AA495" s="59">
        <f>0</f>
        <v>0</v>
      </c>
      <c r="AB495" s="59">
        <f>0</f>
        <v>0</v>
      </c>
      <c r="AC495" s="59">
        <f>0</f>
        <v>0</v>
      </c>
      <c r="AD495" s="59">
        <f>0</f>
        <v>0</v>
      </c>
      <c r="AE495" s="59">
        <f>0</f>
        <v>0</v>
      </c>
      <c r="AF495" s="59">
        <f>0</f>
        <v>0</v>
      </c>
      <c r="AG495" s="59">
        <f>0</f>
        <v>0</v>
      </c>
      <c r="AH495" s="59">
        <f>0</f>
        <v>0</v>
      </c>
      <c r="AI495" s="59">
        <f>0</f>
        <v>0</v>
      </c>
      <c r="AJ495" s="59">
        <f>0</f>
        <v>0</v>
      </c>
      <c r="AK495" s="59">
        <f>0</f>
        <v>0</v>
      </c>
      <c r="AL495" s="59">
        <f>0</f>
        <v>0</v>
      </c>
      <c r="AM495" s="59">
        <f>0</f>
        <v>0</v>
      </c>
      <c r="AN495" s="59">
        <f>0</f>
        <v>0</v>
      </c>
      <c r="AO495" s="59">
        <f>0</f>
        <v>0</v>
      </c>
      <c r="AP495" s="59">
        <f>0</f>
        <v>0</v>
      </c>
    </row>
    <row r="496" spans="1:42" ht="50.1" customHeight="1">
      <c r="A496" s="72" t="s">
        <v>360</v>
      </c>
      <c r="B496" s="78">
        <v>486</v>
      </c>
      <c r="C496" s="59">
        <f>0</f>
        <v>0</v>
      </c>
      <c r="D496" s="59">
        <f>0</f>
        <v>0</v>
      </c>
      <c r="E496" s="59">
        <f>0</f>
        <v>0</v>
      </c>
      <c r="F496" s="59">
        <f>0</f>
        <v>0</v>
      </c>
      <c r="G496" s="59">
        <f>0</f>
        <v>0</v>
      </c>
      <c r="H496" s="59">
        <f>0</f>
        <v>0</v>
      </c>
      <c r="I496" s="59">
        <f>0</f>
        <v>0</v>
      </c>
      <c r="J496" s="59">
        <f>0</f>
        <v>0</v>
      </c>
      <c r="K496" s="59">
        <f>0</f>
        <v>0</v>
      </c>
      <c r="L496" s="59">
        <f>0</f>
        <v>0</v>
      </c>
      <c r="M496" s="59">
        <f>0</f>
        <v>0</v>
      </c>
      <c r="N496" s="59">
        <f>0</f>
        <v>0</v>
      </c>
      <c r="O496" s="59">
        <f>0</f>
        <v>0</v>
      </c>
      <c r="P496" s="59">
        <f>0</f>
        <v>0</v>
      </c>
      <c r="Q496" s="59">
        <f>0</f>
        <v>0</v>
      </c>
      <c r="R496" s="59">
        <f>0</f>
        <v>0</v>
      </c>
      <c r="S496" s="59">
        <f>0</f>
        <v>0</v>
      </c>
      <c r="T496" s="59">
        <f>0</f>
        <v>0</v>
      </c>
      <c r="U496" s="59">
        <f>0</f>
        <v>0</v>
      </c>
      <c r="V496" s="59">
        <f>0</f>
        <v>0</v>
      </c>
      <c r="W496" s="59">
        <f>0</f>
        <v>0</v>
      </c>
      <c r="X496" s="59">
        <f>0</f>
        <v>0</v>
      </c>
      <c r="Y496" s="59">
        <f>0</f>
        <v>0</v>
      </c>
      <c r="Z496" s="59">
        <f>0</f>
        <v>0</v>
      </c>
      <c r="AA496" s="59">
        <f>0</f>
        <v>0</v>
      </c>
      <c r="AB496" s="59">
        <f>0</f>
        <v>0</v>
      </c>
      <c r="AC496" s="59">
        <f>0</f>
        <v>0</v>
      </c>
      <c r="AD496" s="59">
        <f>0</f>
        <v>0</v>
      </c>
      <c r="AE496" s="59">
        <f>0</f>
        <v>0</v>
      </c>
      <c r="AF496" s="59">
        <f>0</f>
        <v>0</v>
      </c>
      <c r="AG496" s="59">
        <f>0</f>
        <v>0</v>
      </c>
      <c r="AH496" s="59">
        <f>0</f>
        <v>0</v>
      </c>
      <c r="AI496" s="59">
        <f>0</f>
        <v>0</v>
      </c>
      <c r="AJ496" s="59">
        <f>0</f>
        <v>0</v>
      </c>
      <c r="AK496" s="59">
        <f>0</f>
        <v>0</v>
      </c>
      <c r="AL496" s="59">
        <f>0</f>
        <v>0</v>
      </c>
      <c r="AM496" s="59">
        <f>0</f>
        <v>0</v>
      </c>
      <c r="AN496" s="59">
        <f>0</f>
        <v>0</v>
      </c>
      <c r="AO496" s="59">
        <f>0</f>
        <v>0</v>
      </c>
      <c r="AP496" s="59">
        <f>0</f>
        <v>0</v>
      </c>
    </row>
    <row r="497" spans="1:42" ht="50.1" customHeight="1">
      <c r="A497" s="71" t="s">
        <v>361</v>
      </c>
      <c r="B497" s="78">
        <v>487</v>
      </c>
      <c r="C497" s="59">
        <f>0</f>
        <v>0</v>
      </c>
      <c r="D497" s="59">
        <f>0</f>
        <v>0</v>
      </c>
      <c r="E497" s="59">
        <f>0</f>
        <v>0</v>
      </c>
      <c r="F497" s="59">
        <f>0</f>
        <v>0</v>
      </c>
      <c r="G497" s="59">
        <f>0</f>
        <v>0</v>
      </c>
      <c r="H497" s="59">
        <f>0</f>
        <v>0</v>
      </c>
      <c r="I497" s="59">
        <f>0</f>
        <v>0</v>
      </c>
      <c r="J497" s="59">
        <f>0</f>
        <v>0</v>
      </c>
      <c r="K497" s="59">
        <f>0</f>
        <v>0</v>
      </c>
      <c r="L497" s="59">
        <f>0</f>
        <v>0</v>
      </c>
      <c r="M497" s="59">
        <f>0</f>
        <v>0</v>
      </c>
      <c r="N497" s="59">
        <f>0</f>
        <v>0</v>
      </c>
      <c r="O497" s="59">
        <f>0</f>
        <v>0</v>
      </c>
      <c r="P497" s="59">
        <f>0</f>
        <v>0</v>
      </c>
      <c r="Q497" s="59">
        <f>0</f>
        <v>0</v>
      </c>
      <c r="R497" s="59">
        <f>0</f>
        <v>0</v>
      </c>
      <c r="S497" s="59">
        <f>0</f>
        <v>0</v>
      </c>
      <c r="T497" s="59">
        <f>0</f>
        <v>0</v>
      </c>
      <c r="U497" s="59">
        <f>0</f>
        <v>0</v>
      </c>
      <c r="V497" s="59">
        <f>0</f>
        <v>0</v>
      </c>
      <c r="W497" s="59">
        <f>0</f>
        <v>0</v>
      </c>
      <c r="X497" s="59">
        <f>0</f>
        <v>0</v>
      </c>
      <c r="Y497" s="59">
        <f>0</f>
        <v>0</v>
      </c>
      <c r="Z497" s="59">
        <f>0</f>
        <v>0</v>
      </c>
      <c r="AA497" s="59">
        <f>0</f>
        <v>0</v>
      </c>
      <c r="AB497" s="59">
        <f>0</f>
        <v>0</v>
      </c>
      <c r="AC497" s="59">
        <f>0</f>
        <v>0</v>
      </c>
      <c r="AD497" s="59">
        <f>0</f>
        <v>0</v>
      </c>
      <c r="AE497" s="59">
        <f>0</f>
        <v>0</v>
      </c>
      <c r="AF497" s="59">
        <f>0</f>
        <v>0</v>
      </c>
      <c r="AG497" s="59">
        <f>0</f>
        <v>0</v>
      </c>
      <c r="AH497" s="59">
        <f>0</f>
        <v>0</v>
      </c>
      <c r="AI497" s="59">
        <f>0</f>
        <v>0</v>
      </c>
      <c r="AJ497" s="59">
        <f>0</f>
        <v>0</v>
      </c>
      <c r="AK497" s="59">
        <f>0</f>
        <v>0</v>
      </c>
      <c r="AL497" s="59">
        <f>0</f>
        <v>0</v>
      </c>
      <c r="AM497" s="59">
        <f>0</f>
        <v>0</v>
      </c>
      <c r="AN497" s="59">
        <f>0</f>
        <v>0</v>
      </c>
      <c r="AO497" s="59">
        <f>0</f>
        <v>0</v>
      </c>
      <c r="AP497" s="59">
        <f>0</f>
        <v>0</v>
      </c>
    </row>
    <row r="498" spans="1:42" ht="50.1" customHeight="1">
      <c r="A498" s="71" t="s">
        <v>362</v>
      </c>
      <c r="B498" s="78">
        <v>488</v>
      </c>
      <c r="C498" s="59">
        <f>0</f>
        <v>0</v>
      </c>
      <c r="D498" s="59">
        <f>0</f>
        <v>0</v>
      </c>
      <c r="E498" s="59">
        <f>0</f>
        <v>0</v>
      </c>
      <c r="F498" s="59">
        <f>0</f>
        <v>0</v>
      </c>
      <c r="G498" s="59">
        <f>0</f>
        <v>0</v>
      </c>
      <c r="H498" s="59">
        <f>0</f>
        <v>0</v>
      </c>
      <c r="I498" s="59">
        <f>0</f>
        <v>0</v>
      </c>
      <c r="J498" s="59">
        <f>0</f>
        <v>0</v>
      </c>
      <c r="K498" s="59">
        <f>0</f>
        <v>0</v>
      </c>
      <c r="L498" s="59">
        <f>0</f>
        <v>0</v>
      </c>
      <c r="M498" s="59">
        <f>0</f>
        <v>0</v>
      </c>
      <c r="N498" s="59">
        <f>0</f>
        <v>0</v>
      </c>
      <c r="O498" s="59">
        <f>0</f>
        <v>0</v>
      </c>
      <c r="P498" s="59">
        <f>0</f>
        <v>0</v>
      </c>
      <c r="Q498" s="59">
        <f>0</f>
        <v>0</v>
      </c>
      <c r="R498" s="59">
        <f>0</f>
        <v>0</v>
      </c>
      <c r="S498" s="59">
        <f>0</f>
        <v>0</v>
      </c>
      <c r="T498" s="59">
        <f>0</f>
        <v>0</v>
      </c>
      <c r="U498" s="59">
        <f>0</f>
        <v>0</v>
      </c>
      <c r="V498" s="59">
        <f>0</f>
        <v>0</v>
      </c>
      <c r="W498" s="59">
        <f>0</f>
        <v>0</v>
      </c>
      <c r="X498" s="59">
        <f>0</f>
        <v>0</v>
      </c>
      <c r="Y498" s="59">
        <f>0</f>
        <v>0</v>
      </c>
      <c r="Z498" s="59">
        <f>0</f>
        <v>0</v>
      </c>
      <c r="AA498" s="59">
        <f>0</f>
        <v>0</v>
      </c>
      <c r="AB498" s="59">
        <f>0</f>
        <v>0</v>
      </c>
      <c r="AC498" s="59">
        <f>0</f>
        <v>0</v>
      </c>
      <c r="AD498" s="59">
        <f>0</f>
        <v>0</v>
      </c>
      <c r="AE498" s="59">
        <f>0</f>
        <v>0</v>
      </c>
      <c r="AF498" s="59">
        <f>0</f>
        <v>0</v>
      </c>
      <c r="AG498" s="59">
        <f>0</f>
        <v>0</v>
      </c>
      <c r="AH498" s="59">
        <f>0</f>
        <v>0</v>
      </c>
      <c r="AI498" s="59">
        <f>0</f>
        <v>0</v>
      </c>
      <c r="AJ498" s="59">
        <f>0</f>
        <v>0</v>
      </c>
      <c r="AK498" s="59">
        <f>0</f>
        <v>0</v>
      </c>
      <c r="AL498" s="59">
        <f>0</f>
        <v>0</v>
      </c>
      <c r="AM498" s="59">
        <f>0</f>
        <v>0</v>
      </c>
      <c r="AN498" s="59">
        <f>0</f>
        <v>0</v>
      </c>
      <c r="AO498" s="59">
        <f>0</f>
        <v>0</v>
      </c>
      <c r="AP498" s="59">
        <f>0</f>
        <v>0</v>
      </c>
    </row>
    <row r="499" spans="1:42" ht="50.1" customHeight="1">
      <c r="A499" s="72" t="s">
        <v>363</v>
      </c>
      <c r="B499" s="78">
        <v>489</v>
      </c>
      <c r="C499" s="59">
        <f>0</f>
        <v>0</v>
      </c>
      <c r="D499" s="59">
        <f>0</f>
        <v>0</v>
      </c>
      <c r="E499" s="59">
        <f>0</f>
        <v>0</v>
      </c>
      <c r="F499" s="59">
        <f>0</f>
        <v>0</v>
      </c>
      <c r="G499" s="59">
        <f>0</f>
        <v>0</v>
      </c>
      <c r="H499" s="59">
        <f>0</f>
        <v>0</v>
      </c>
      <c r="I499" s="59">
        <f>0</f>
        <v>0</v>
      </c>
      <c r="J499" s="59">
        <f>0</f>
        <v>0</v>
      </c>
      <c r="K499" s="59">
        <f>0</f>
        <v>0</v>
      </c>
      <c r="L499" s="59">
        <f>0</f>
        <v>0</v>
      </c>
      <c r="M499" s="59">
        <f>0</f>
        <v>0</v>
      </c>
      <c r="N499" s="59">
        <f>0</f>
        <v>0</v>
      </c>
      <c r="O499" s="59">
        <f>0</f>
        <v>0</v>
      </c>
      <c r="P499" s="59">
        <f>0</f>
        <v>0</v>
      </c>
      <c r="Q499" s="59">
        <f>0</f>
        <v>0</v>
      </c>
      <c r="R499" s="59">
        <f>0</f>
        <v>0</v>
      </c>
      <c r="S499" s="59">
        <f>0</f>
        <v>0</v>
      </c>
      <c r="T499" s="59">
        <f>0</f>
        <v>0</v>
      </c>
      <c r="U499" s="59">
        <f>0</f>
        <v>0</v>
      </c>
      <c r="V499" s="59">
        <f>0</f>
        <v>0</v>
      </c>
      <c r="W499" s="59">
        <f>0</f>
        <v>0</v>
      </c>
      <c r="X499" s="59">
        <f>0</f>
        <v>0</v>
      </c>
      <c r="Y499" s="59">
        <f>0</f>
        <v>0</v>
      </c>
      <c r="Z499" s="59">
        <f>0</f>
        <v>0</v>
      </c>
      <c r="AA499" s="59">
        <f>0</f>
        <v>0</v>
      </c>
      <c r="AB499" s="59">
        <f>0</f>
        <v>0</v>
      </c>
      <c r="AC499" s="59">
        <f>0</f>
        <v>0</v>
      </c>
      <c r="AD499" s="59">
        <f>0</f>
        <v>0</v>
      </c>
      <c r="AE499" s="59">
        <f>0</f>
        <v>0</v>
      </c>
      <c r="AF499" s="59">
        <f>0</f>
        <v>0</v>
      </c>
      <c r="AG499" s="59">
        <f>0</f>
        <v>0</v>
      </c>
      <c r="AH499" s="59">
        <f>0</f>
        <v>0</v>
      </c>
      <c r="AI499" s="59">
        <f>0</f>
        <v>0</v>
      </c>
      <c r="AJ499" s="59">
        <f>0</f>
        <v>0</v>
      </c>
      <c r="AK499" s="59">
        <f>0</f>
        <v>0</v>
      </c>
      <c r="AL499" s="59">
        <f>0</f>
        <v>0</v>
      </c>
      <c r="AM499" s="59">
        <f>0</f>
        <v>0</v>
      </c>
      <c r="AN499" s="59">
        <f>0</f>
        <v>0</v>
      </c>
      <c r="AO499" s="59">
        <f>0</f>
        <v>0</v>
      </c>
      <c r="AP499" s="59">
        <f>0</f>
        <v>0</v>
      </c>
    </row>
    <row r="500" spans="1:42" ht="50.1" customHeight="1">
      <c r="A500" s="71" t="s">
        <v>364</v>
      </c>
      <c r="B500" s="78">
        <v>490</v>
      </c>
      <c r="C500" s="59">
        <f>0</f>
        <v>0</v>
      </c>
      <c r="D500" s="59">
        <f>0</f>
        <v>0</v>
      </c>
      <c r="E500" s="59">
        <f>0</f>
        <v>0</v>
      </c>
      <c r="F500" s="59">
        <f>0</f>
        <v>0</v>
      </c>
      <c r="G500" s="59">
        <f>0</f>
        <v>0</v>
      </c>
      <c r="H500" s="59">
        <f>0</f>
        <v>0</v>
      </c>
      <c r="I500" s="59">
        <f>0</f>
        <v>0</v>
      </c>
      <c r="J500" s="59">
        <f>0</f>
        <v>0</v>
      </c>
      <c r="K500" s="59">
        <f>0</f>
        <v>0</v>
      </c>
      <c r="L500" s="59">
        <f>0</f>
        <v>0</v>
      </c>
      <c r="M500" s="59">
        <f>0</f>
        <v>0</v>
      </c>
      <c r="N500" s="59">
        <f>0</f>
        <v>0</v>
      </c>
      <c r="O500" s="59">
        <f>0</f>
        <v>0</v>
      </c>
      <c r="P500" s="59">
        <f>0</f>
        <v>0</v>
      </c>
      <c r="Q500" s="59">
        <f>0</f>
        <v>0</v>
      </c>
      <c r="R500" s="59">
        <f>0</f>
        <v>0</v>
      </c>
      <c r="S500" s="59">
        <f>0</f>
        <v>0</v>
      </c>
      <c r="T500" s="59">
        <f>0</f>
        <v>0</v>
      </c>
      <c r="U500" s="59">
        <f>0</f>
        <v>0</v>
      </c>
      <c r="V500" s="59">
        <f>0</f>
        <v>0</v>
      </c>
      <c r="W500" s="59">
        <f>0</f>
        <v>0</v>
      </c>
      <c r="X500" s="59">
        <f>0</f>
        <v>0</v>
      </c>
      <c r="Y500" s="59">
        <f>0</f>
        <v>0</v>
      </c>
      <c r="Z500" s="59">
        <f>0</f>
        <v>0</v>
      </c>
      <c r="AA500" s="59">
        <f>0</f>
        <v>0</v>
      </c>
      <c r="AB500" s="59">
        <f>0</f>
        <v>0</v>
      </c>
      <c r="AC500" s="59">
        <f>0</f>
        <v>0</v>
      </c>
      <c r="AD500" s="59">
        <f>0</f>
        <v>0</v>
      </c>
      <c r="AE500" s="59">
        <f>0</f>
        <v>0</v>
      </c>
      <c r="AF500" s="59">
        <f>0</f>
        <v>0</v>
      </c>
      <c r="AG500" s="59">
        <f>0</f>
        <v>0</v>
      </c>
      <c r="AH500" s="59">
        <f>0</f>
        <v>0</v>
      </c>
      <c r="AI500" s="59">
        <f>0</f>
        <v>0</v>
      </c>
      <c r="AJ500" s="59">
        <f>0</f>
        <v>0</v>
      </c>
      <c r="AK500" s="59">
        <f>0</f>
        <v>0</v>
      </c>
      <c r="AL500" s="59">
        <f>0</f>
        <v>0</v>
      </c>
      <c r="AM500" s="59">
        <f>0</f>
        <v>0</v>
      </c>
      <c r="AN500" s="59">
        <f>0</f>
        <v>0</v>
      </c>
      <c r="AO500" s="59">
        <f>0</f>
        <v>0</v>
      </c>
      <c r="AP500" s="59">
        <f>0</f>
        <v>0</v>
      </c>
    </row>
    <row r="501" spans="1:42" ht="50.1" customHeight="1">
      <c r="A501" s="71" t="s">
        <v>889</v>
      </c>
      <c r="B501" s="78">
        <v>491</v>
      </c>
      <c r="C501" s="59">
        <f>0</f>
        <v>0</v>
      </c>
      <c r="D501" s="59">
        <f>0</f>
        <v>0</v>
      </c>
      <c r="E501" s="59">
        <f>0</f>
        <v>0</v>
      </c>
      <c r="F501" s="59">
        <f>0</f>
        <v>0</v>
      </c>
      <c r="G501" s="59">
        <f>0</f>
        <v>0</v>
      </c>
      <c r="H501" s="59">
        <f>0</f>
        <v>0</v>
      </c>
      <c r="I501" s="59">
        <f>0</f>
        <v>0</v>
      </c>
      <c r="J501" s="59">
        <f>0</f>
        <v>0</v>
      </c>
      <c r="K501" s="59">
        <f>0</f>
        <v>0</v>
      </c>
      <c r="L501" s="59">
        <f>0</f>
        <v>0</v>
      </c>
      <c r="M501" s="59">
        <f>0</f>
        <v>0</v>
      </c>
      <c r="N501" s="59">
        <f>0</f>
        <v>0</v>
      </c>
      <c r="O501" s="59">
        <f>0</f>
        <v>0</v>
      </c>
      <c r="P501" s="59">
        <f>0</f>
        <v>0</v>
      </c>
      <c r="Q501" s="59">
        <f>0</f>
        <v>0</v>
      </c>
      <c r="R501" s="59">
        <f>0</f>
        <v>0</v>
      </c>
      <c r="S501" s="59">
        <f>0</f>
        <v>0</v>
      </c>
      <c r="T501" s="59">
        <f>0</f>
        <v>0</v>
      </c>
      <c r="U501" s="59">
        <f>0</f>
        <v>0</v>
      </c>
      <c r="V501" s="59">
        <f>0</f>
        <v>0</v>
      </c>
      <c r="W501" s="59">
        <f>0</f>
        <v>0</v>
      </c>
      <c r="X501" s="59">
        <f>0</f>
        <v>0</v>
      </c>
      <c r="Y501" s="59">
        <f>0</f>
        <v>0</v>
      </c>
      <c r="Z501" s="59">
        <f>0</f>
        <v>0</v>
      </c>
      <c r="AA501" s="59">
        <f>0</f>
        <v>0</v>
      </c>
      <c r="AB501" s="59">
        <f>0</f>
        <v>0</v>
      </c>
      <c r="AC501" s="59">
        <f>0</f>
        <v>0</v>
      </c>
      <c r="AD501" s="59">
        <f>0</f>
        <v>0</v>
      </c>
      <c r="AE501" s="59">
        <f>0</f>
        <v>0</v>
      </c>
      <c r="AF501" s="59">
        <f>0</f>
        <v>0</v>
      </c>
      <c r="AG501" s="59">
        <f>0</f>
        <v>0</v>
      </c>
      <c r="AH501" s="59">
        <f>0</f>
        <v>0</v>
      </c>
      <c r="AI501" s="59">
        <f>0</f>
        <v>0</v>
      </c>
      <c r="AJ501" s="59">
        <f>0</f>
        <v>0</v>
      </c>
      <c r="AK501" s="59">
        <f>0</f>
        <v>0</v>
      </c>
      <c r="AL501" s="59">
        <f>0</f>
        <v>0</v>
      </c>
      <c r="AM501" s="59">
        <f>0</f>
        <v>0</v>
      </c>
      <c r="AN501" s="59">
        <f>0</f>
        <v>0</v>
      </c>
      <c r="AO501" s="59">
        <f>0</f>
        <v>0</v>
      </c>
      <c r="AP501" s="59">
        <f>0</f>
        <v>0</v>
      </c>
    </row>
    <row r="502" spans="1:42" ht="50.1" customHeight="1">
      <c r="A502" s="71" t="s">
        <v>1006</v>
      </c>
      <c r="B502" s="78">
        <v>492</v>
      </c>
      <c r="C502" s="59">
        <f>0</f>
        <v>0</v>
      </c>
      <c r="D502" s="59">
        <f>0</f>
        <v>0</v>
      </c>
      <c r="E502" s="59">
        <f>0</f>
        <v>0</v>
      </c>
      <c r="F502" s="59">
        <f>0</f>
        <v>0</v>
      </c>
      <c r="G502" s="59">
        <f>0</f>
        <v>0</v>
      </c>
      <c r="H502" s="59">
        <f>0</f>
        <v>0</v>
      </c>
      <c r="I502" s="59">
        <f>0</f>
        <v>0</v>
      </c>
      <c r="J502" s="59">
        <f>0</f>
        <v>0</v>
      </c>
      <c r="K502" s="59">
        <f>0</f>
        <v>0</v>
      </c>
      <c r="L502" s="59">
        <f>0</f>
        <v>0</v>
      </c>
      <c r="M502" s="59">
        <f>0</f>
        <v>0</v>
      </c>
      <c r="N502" s="59">
        <f>0</f>
        <v>0</v>
      </c>
      <c r="O502" s="59">
        <f>0</f>
        <v>0</v>
      </c>
      <c r="P502" s="59">
        <f>0</f>
        <v>0</v>
      </c>
      <c r="Q502" s="59">
        <f>0</f>
        <v>0</v>
      </c>
      <c r="R502" s="59">
        <f>0</f>
        <v>0</v>
      </c>
      <c r="S502" s="59">
        <f>0</f>
        <v>0</v>
      </c>
      <c r="T502" s="59">
        <f>0</f>
        <v>0</v>
      </c>
      <c r="U502" s="59">
        <f>0</f>
        <v>0</v>
      </c>
      <c r="V502" s="59">
        <f>0</f>
        <v>0</v>
      </c>
      <c r="W502" s="59">
        <f>0</f>
        <v>0</v>
      </c>
      <c r="X502" s="59">
        <f>0</f>
        <v>0</v>
      </c>
      <c r="Y502" s="59">
        <f>0</f>
        <v>0</v>
      </c>
      <c r="Z502" s="59">
        <f>0</f>
        <v>0</v>
      </c>
      <c r="AA502" s="59">
        <f>0</f>
        <v>0</v>
      </c>
      <c r="AB502" s="59">
        <f>0</f>
        <v>0</v>
      </c>
      <c r="AC502" s="59">
        <f>0</f>
        <v>0</v>
      </c>
      <c r="AD502" s="59">
        <f>0</f>
        <v>0</v>
      </c>
      <c r="AE502" s="59">
        <f>0</f>
        <v>0</v>
      </c>
      <c r="AF502" s="59">
        <f>0</f>
        <v>0</v>
      </c>
      <c r="AG502" s="59">
        <f>0</f>
        <v>0</v>
      </c>
      <c r="AH502" s="59">
        <f>0</f>
        <v>0</v>
      </c>
      <c r="AI502" s="59">
        <f>0</f>
        <v>0</v>
      </c>
      <c r="AJ502" s="59">
        <f>0</f>
        <v>0</v>
      </c>
      <c r="AK502" s="59">
        <f>0</f>
        <v>0</v>
      </c>
      <c r="AL502" s="59">
        <f>0</f>
        <v>0</v>
      </c>
      <c r="AM502" s="59">
        <f>0</f>
        <v>0</v>
      </c>
      <c r="AN502" s="59">
        <f>0</f>
        <v>0</v>
      </c>
      <c r="AO502" s="59">
        <f>0</f>
        <v>0</v>
      </c>
      <c r="AP502" s="59">
        <f>0</f>
        <v>0</v>
      </c>
    </row>
    <row r="503" spans="1:42" ht="50.1" customHeight="1">
      <c r="A503" s="71" t="s">
        <v>365</v>
      </c>
      <c r="B503" s="78">
        <v>493</v>
      </c>
      <c r="C503" s="59">
        <f>0</f>
        <v>0</v>
      </c>
      <c r="D503" s="59">
        <f>0</f>
        <v>0</v>
      </c>
      <c r="E503" s="59">
        <f>0</f>
        <v>0</v>
      </c>
      <c r="F503" s="59">
        <f>0</f>
        <v>0</v>
      </c>
      <c r="G503" s="59">
        <f>0</f>
        <v>0</v>
      </c>
      <c r="H503" s="59">
        <f>0</f>
        <v>0</v>
      </c>
      <c r="I503" s="59">
        <f>0</f>
        <v>0</v>
      </c>
      <c r="J503" s="59">
        <f>0</f>
        <v>0</v>
      </c>
      <c r="K503" s="59">
        <f>0</f>
        <v>0</v>
      </c>
      <c r="L503" s="59">
        <f>0</f>
        <v>0</v>
      </c>
      <c r="M503" s="59">
        <f>0</f>
        <v>0</v>
      </c>
      <c r="N503" s="59">
        <f>0</f>
        <v>0</v>
      </c>
      <c r="O503" s="59">
        <f>0</f>
        <v>0</v>
      </c>
      <c r="P503" s="59">
        <f>0</f>
        <v>0</v>
      </c>
      <c r="Q503" s="59">
        <f>0</f>
        <v>0</v>
      </c>
      <c r="R503" s="59">
        <f>0</f>
        <v>0</v>
      </c>
      <c r="S503" s="59">
        <f>0</f>
        <v>0</v>
      </c>
      <c r="T503" s="59">
        <f>0</f>
        <v>0</v>
      </c>
      <c r="U503" s="59">
        <f>0</f>
        <v>0</v>
      </c>
      <c r="V503" s="59">
        <f>0</f>
        <v>0</v>
      </c>
      <c r="W503" s="59">
        <f>0</f>
        <v>0</v>
      </c>
      <c r="X503" s="59">
        <f>0</f>
        <v>0</v>
      </c>
      <c r="Y503" s="59">
        <f>0</f>
        <v>0</v>
      </c>
      <c r="Z503" s="59">
        <f>0</f>
        <v>0</v>
      </c>
      <c r="AA503" s="59">
        <f>0</f>
        <v>0</v>
      </c>
      <c r="AB503" s="59">
        <f>0</f>
        <v>0</v>
      </c>
      <c r="AC503" s="59">
        <f>0</f>
        <v>0</v>
      </c>
      <c r="AD503" s="59">
        <f>0</f>
        <v>0</v>
      </c>
      <c r="AE503" s="59">
        <f>0</f>
        <v>0</v>
      </c>
      <c r="AF503" s="59">
        <f>0</f>
        <v>0</v>
      </c>
      <c r="AG503" s="59">
        <f>0</f>
        <v>0</v>
      </c>
      <c r="AH503" s="59">
        <f>0</f>
        <v>0</v>
      </c>
      <c r="AI503" s="59">
        <f>0</f>
        <v>0</v>
      </c>
      <c r="AJ503" s="59">
        <f>0</f>
        <v>0</v>
      </c>
      <c r="AK503" s="59">
        <f>0</f>
        <v>0</v>
      </c>
      <c r="AL503" s="59">
        <f>0</f>
        <v>0</v>
      </c>
      <c r="AM503" s="59">
        <f>0</f>
        <v>0</v>
      </c>
      <c r="AN503" s="59">
        <f>0</f>
        <v>0</v>
      </c>
      <c r="AO503" s="59">
        <f>0</f>
        <v>0</v>
      </c>
      <c r="AP503" s="59">
        <f>0</f>
        <v>0</v>
      </c>
    </row>
    <row r="504" spans="1:42" ht="50.1" customHeight="1">
      <c r="A504" s="75" t="s">
        <v>1007</v>
      </c>
      <c r="B504" s="78">
        <v>494</v>
      </c>
      <c r="C504" s="59">
        <f>0</f>
        <v>0</v>
      </c>
      <c r="D504" s="59">
        <f>0</f>
        <v>0</v>
      </c>
      <c r="E504" s="59">
        <f>0</f>
        <v>0</v>
      </c>
      <c r="F504" s="59">
        <f>0</f>
        <v>0</v>
      </c>
      <c r="G504" s="59">
        <f>0</f>
        <v>0</v>
      </c>
      <c r="H504" s="59">
        <f>0</f>
        <v>0</v>
      </c>
      <c r="I504" s="59">
        <f>0</f>
        <v>0</v>
      </c>
      <c r="J504" s="59">
        <f>0</f>
        <v>0</v>
      </c>
      <c r="K504" s="59">
        <f>0</f>
        <v>0</v>
      </c>
      <c r="L504" s="59">
        <f>0</f>
        <v>0</v>
      </c>
      <c r="M504" s="59">
        <f>0</f>
        <v>0</v>
      </c>
      <c r="N504" s="59">
        <f>0</f>
        <v>0</v>
      </c>
      <c r="O504" s="59">
        <f>0</f>
        <v>0</v>
      </c>
      <c r="P504" s="59">
        <f>0</f>
        <v>0</v>
      </c>
      <c r="Q504" s="59">
        <f>0</f>
        <v>0</v>
      </c>
      <c r="R504" s="59">
        <f>0</f>
        <v>0</v>
      </c>
      <c r="S504" s="59">
        <f>0</f>
        <v>0</v>
      </c>
      <c r="T504" s="59">
        <f>0</f>
        <v>0</v>
      </c>
      <c r="U504" s="59">
        <f>0</f>
        <v>0</v>
      </c>
      <c r="V504" s="59">
        <f>0</f>
        <v>0</v>
      </c>
      <c r="W504" s="59">
        <f>0</f>
        <v>0</v>
      </c>
      <c r="X504" s="59">
        <f>0</f>
        <v>0</v>
      </c>
      <c r="Y504" s="59">
        <f>0</f>
        <v>0</v>
      </c>
      <c r="Z504" s="59">
        <f>0</f>
        <v>0</v>
      </c>
      <c r="AA504" s="59">
        <f>0</f>
        <v>0</v>
      </c>
      <c r="AB504" s="59">
        <f>0</f>
        <v>0</v>
      </c>
      <c r="AC504" s="59">
        <f>0</f>
        <v>0</v>
      </c>
      <c r="AD504" s="59">
        <f>0</f>
        <v>0</v>
      </c>
      <c r="AE504" s="59">
        <f>0</f>
        <v>0</v>
      </c>
      <c r="AF504" s="59">
        <f>0</f>
        <v>0</v>
      </c>
      <c r="AG504" s="59">
        <f>0</f>
        <v>0</v>
      </c>
      <c r="AH504" s="59">
        <f>0</f>
        <v>0</v>
      </c>
      <c r="AI504" s="59">
        <f>0</f>
        <v>0</v>
      </c>
      <c r="AJ504" s="59">
        <f>0</f>
        <v>0</v>
      </c>
      <c r="AK504" s="59">
        <f>0</f>
        <v>0</v>
      </c>
      <c r="AL504" s="59">
        <f>0</f>
        <v>0</v>
      </c>
      <c r="AM504" s="59">
        <f>0</f>
        <v>0</v>
      </c>
      <c r="AN504" s="59">
        <f>0</f>
        <v>0</v>
      </c>
      <c r="AO504" s="59">
        <f>0</f>
        <v>0</v>
      </c>
      <c r="AP504" s="59">
        <f>0</f>
        <v>0</v>
      </c>
    </row>
    <row r="505" spans="1:42" ht="50.1" customHeight="1">
      <c r="A505" s="71" t="s">
        <v>890</v>
      </c>
      <c r="B505" s="78">
        <v>495</v>
      </c>
      <c r="C505" s="59">
        <f>111</f>
        <v>111</v>
      </c>
      <c r="D505" s="59">
        <f>0</f>
        <v>0</v>
      </c>
      <c r="E505" s="59">
        <f>109</f>
        <v>109</v>
      </c>
      <c r="F505" s="59">
        <f>0</f>
        <v>0</v>
      </c>
      <c r="G505" s="59">
        <f>0</f>
        <v>0</v>
      </c>
      <c r="H505" s="59">
        <f>41</f>
        <v>41</v>
      </c>
      <c r="I505" s="59">
        <f>0</f>
        <v>0</v>
      </c>
      <c r="J505" s="59">
        <f>0</f>
        <v>0</v>
      </c>
      <c r="K505" s="59">
        <f>0</f>
        <v>0</v>
      </c>
      <c r="L505" s="59">
        <f>0</f>
        <v>0</v>
      </c>
      <c r="M505" s="59">
        <f>0</f>
        <v>0</v>
      </c>
      <c r="N505" s="59">
        <f>33</f>
        <v>33</v>
      </c>
      <c r="O505" s="59">
        <f>9</f>
        <v>9</v>
      </c>
      <c r="P505" s="59">
        <f>2</f>
        <v>2</v>
      </c>
      <c r="Q505" s="59">
        <f>0</f>
        <v>0</v>
      </c>
      <c r="R505" s="59">
        <f>0</f>
        <v>0</v>
      </c>
      <c r="S505" s="59">
        <f>6</f>
        <v>6</v>
      </c>
      <c r="T505" s="59">
        <f>3</f>
        <v>3</v>
      </c>
      <c r="U505" s="59">
        <f>14</f>
        <v>14</v>
      </c>
      <c r="V505" s="59">
        <f>8</f>
        <v>8</v>
      </c>
      <c r="W505" s="59">
        <f>8</f>
        <v>8</v>
      </c>
      <c r="X505" s="59">
        <f>15</f>
        <v>15</v>
      </c>
      <c r="Y505" s="59">
        <f>5</f>
        <v>5</v>
      </c>
      <c r="Z505" s="59">
        <f>5</f>
        <v>5</v>
      </c>
      <c r="AA505" s="59">
        <f>0</f>
        <v>0</v>
      </c>
      <c r="AB505" s="59">
        <f>13</f>
        <v>13</v>
      </c>
      <c r="AC505" s="59">
        <f>1</f>
        <v>1</v>
      </c>
      <c r="AD505" s="59">
        <f>0</f>
        <v>0</v>
      </c>
      <c r="AE505" s="59">
        <f>6</f>
        <v>6</v>
      </c>
      <c r="AF505" s="59">
        <f>0</f>
        <v>0</v>
      </c>
      <c r="AG505" s="59">
        <f>10</f>
        <v>10</v>
      </c>
      <c r="AH505" s="59">
        <f>0</f>
        <v>0</v>
      </c>
      <c r="AI505" s="59">
        <f>0</f>
        <v>0</v>
      </c>
      <c r="AJ505" s="59">
        <f>10</f>
        <v>10</v>
      </c>
      <c r="AK505" s="59">
        <f>2</f>
        <v>2</v>
      </c>
      <c r="AL505" s="59">
        <f>0</f>
        <v>0</v>
      </c>
      <c r="AM505" s="59">
        <f>0</f>
        <v>0</v>
      </c>
      <c r="AN505" s="59">
        <f>33</f>
        <v>33</v>
      </c>
      <c r="AO505" s="59">
        <f>0</f>
        <v>0</v>
      </c>
      <c r="AP505" s="59">
        <f>0</f>
        <v>0</v>
      </c>
    </row>
    <row r="506" spans="1:42" ht="50.1" customHeight="1">
      <c r="A506" s="71" t="s">
        <v>366</v>
      </c>
      <c r="B506" s="78">
        <v>496</v>
      </c>
      <c r="C506" s="59">
        <f>13</f>
        <v>13</v>
      </c>
      <c r="D506" s="59">
        <f>0</f>
        <v>0</v>
      </c>
      <c r="E506" s="59">
        <f>13</f>
        <v>13</v>
      </c>
      <c r="F506" s="59">
        <f>13</f>
        <v>13</v>
      </c>
      <c r="G506" s="59">
        <f>0</f>
        <v>0</v>
      </c>
      <c r="H506" s="59">
        <f>4</f>
        <v>4</v>
      </c>
      <c r="I506" s="59">
        <f>0</f>
        <v>0</v>
      </c>
      <c r="J506" s="59">
        <f>0</f>
        <v>0</v>
      </c>
      <c r="K506" s="59">
        <f>0</f>
        <v>0</v>
      </c>
      <c r="L506" s="59">
        <f>0</f>
        <v>0</v>
      </c>
      <c r="M506" s="59">
        <f>0</f>
        <v>0</v>
      </c>
      <c r="N506" s="59">
        <f>1</f>
        <v>1</v>
      </c>
      <c r="O506" s="59">
        <f>0</f>
        <v>0</v>
      </c>
      <c r="P506" s="59">
        <f>0</f>
        <v>0</v>
      </c>
      <c r="Q506" s="59">
        <f>0</f>
        <v>0</v>
      </c>
      <c r="R506" s="59">
        <f>0</f>
        <v>0</v>
      </c>
      <c r="S506" s="59">
        <f>0</f>
        <v>0</v>
      </c>
      <c r="T506" s="59">
        <f>0</f>
        <v>0</v>
      </c>
      <c r="U506" s="59">
        <f>1</f>
        <v>1</v>
      </c>
      <c r="V506" s="59">
        <f>0</f>
        <v>0</v>
      </c>
      <c r="W506" s="59">
        <f>0</f>
        <v>0</v>
      </c>
      <c r="X506" s="59">
        <f>0</f>
        <v>0</v>
      </c>
      <c r="Y506" s="59">
        <f>0</f>
        <v>0</v>
      </c>
      <c r="Z506" s="59">
        <f>0</f>
        <v>0</v>
      </c>
      <c r="AA506" s="59">
        <f>0</f>
        <v>0</v>
      </c>
      <c r="AB506" s="59">
        <f>1</f>
        <v>1</v>
      </c>
      <c r="AC506" s="59">
        <f>0</f>
        <v>0</v>
      </c>
      <c r="AD506" s="59">
        <f>0</f>
        <v>0</v>
      </c>
      <c r="AE506" s="59">
        <f>1</f>
        <v>1</v>
      </c>
      <c r="AF506" s="59">
        <f>0</f>
        <v>0</v>
      </c>
      <c r="AG506" s="59">
        <f>0</f>
        <v>0</v>
      </c>
      <c r="AH506" s="59">
        <f>0</f>
        <v>0</v>
      </c>
      <c r="AI506" s="59">
        <f>0</f>
        <v>0</v>
      </c>
      <c r="AJ506" s="59">
        <f>0</f>
        <v>0</v>
      </c>
      <c r="AK506" s="59">
        <f>0</f>
        <v>0</v>
      </c>
      <c r="AL506" s="59">
        <f>0</f>
        <v>0</v>
      </c>
      <c r="AM506" s="59">
        <f>0</f>
        <v>0</v>
      </c>
      <c r="AN506" s="59">
        <f>1</f>
        <v>1</v>
      </c>
      <c r="AO506" s="59">
        <f>0</f>
        <v>0</v>
      </c>
      <c r="AP506" s="59">
        <f>0</f>
        <v>0</v>
      </c>
    </row>
    <row r="507" spans="1:42" ht="50.1" customHeight="1">
      <c r="A507" s="71" t="s">
        <v>367</v>
      </c>
      <c r="B507" s="78">
        <v>497</v>
      </c>
      <c r="C507" s="59">
        <f>0</f>
        <v>0</v>
      </c>
      <c r="D507" s="59">
        <f>0</f>
        <v>0</v>
      </c>
      <c r="E507" s="59">
        <f>0</f>
        <v>0</v>
      </c>
      <c r="F507" s="59">
        <f>0</f>
        <v>0</v>
      </c>
      <c r="G507" s="59">
        <f>0</f>
        <v>0</v>
      </c>
      <c r="H507" s="59">
        <f>0</f>
        <v>0</v>
      </c>
      <c r="I507" s="59">
        <f>0</f>
        <v>0</v>
      </c>
      <c r="J507" s="59">
        <f>0</f>
        <v>0</v>
      </c>
      <c r="K507" s="59">
        <f>0</f>
        <v>0</v>
      </c>
      <c r="L507" s="59">
        <f>0</f>
        <v>0</v>
      </c>
      <c r="M507" s="59">
        <f>0</f>
        <v>0</v>
      </c>
      <c r="N507" s="59">
        <f>0</f>
        <v>0</v>
      </c>
      <c r="O507" s="59">
        <f>0</f>
        <v>0</v>
      </c>
      <c r="P507" s="59">
        <f>0</f>
        <v>0</v>
      </c>
      <c r="Q507" s="59">
        <f>0</f>
        <v>0</v>
      </c>
      <c r="R507" s="59">
        <f>0</f>
        <v>0</v>
      </c>
      <c r="S507" s="59">
        <f>0</f>
        <v>0</v>
      </c>
      <c r="T507" s="59">
        <f>0</f>
        <v>0</v>
      </c>
      <c r="U507" s="59">
        <f>0</f>
        <v>0</v>
      </c>
      <c r="V507" s="59">
        <f>0</f>
        <v>0</v>
      </c>
      <c r="W507" s="59">
        <f>0</f>
        <v>0</v>
      </c>
      <c r="X507" s="59">
        <f>0</f>
        <v>0</v>
      </c>
      <c r="Y507" s="59">
        <f>0</f>
        <v>0</v>
      </c>
      <c r="Z507" s="59">
        <f>0</f>
        <v>0</v>
      </c>
      <c r="AA507" s="59">
        <f>0</f>
        <v>0</v>
      </c>
      <c r="AB507" s="59">
        <f>0</f>
        <v>0</v>
      </c>
      <c r="AC507" s="59">
        <f>0</f>
        <v>0</v>
      </c>
      <c r="AD507" s="59">
        <f>0</f>
        <v>0</v>
      </c>
      <c r="AE507" s="59">
        <f>0</f>
        <v>0</v>
      </c>
      <c r="AF507" s="59">
        <f>0</f>
        <v>0</v>
      </c>
      <c r="AG507" s="59">
        <f>0</f>
        <v>0</v>
      </c>
      <c r="AH507" s="59">
        <f>0</f>
        <v>0</v>
      </c>
      <c r="AI507" s="59">
        <f>0</f>
        <v>0</v>
      </c>
      <c r="AJ507" s="59">
        <f>0</f>
        <v>0</v>
      </c>
      <c r="AK507" s="59">
        <f>0</f>
        <v>0</v>
      </c>
      <c r="AL507" s="59">
        <f>0</f>
        <v>0</v>
      </c>
      <c r="AM507" s="59">
        <f>0</f>
        <v>0</v>
      </c>
      <c r="AN507" s="59">
        <f>0</f>
        <v>0</v>
      </c>
      <c r="AO507" s="59">
        <f>0</f>
        <v>0</v>
      </c>
      <c r="AP507" s="59">
        <f>0</f>
        <v>0</v>
      </c>
    </row>
    <row r="508" spans="1:42" ht="50.1" customHeight="1">
      <c r="A508" s="71" t="s">
        <v>368</v>
      </c>
      <c r="B508" s="78">
        <v>498</v>
      </c>
      <c r="C508" s="59">
        <f>0</f>
        <v>0</v>
      </c>
      <c r="D508" s="59">
        <f>0</f>
        <v>0</v>
      </c>
      <c r="E508" s="59">
        <f>0</f>
        <v>0</v>
      </c>
      <c r="F508" s="59">
        <f>0</f>
        <v>0</v>
      </c>
      <c r="G508" s="59">
        <f>0</f>
        <v>0</v>
      </c>
      <c r="H508" s="59">
        <f>0</f>
        <v>0</v>
      </c>
      <c r="I508" s="59">
        <f>0</f>
        <v>0</v>
      </c>
      <c r="J508" s="59">
        <f>0</f>
        <v>0</v>
      </c>
      <c r="K508" s="59">
        <f>0</f>
        <v>0</v>
      </c>
      <c r="L508" s="59">
        <f>0</f>
        <v>0</v>
      </c>
      <c r="M508" s="59">
        <f>0</f>
        <v>0</v>
      </c>
      <c r="N508" s="59">
        <f>0</f>
        <v>0</v>
      </c>
      <c r="O508" s="59">
        <f>0</f>
        <v>0</v>
      </c>
      <c r="P508" s="59">
        <f>0</f>
        <v>0</v>
      </c>
      <c r="Q508" s="59">
        <f>0</f>
        <v>0</v>
      </c>
      <c r="R508" s="59">
        <f>0</f>
        <v>0</v>
      </c>
      <c r="S508" s="59">
        <f>0</f>
        <v>0</v>
      </c>
      <c r="T508" s="59">
        <f>0</f>
        <v>0</v>
      </c>
      <c r="U508" s="59">
        <f>0</f>
        <v>0</v>
      </c>
      <c r="V508" s="59">
        <f>0</f>
        <v>0</v>
      </c>
      <c r="W508" s="59">
        <f>0</f>
        <v>0</v>
      </c>
      <c r="X508" s="59">
        <f>0</f>
        <v>0</v>
      </c>
      <c r="Y508" s="59">
        <f>0</f>
        <v>0</v>
      </c>
      <c r="Z508" s="59">
        <f>0</f>
        <v>0</v>
      </c>
      <c r="AA508" s="59">
        <f>0</f>
        <v>0</v>
      </c>
      <c r="AB508" s="59">
        <f>0</f>
        <v>0</v>
      </c>
      <c r="AC508" s="59">
        <f>0</f>
        <v>0</v>
      </c>
      <c r="AD508" s="59">
        <f>0</f>
        <v>0</v>
      </c>
      <c r="AE508" s="59">
        <f>0</f>
        <v>0</v>
      </c>
      <c r="AF508" s="59">
        <f>0</f>
        <v>0</v>
      </c>
      <c r="AG508" s="59">
        <f>0</f>
        <v>0</v>
      </c>
      <c r="AH508" s="59">
        <f>0</f>
        <v>0</v>
      </c>
      <c r="AI508" s="59">
        <f>0</f>
        <v>0</v>
      </c>
      <c r="AJ508" s="59">
        <f>0</f>
        <v>0</v>
      </c>
      <c r="AK508" s="59">
        <f>0</f>
        <v>0</v>
      </c>
      <c r="AL508" s="59">
        <f>0</f>
        <v>0</v>
      </c>
      <c r="AM508" s="59">
        <f>0</f>
        <v>0</v>
      </c>
      <c r="AN508" s="59">
        <f>0</f>
        <v>0</v>
      </c>
      <c r="AO508" s="59">
        <f>0</f>
        <v>0</v>
      </c>
      <c r="AP508" s="59">
        <f>0</f>
        <v>0</v>
      </c>
    </row>
    <row r="509" spans="1:42" ht="50.1" customHeight="1">
      <c r="A509" s="71" t="s">
        <v>369</v>
      </c>
      <c r="B509" s="78">
        <v>499</v>
      </c>
      <c r="C509" s="59">
        <f>0</f>
        <v>0</v>
      </c>
      <c r="D509" s="59">
        <f>0</f>
        <v>0</v>
      </c>
      <c r="E509" s="59">
        <f>0</f>
        <v>0</v>
      </c>
      <c r="F509" s="59">
        <f>0</f>
        <v>0</v>
      </c>
      <c r="G509" s="59">
        <f>0</f>
        <v>0</v>
      </c>
      <c r="H509" s="59">
        <f>0</f>
        <v>0</v>
      </c>
      <c r="I509" s="59">
        <f>0</f>
        <v>0</v>
      </c>
      <c r="J509" s="59">
        <f>0</f>
        <v>0</v>
      </c>
      <c r="K509" s="59">
        <f>0</f>
        <v>0</v>
      </c>
      <c r="L509" s="59">
        <f>0</f>
        <v>0</v>
      </c>
      <c r="M509" s="59">
        <f>0</f>
        <v>0</v>
      </c>
      <c r="N509" s="59">
        <f>0</f>
        <v>0</v>
      </c>
      <c r="O509" s="59">
        <f>0</f>
        <v>0</v>
      </c>
      <c r="P509" s="59">
        <f>0</f>
        <v>0</v>
      </c>
      <c r="Q509" s="59">
        <f>0</f>
        <v>0</v>
      </c>
      <c r="R509" s="59">
        <f>0</f>
        <v>0</v>
      </c>
      <c r="S509" s="59">
        <f>0</f>
        <v>0</v>
      </c>
      <c r="T509" s="59">
        <f>0</f>
        <v>0</v>
      </c>
      <c r="U509" s="59">
        <f>0</f>
        <v>0</v>
      </c>
      <c r="V509" s="59">
        <f>0</f>
        <v>0</v>
      </c>
      <c r="W509" s="59">
        <f>0</f>
        <v>0</v>
      </c>
      <c r="X509" s="59">
        <f>0</f>
        <v>0</v>
      </c>
      <c r="Y509" s="59">
        <f>0</f>
        <v>0</v>
      </c>
      <c r="Z509" s="59">
        <f>0</f>
        <v>0</v>
      </c>
      <c r="AA509" s="59">
        <f>0</f>
        <v>0</v>
      </c>
      <c r="AB509" s="59">
        <f>0</f>
        <v>0</v>
      </c>
      <c r="AC509" s="59">
        <f>0</f>
        <v>0</v>
      </c>
      <c r="AD509" s="59">
        <f>0</f>
        <v>0</v>
      </c>
      <c r="AE509" s="59">
        <f>0</f>
        <v>0</v>
      </c>
      <c r="AF509" s="59">
        <f>0</f>
        <v>0</v>
      </c>
      <c r="AG509" s="59">
        <f>0</f>
        <v>0</v>
      </c>
      <c r="AH509" s="59">
        <f>0</f>
        <v>0</v>
      </c>
      <c r="AI509" s="59">
        <f>0</f>
        <v>0</v>
      </c>
      <c r="AJ509" s="59">
        <f>0</f>
        <v>0</v>
      </c>
      <c r="AK509" s="59">
        <f>0</f>
        <v>0</v>
      </c>
      <c r="AL509" s="59">
        <f>0</f>
        <v>0</v>
      </c>
      <c r="AM509" s="59">
        <f>0</f>
        <v>0</v>
      </c>
      <c r="AN509" s="59">
        <f>0</f>
        <v>0</v>
      </c>
      <c r="AO509" s="59">
        <f>0</f>
        <v>0</v>
      </c>
      <c r="AP509" s="59">
        <f>0</f>
        <v>0</v>
      </c>
    </row>
    <row r="510" spans="1:42" ht="50.1" customHeight="1">
      <c r="A510" s="71" t="s">
        <v>370</v>
      </c>
      <c r="B510" s="78">
        <v>500</v>
      </c>
      <c r="C510" s="59">
        <f>0</f>
        <v>0</v>
      </c>
      <c r="D510" s="59">
        <f>0</f>
        <v>0</v>
      </c>
      <c r="E510" s="59">
        <f>0</f>
        <v>0</v>
      </c>
      <c r="F510" s="59">
        <f>0</f>
        <v>0</v>
      </c>
      <c r="G510" s="59">
        <f>0</f>
        <v>0</v>
      </c>
      <c r="H510" s="59">
        <f>0</f>
        <v>0</v>
      </c>
      <c r="I510" s="59">
        <f>0</f>
        <v>0</v>
      </c>
      <c r="J510" s="59">
        <f>0</f>
        <v>0</v>
      </c>
      <c r="K510" s="59">
        <f>0</f>
        <v>0</v>
      </c>
      <c r="L510" s="59">
        <f>0</f>
        <v>0</v>
      </c>
      <c r="M510" s="59">
        <f>0</f>
        <v>0</v>
      </c>
      <c r="N510" s="59">
        <f>0</f>
        <v>0</v>
      </c>
      <c r="O510" s="59">
        <f>0</f>
        <v>0</v>
      </c>
      <c r="P510" s="59">
        <f>0</f>
        <v>0</v>
      </c>
      <c r="Q510" s="59">
        <f>0</f>
        <v>0</v>
      </c>
      <c r="R510" s="59">
        <f>0</f>
        <v>0</v>
      </c>
      <c r="S510" s="59">
        <f>0</f>
        <v>0</v>
      </c>
      <c r="T510" s="59">
        <f>0</f>
        <v>0</v>
      </c>
      <c r="U510" s="59">
        <f>0</f>
        <v>0</v>
      </c>
      <c r="V510" s="59">
        <f>0</f>
        <v>0</v>
      </c>
      <c r="W510" s="59">
        <f>0</f>
        <v>0</v>
      </c>
      <c r="X510" s="59">
        <f>0</f>
        <v>0</v>
      </c>
      <c r="Y510" s="59">
        <f>0</f>
        <v>0</v>
      </c>
      <c r="Z510" s="59">
        <f>0</f>
        <v>0</v>
      </c>
      <c r="AA510" s="59">
        <f>0</f>
        <v>0</v>
      </c>
      <c r="AB510" s="59">
        <f>0</f>
        <v>0</v>
      </c>
      <c r="AC510" s="59">
        <f>0</f>
        <v>0</v>
      </c>
      <c r="AD510" s="59">
        <f>0</f>
        <v>0</v>
      </c>
      <c r="AE510" s="59">
        <f>0</f>
        <v>0</v>
      </c>
      <c r="AF510" s="59">
        <f>0</f>
        <v>0</v>
      </c>
      <c r="AG510" s="59">
        <f>0</f>
        <v>0</v>
      </c>
      <c r="AH510" s="59">
        <f>0</f>
        <v>0</v>
      </c>
      <c r="AI510" s="59">
        <f>0</f>
        <v>0</v>
      </c>
      <c r="AJ510" s="59">
        <f>0</f>
        <v>0</v>
      </c>
      <c r="AK510" s="59">
        <f>0</f>
        <v>0</v>
      </c>
      <c r="AL510" s="59">
        <f>0</f>
        <v>0</v>
      </c>
      <c r="AM510" s="59">
        <f>0</f>
        <v>0</v>
      </c>
      <c r="AN510" s="59">
        <f>0</f>
        <v>0</v>
      </c>
      <c r="AO510" s="59">
        <f>0</f>
        <v>0</v>
      </c>
      <c r="AP510" s="59">
        <f>0</f>
        <v>0</v>
      </c>
    </row>
    <row r="511" spans="1:42" ht="50.1" customHeight="1">
      <c r="A511" s="71" t="s">
        <v>371</v>
      </c>
      <c r="B511" s="78">
        <v>501</v>
      </c>
      <c r="C511" s="59">
        <f>0</f>
        <v>0</v>
      </c>
      <c r="D511" s="59">
        <f>0</f>
        <v>0</v>
      </c>
      <c r="E511" s="59">
        <f>0</f>
        <v>0</v>
      </c>
      <c r="F511" s="59">
        <f>0</f>
        <v>0</v>
      </c>
      <c r="G511" s="59">
        <f>0</f>
        <v>0</v>
      </c>
      <c r="H511" s="59">
        <f>0</f>
        <v>0</v>
      </c>
      <c r="I511" s="59">
        <f>0</f>
        <v>0</v>
      </c>
      <c r="J511" s="59">
        <f>0</f>
        <v>0</v>
      </c>
      <c r="K511" s="59">
        <f>0</f>
        <v>0</v>
      </c>
      <c r="L511" s="59">
        <f>0</f>
        <v>0</v>
      </c>
      <c r="M511" s="59">
        <f>0</f>
        <v>0</v>
      </c>
      <c r="N511" s="59">
        <f>0</f>
        <v>0</v>
      </c>
      <c r="O511" s="59">
        <f>0</f>
        <v>0</v>
      </c>
      <c r="P511" s="59">
        <f>0</f>
        <v>0</v>
      </c>
      <c r="Q511" s="59">
        <f>0</f>
        <v>0</v>
      </c>
      <c r="R511" s="59">
        <f>0</f>
        <v>0</v>
      </c>
      <c r="S511" s="59">
        <f>0</f>
        <v>0</v>
      </c>
      <c r="T511" s="59">
        <f>0</f>
        <v>0</v>
      </c>
      <c r="U511" s="59">
        <f>0</f>
        <v>0</v>
      </c>
      <c r="V511" s="59">
        <f>0</f>
        <v>0</v>
      </c>
      <c r="W511" s="59">
        <f>0</f>
        <v>0</v>
      </c>
      <c r="X511" s="59">
        <f>0</f>
        <v>0</v>
      </c>
      <c r="Y511" s="59">
        <f>0</f>
        <v>0</v>
      </c>
      <c r="Z511" s="59">
        <f>0</f>
        <v>0</v>
      </c>
      <c r="AA511" s="59">
        <f>0</f>
        <v>0</v>
      </c>
      <c r="AB511" s="59">
        <f>0</f>
        <v>0</v>
      </c>
      <c r="AC511" s="59">
        <f>0</f>
        <v>0</v>
      </c>
      <c r="AD511" s="59">
        <f>0</f>
        <v>0</v>
      </c>
      <c r="AE511" s="59">
        <f>0</f>
        <v>0</v>
      </c>
      <c r="AF511" s="59">
        <f>0</f>
        <v>0</v>
      </c>
      <c r="AG511" s="59">
        <f>0</f>
        <v>0</v>
      </c>
      <c r="AH511" s="59">
        <f>0</f>
        <v>0</v>
      </c>
      <c r="AI511" s="59">
        <f>0</f>
        <v>0</v>
      </c>
      <c r="AJ511" s="59">
        <f>0</f>
        <v>0</v>
      </c>
      <c r="AK511" s="59">
        <f>0</f>
        <v>0</v>
      </c>
      <c r="AL511" s="59">
        <f>0</f>
        <v>0</v>
      </c>
      <c r="AM511" s="59">
        <f>0</f>
        <v>0</v>
      </c>
      <c r="AN511" s="59">
        <f>0</f>
        <v>0</v>
      </c>
      <c r="AO511" s="59">
        <f>0</f>
        <v>0</v>
      </c>
      <c r="AP511" s="59">
        <f>0</f>
        <v>0</v>
      </c>
    </row>
    <row r="512" spans="1:42" ht="50.1" customHeight="1">
      <c r="A512" s="71" t="s">
        <v>372</v>
      </c>
      <c r="B512" s="78">
        <v>502</v>
      </c>
      <c r="C512" s="59">
        <f>0</f>
        <v>0</v>
      </c>
      <c r="D512" s="59">
        <f>0</f>
        <v>0</v>
      </c>
      <c r="E512" s="59">
        <f>0</f>
        <v>0</v>
      </c>
      <c r="F512" s="59">
        <f>0</f>
        <v>0</v>
      </c>
      <c r="G512" s="59">
        <f>0</f>
        <v>0</v>
      </c>
      <c r="H512" s="59">
        <f>0</f>
        <v>0</v>
      </c>
      <c r="I512" s="59">
        <f>0</f>
        <v>0</v>
      </c>
      <c r="J512" s="59">
        <f>0</f>
        <v>0</v>
      </c>
      <c r="K512" s="59">
        <f>0</f>
        <v>0</v>
      </c>
      <c r="L512" s="59">
        <f>0</f>
        <v>0</v>
      </c>
      <c r="M512" s="59">
        <f>0</f>
        <v>0</v>
      </c>
      <c r="N512" s="59">
        <f>0</f>
        <v>0</v>
      </c>
      <c r="O512" s="59">
        <f>0</f>
        <v>0</v>
      </c>
      <c r="P512" s="59">
        <f>0</f>
        <v>0</v>
      </c>
      <c r="Q512" s="59">
        <f>0</f>
        <v>0</v>
      </c>
      <c r="R512" s="59">
        <f>0</f>
        <v>0</v>
      </c>
      <c r="S512" s="59">
        <f>0</f>
        <v>0</v>
      </c>
      <c r="T512" s="59">
        <f>0</f>
        <v>0</v>
      </c>
      <c r="U512" s="59">
        <f>0</f>
        <v>0</v>
      </c>
      <c r="V512" s="59">
        <f>0</f>
        <v>0</v>
      </c>
      <c r="W512" s="59">
        <f>0</f>
        <v>0</v>
      </c>
      <c r="X512" s="59">
        <f>0</f>
        <v>0</v>
      </c>
      <c r="Y512" s="59">
        <f>0</f>
        <v>0</v>
      </c>
      <c r="Z512" s="59">
        <f>0</f>
        <v>0</v>
      </c>
      <c r="AA512" s="59">
        <f>0</f>
        <v>0</v>
      </c>
      <c r="AB512" s="59">
        <f>0</f>
        <v>0</v>
      </c>
      <c r="AC512" s="59">
        <f>0</f>
        <v>0</v>
      </c>
      <c r="AD512" s="59">
        <f>0</f>
        <v>0</v>
      </c>
      <c r="AE512" s="59">
        <f>0</f>
        <v>0</v>
      </c>
      <c r="AF512" s="59">
        <f>0</f>
        <v>0</v>
      </c>
      <c r="AG512" s="59">
        <f>0</f>
        <v>0</v>
      </c>
      <c r="AH512" s="59">
        <f>0</f>
        <v>0</v>
      </c>
      <c r="AI512" s="59">
        <f>0</f>
        <v>0</v>
      </c>
      <c r="AJ512" s="59">
        <f>0</f>
        <v>0</v>
      </c>
      <c r="AK512" s="59">
        <f>0</f>
        <v>0</v>
      </c>
      <c r="AL512" s="59">
        <f>0</f>
        <v>0</v>
      </c>
      <c r="AM512" s="59">
        <f>0</f>
        <v>0</v>
      </c>
      <c r="AN512" s="59">
        <f>0</f>
        <v>0</v>
      </c>
      <c r="AO512" s="59">
        <f>0</f>
        <v>0</v>
      </c>
      <c r="AP512" s="59">
        <f>0</f>
        <v>0</v>
      </c>
    </row>
    <row r="513" spans="1:42" ht="50.1" customHeight="1">
      <c r="A513" s="71" t="s">
        <v>373</v>
      </c>
      <c r="B513" s="78">
        <v>503</v>
      </c>
      <c r="C513" s="59">
        <f>0</f>
        <v>0</v>
      </c>
      <c r="D513" s="59">
        <f>0</f>
        <v>0</v>
      </c>
      <c r="E513" s="59">
        <f>0</f>
        <v>0</v>
      </c>
      <c r="F513" s="59">
        <f>0</f>
        <v>0</v>
      </c>
      <c r="G513" s="59">
        <f>0</f>
        <v>0</v>
      </c>
      <c r="H513" s="59">
        <f>0</f>
        <v>0</v>
      </c>
      <c r="I513" s="59">
        <f>0</f>
        <v>0</v>
      </c>
      <c r="J513" s="59">
        <f>0</f>
        <v>0</v>
      </c>
      <c r="K513" s="59">
        <f>0</f>
        <v>0</v>
      </c>
      <c r="L513" s="59">
        <f>0</f>
        <v>0</v>
      </c>
      <c r="M513" s="59">
        <f>0</f>
        <v>0</v>
      </c>
      <c r="N513" s="59">
        <f>0</f>
        <v>0</v>
      </c>
      <c r="O513" s="59">
        <f>0</f>
        <v>0</v>
      </c>
      <c r="P513" s="59">
        <f>0</f>
        <v>0</v>
      </c>
      <c r="Q513" s="59">
        <f>0</f>
        <v>0</v>
      </c>
      <c r="R513" s="59">
        <f>0</f>
        <v>0</v>
      </c>
      <c r="S513" s="59">
        <f>0</f>
        <v>0</v>
      </c>
      <c r="T513" s="59">
        <f>0</f>
        <v>0</v>
      </c>
      <c r="U513" s="59">
        <f>0</f>
        <v>0</v>
      </c>
      <c r="V513" s="59">
        <f>0</f>
        <v>0</v>
      </c>
      <c r="W513" s="59">
        <f>0</f>
        <v>0</v>
      </c>
      <c r="X513" s="59">
        <f>0</f>
        <v>0</v>
      </c>
      <c r="Y513" s="59">
        <f>0</f>
        <v>0</v>
      </c>
      <c r="Z513" s="59">
        <f>0</f>
        <v>0</v>
      </c>
      <c r="AA513" s="59">
        <f>0</f>
        <v>0</v>
      </c>
      <c r="AB513" s="59">
        <f>0</f>
        <v>0</v>
      </c>
      <c r="AC513" s="59">
        <f>0</f>
        <v>0</v>
      </c>
      <c r="AD513" s="59">
        <f>0</f>
        <v>0</v>
      </c>
      <c r="AE513" s="59">
        <f>0</f>
        <v>0</v>
      </c>
      <c r="AF513" s="59">
        <f>0</f>
        <v>0</v>
      </c>
      <c r="AG513" s="59">
        <f>0</f>
        <v>0</v>
      </c>
      <c r="AH513" s="59">
        <f>0</f>
        <v>0</v>
      </c>
      <c r="AI513" s="59">
        <f>0</f>
        <v>0</v>
      </c>
      <c r="AJ513" s="59">
        <f>0</f>
        <v>0</v>
      </c>
      <c r="AK513" s="59">
        <f>0</f>
        <v>0</v>
      </c>
      <c r="AL513" s="59">
        <f>0</f>
        <v>0</v>
      </c>
      <c r="AM513" s="59">
        <f>0</f>
        <v>0</v>
      </c>
      <c r="AN513" s="59">
        <f>0</f>
        <v>0</v>
      </c>
      <c r="AO513" s="59">
        <f>0</f>
        <v>0</v>
      </c>
      <c r="AP513" s="59">
        <f>0</f>
        <v>0</v>
      </c>
    </row>
    <row r="514" spans="1:42" ht="50.1" customHeight="1">
      <c r="A514" s="71" t="s">
        <v>374</v>
      </c>
      <c r="B514" s="78">
        <v>504</v>
      </c>
      <c r="C514" s="59">
        <f>0</f>
        <v>0</v>
      </c>
      <c r="D514" s="59">
        <f>0</f>
        <v>0</v>
      </c>
      <c r="E514" s="59">
        <f>0</f>
        <v>0</v>
      </c>
      <c r="F514" s="59">
        <f>0</f>
        <v>0</v>
      </c>
      <c r="G514" s="59">
        <f>0</f>
        <v>0</v>
      </c>
      <c r="H514" s="59">
        <f>0</f>
        <v>0</v>
      </c>
      <c r="I514" s="59">
        <f>0</f>
        <v>0</v>
      </c>
      <c r="J514" s="59">
        <f>0</f>
        <v>0</v>
      </c>
      <c r="K514" s="59">
        <f>0</f>
        <v>0</v>
      </c>
      <c r="L514" s="59">
        <f>0</f>
        <v>0</v>
      </c>
      <c r="M514" s="59">
        <f>0</f>
        <v>0</v>
      </c>
      <c r="N514" s="59">
        <f>0</f>
        <v>0</v>
      </c>
      <c r="O514" s="59">
        <f>0</f>
        <v>0</v>
      </c>
      <c r="P514" s="59">
        <f>0</f>
        <v>0</v>
      </c>
      <c r="Q514" s="59">
        <f>0</f>
        <v>0</v>
      </c>
      <c r="R514" s="59">
        <f>0</f>
        <v>0</v>
      </c>
      <c r="S514" s="59">
        <f>0</f>
        <v>0</v>
      </c>
      <c r="T514" s="59">
        <f>0</f>
        <v>0</v>
      </c>
      <c r="U514" s="59">
        <f>0</f>
        <v>0</v>
      </c>
      <c r="V514" s="59">
        <f>0</f>
        <v>0</v>
      </c>
      <c r="W514" s="59">
        <f>0</f>
        <v>0</v>
      </c>
      <c r="X514" s="59">
        <f>0</f>
        <v>0</v>
      </c>
      <c r="Y514" s="59">
        <f>0</f>
        <v>0</v>
      </c>
      <c r="Z514" s="59">
        <f>0</f>
        <v>0</v>
      </c>
      <c r="AA514" s="59">
        <f>0</f>
        <v>0</v>
      </c>
      <c r="AB514" s="59">
        <f>0</f>
        <v>0</v>
      </c>
      <c r="AC514" s="59">
        <f>0</f>
        <v>0</v>
      </c>
      <c r="AD514" s="59">
        <f>0</f>
        <v>0</v>
      </c>
      <c r="AE514" s="59">
        <f>0</f>
        <v>0</v>
      </c>
      <c r="AF514" s="59">
        <f>0</f>
        <v>0</v>
      </c>
      <c r="AG514" s="59">
        <f>0</f>
        <v>0</v>
      </c>
      <c r="AH514" s="59">
        <f>0</f>
        <v>0</v>
      </c>
      <c r="AI514" s="59">
        <f>0</f>
        <v>0</v>
      </c>
      <c r="AJ514" s="59">
        <f>0</f>
        <v>0</v>
      </c>
      <c r="AK514" s="59">
        <f>0</f>
        <v>0</v>
      </c>
      <c r="AL514" s="59">
        <f>0</f>
        <v>0</v>
      </c>
      <c r="AM514" s="59">
        <f>0</f>
        <v>0</v>
      </c>
      <c r="AN514" s="59">
        <f>0</f>
        <v>0</v>
      </c>
      <c r="AO514" s="59">
        <f>0</f>
        <v>0</v>
      </c>
      <c r="AP514" s="59">
        <f>0</f>
        <v>0</v>
      </c>
    </row>
    <row r="515" spans="1:42" ht="50.1" customHeight="1">
      <c r="A515" s="71" t="s">
        <v>375</v>
      </c>
      <c r="B515" s="78">
        <v>505</v>
      </c>
      <c r="C515" s="59">
        <f>0</f>
        <v>0</v>
      </c>
      <c r="D515" s="59">
        <f>0</f>
        <v>0</v>
      </c>
      <c r="E515" s="59">
        <f>0</f>
        <v>0</v>
      </c>
      <c r="F515" s="59">
        <f>0</f>
        <v>0</v>
      </c>
      <c r="G515" s="59">
        <f>0</f>
        <v>0</v>
      </c>
      <c r="H515" s="59">
        <f>0</f>
        <v>0</v>
      </c>
      <c r="I515" s="59">
        <f>0</f>
        <v>0</v>
      </c>
      <c r="J515" s="59">
        <f>0</f>
        <v>0</v>
      </c>
      <c r="K515" s="59">
        <f>0</f>
        <v>0</v>
      </c>
      <c r="L515" s="59">
        <f>0</f>
        <v>0</v>
      </c>
      <c r="M515" s="59">
        <f>0</f>
        <v>0</v>
      </c>
      <c r="N515" s="59">
        <f>0</f>
        <v>0</v>
      </c>
      <c r="O515" s="59">
        <f>0</f>
        <v>0</v>
      </c>
      <c r="P515" s="59">
        <f>0</f>
        <v>0</v>
      </c>
      <c r="Q515" s="59">
        <f>0</f>
        <v>0</v>
      </c>
      <c r="R515" s="59">
        <f>0</f>
        <v>0</v>
      </c>
      <c r="S515" s="59">
        <f>0</f>
        <v>0</v>
      </c>
      <c r="T515" s="59">
        <f>0</f>
        <v>0</v>
      </c>
      <c r="U515" s="59">
        <f>0</f>
        <v>0</v>
      </c>
      <c r="V515" s="59">
        <f>0</f>
        <v>0</v>
      </c>
      <c r="W515" s="59">
        <f>0</f>
        <v>0</v>
      </c>
      <c r="X515" s="59">
        <f>0</f>
        <v>0</v>
      </c>
      <c r="Y515" s="59">
        <f>0</f>
        <v>0</v>
      </c>
      <c r="Z515" s="59">
        <f>0</f>
        <v>0</v>
      </c>
      <c r="AA515" s="59">
        <f>0</f>
        <v>0</v>
      </c>
      <c r="AB515" s="59">
        <f>0</f>
        <v>0</v>
      </c>
      <c r="AC515" s="59">
        <f>0</f>
        <v>0</v>
      </c>
      <c r="AD515" s="59">
        <f>0</f>
        <v>0</v>
      </c>
      <c r="AE515" s="59">
        <f>0</f>
        <v>0</v>
      </c>
      <c r="AF515" s="59">
        <f>0</f>
        <v>0</v>
      </c>
      <c r="AG515" s="59">
        <f>0</f>
        <v>0</v>
      </c>
      <c r="AH515" s="59">
        <f>0</f>
        <v>0</v>
      </c>
      <c r="AI515" s="59">
        <f>0</f>
        <v>0</v>
      </c>
      <c r="AJ515" s="59">
        <f>0</f>
        <v>0</v>
      </c>
      <c r="AK515" s="59">
        <f>0</f>
        <v>0</v>
      </c>
      <c r="AL515" s="59">
        <f>0</f>
        <v>0</v>
      </c>
      <c r="AM515" s="59">
        <f>0</f>
        <v>0</v>
      </c>
      <c r="AN515" s="59">
        <f>0</f>
        <v>0</v>
      </c>
      <c r="AO515" s="59">
        <f>0</f>
        <v>0</v>
      </c>
      <c r="AP515" s="59">
        <f>0</f>
        <v>0</v>
      </c>
    </row>
    <row r="516" spans="1:42" ht="50.1" customHeight="1">
      <c r="A516" s="71" t="s">
        <v>376</v>
      </c>
      <c r="B516" s="78">
        <v>506</v>
      </c>
      <c r="C516" s="59">
        <f>0</f>
        <v>0</v>
      </c>
      <c r="D516" s="59">
        <f>0</f>
        <v>0</v>
      </c>
      <c r="E516" s="59">
        <f>0</f>
        <v>0</v>
      </c>
      <c r="F516" s="59">
        <f>0</f>
        <v>0</v>
      </c>
      <c r="G516" s="59">
        <f>0</f>
        <v>0</v>
      </c>
      <c r="H516" s="59">
        <f>0</f>
        <v>0</v>
      </c>
      <c r="I516" s="59">
        <f>0</f>
        <v>0</v>
      </c>
      <c r="J516" s="59">
        <f>0</f>
        <v>0</v>
      </c>
      <c r="K516" s="59">
        <f>0</f>
        <v>0</v>
      </c>
      <c r="L516" s="59">
        <f>0</f>
        <v>0</v>
      </c>
      <c r="M516" s="59">
        <f>0</f>
        <v>0</v>
      </c>
      <c r="N516" s="59">
        <f>0</f>
        <v>0</v>
      </c>
      <c r="O516" s="59">
        <f>0</f>
        <v>0</v>
      </c>
      <c r="P516" s="59">
        <f>0</f>
        <v>0</v>
      </c>
      <c r="Q516" s="59">
        <f>0</f>
        <v>0</v>
      </c>
      <c r="R516" s="59">
        <f>0</f>
        <v>0</v>
      </c>
      <c r="S516" s="59">
        <f>0</f>
        <v>0</v>
      </c>
      <c r="T516" s="59">
        <f>0</f>
        <v>0</v>
      </c>
      <c r="U516" s="59">
        <f>0</f>
        <v>0</v>
      </c>
      <c r="V516" s="59">
        <f>0</f>
        <v>0</v>
      </c>
      <c r="W516" s="59">
        <f>0</f>
        <v>0</v>
      </c>
      <c r="X516" s="59">
        <f>0</f>
        <v>0</v>
      </c>
      <c r="Y516" s="59">
        <f>0</f>
        <v>0</v>
      </c>
      <c r="Z516" s="59">
        <f>0</f>
        <v>0</v>
      </c>
      <c r="AA516" s="59">
        <f>0</f>
        <v>0</v>
      </c>
      <c r="AB516" s="59">
        <f>0</f>
        <v>0</v>
      </c>
      <c r="AC516" s="59">
        <f>0</f>
        <v>0</v>
      </c>
      <c r="AD516" s="59">
        <f>0</f>
        <v>0</v>
      </c>
      <c r="AE516" s="59">
        <f>0</f>
        <v>0</v>
      </c>
      <c r="AF516" s="59">
        <f>0</f>
        <v>0</v>
      </c>
      <c r="AG516" s="59">
        <f>0</f>
        <v>0</v>
      </c>
      <c r="AH516" s="59">
        <f>0</f>
        <v>0</v>
      </c>
      <c r="AI516" s="59">
        <f>0</f>
        <v>0</v>
      </c>
      <c r="AJ516" s="59">
        <f>0</f>
        <v>0</v>
      </c>
      <c r="AK516" s="59">
        <f>0</f>
        <v>0</v>
      </c>
      <c r="AL516" s="59">
        <f>0</f>
        <v>0</v>
      </c>
      <c r="AM516" s="59">
        <f>0</f>
        <v>0</v>
      </c>
      <c r="AN516" s="59">
        <f>0</f>
        <v>0</v>
      </c>
      <c r="AO516" s="59">
        <f>0</f>
        <v>0</v>
      </c>
      <c r="AP516" s="59">
        <f>0</f>
        <v>0</v>
      </c>
    </row>
    <row r="517" spans="1:42" ht="50.1" customHeight="1">
      <c r="A517" s="71" t="s">
        <v>377</v>
      </c>
      <c r="B517" s="78">
        <v>507</v>
      </c>
      <c r="C517" s="59">
        <f>0</f>
        <v>0</v>
      </c>
      <c r="D517" s="59">
        <f>0</f>
        <v>0</v>
      </c>
      <c r="E517" s="59">
        <f>0</f>
        <v>0</v>
      </c>
      <c r="F517" s="59">
        <f>0</f>
        <v>0</v>
      </c>
      <c r="G517" s="59">
        <f>0</f>
        <v>0</v>
      </c>
      <c r="H517" s="59">
        <f>0</f>
        <v>0</v>
      </c>
      <c r="I517" s="59">
        <f>0</f>
        <v>0</v>
      </c>
      <c r="J517" s="59">
        <f>0</f>
        <v>0</v>
      </c>
      <c r="K517" s="59">
        <f>0</f>
        <v>0</v>
      </c>
      <c r="L517" s="59">
        <f>0</f>
        <v>0</v>
      </c>
      <c r="M517" s="59">
        <f>0</f>
        <v>0</v>
      </c>
      <c r="N517" s="59">
        <f>0</f>
        <v>0</v>
      </c>
      <c r="O517" s="59">
        <f>0</f>
        <v>0</v>
      </c>
      <c r="P517" s="59">
        <f>0</f>
        <v>0</v>
      </c>
      <c r="Q517" s="59">
        <f>0</f>
        <v>0</v>
      </c>
      <c r="R517" s="59">
        <f>0</f>
        <v>0</v>
      </c>
      <c r="S517" s="59">
        <f>0</f>
        <v>0</v>
      </c>
      <c r="T517" s="59">
        <f>0</f>
        <v>0</v>
      </c>
      <c r="U517" s="59">
        <f>0</f>
        <v>0</v>
      </c>
      <c r="V517" s="59">
        <f>0</f>
        <v>0</v>
      </c>
      <c r="W517" s="59">
        <f>0</f>
        <v>0</v>
      </c>
      <c r="X517" s="59">
        <f>0</f>
        <v>0</v>
      </c>
      <c r="Y517" s="59">
        <f>0</f>
        <v>0</v>
      </c>
      <c r="Z517" s="59">
        <f>0</f>
        <v>0</v>
      </c>
      <c r="AA517" s="59">
        <f>0</f>
        <v>0</v>
      </c>
      <c r="AB517" s="59">
        <f>0</f>
        <v>0</v>
      </c>
      <c r="AC517" s="59">
        <f>0</f>
        <v>0</v>
      </c>
      <c r="AD517" s="59">
        <f>0</f>
        <v>0</v>
      </c>
      <c r="AE517" s="59">
        <f>0</f>
        <v>0</v>
      </c>
      <c r="AF517" s="59">
        <f>0</f>
        <v>0</v>
      </c>
      <c r="AG517" s="59">
        <f>0</f>
        <v>0</v>
      </c>
      <c r="AH517" s="59">
        <f>0</f>
        <v>0</v>
      </c>
      <c r="AI517" s="59">
        <f>0</f>
        <v>0</v>
      </c>
      <c r="AJ517" s="59">
        <f>0</f>
        <v>0</v>
      </c>
      <c r="AK517" s="59">
        <f>0</f>
        <v>0</v>
      </c>
      <c r="AL517" s="59">
        <f>0</f>
        <v>0</v>
      </c>
      <c r="AM517" s="59">
        <f>0</f>
        <v>0</v>
      </c>
      <c r="AN517" s="59">
        <f>0</f>
        <v>0</v>
      </c>
      <c r="AO517" s="59">
        <f>0</f>
        <v>0</v>
      </c>
      <c r="AP517" s="59">
        <f>0</f>
        <v>0</v>
      </c>
    </row>
    <row r="518" spans="1:42" ht="50.1" customHeight="1">
      <c r="A518" s="71" t="s">
        <v>794</v>
      </c>
      <c r="B518" s="78">
        <v>508</v>
      </c>
      <c r="C518" s="59">
        <f>0</f>
        <v>0</v>
      </c>
      <c r="D518" s="59">
        <f>0</f>
        <v>0</v>
      </c>
      <c r="E518" s="59">
        <f>0</f>
        <v>0</v>
      </c>
      <c r="F518" s="59">
        <f>0</f>
        <v>0</v>
      </c>
      <c r="G518" s="59">
        <f>0</f>
        <v>0</v>
      </c>
      <c r="H518" s="59">
        <f>0</f>
        <v>0</v>
      </c>
      <c r="I518" s="59">
        <f>0</f>
        <v>0</v>
      </c>
      <c r="J518" s="59">
        <f>0</f>
        <v>0</v>
      </c>
      <c r="K518" s="59">
        <f>0</f>
        <v>0</v>
      </c>
      <c r="L518" s="59">
        <f>0</f>
        <v>0</v>
      </c>
      <c r="M518" s="59">
        <f>0</f>
        <v>0</v>
      </c>
      <c r="N518" s="59">
        <f>0</f>
        <v>0</v>
      </c>
      <c r="O518" s="59">
        <f>0</f>
        <v>0</v>
      </c>
      <c r="P518" s="59">
        <f>0</f>
        <v>0</v>
      </c>
      <c r="Q518" s="59">
        <f>0</f>
        <v>0</v>
      </c>
      <c r="R518" s="59">
        <f>0</f>
        <v>0</v>
      </c>
      <c r="S518" s="59">
        <f>0</f>
        <v>0</v>
      </c>
      <c r="T518" s="59">
        <f>0</f>
        <v>0</v>
      </c>
      <c r="U518" s="59">
        <f>0</f>
        <v>0</v>
      </c>
      <c r="V518" s="59">
        <f>0</f>
        <v>0</v>
      </c>
      <c r="W518" s="59">
        <f>0</f>
        <v>0</v>
      </c>
      <c r="X518" s="59">
        <f>0</f>
        <v>0</v>
      </c>
      <c r="Y518" s="59">
        <f>0</f>
        <v>0</v>
      </c>
      <c r="Z518" s="59">
        <f>0</f>
        <v>0</v>
      </c>
      <c r="AA518" s="59">
        <f>0</f>
        <v>0</v>
      </c>
      <c r="AB518" s="59">
        <f>0</f>
        <v>0</v>
      </c>
      <c r="AC518" s="59">
        <f>0</f>
        <v>0</v>
      </c>
      <c r="AD518" s="59">
        <f>0</f>
        <v>0</v>
      </c>
      <c r="AE518" s="59">
        <f>0</f>
        <v>0</v>
      </c>
      <c r="AF518" s="59">
        <f>0</f>
        <v>0</v>
      </c>
      <c r="AG518" s="59">
        <f>0</f>
        <v>0</v>
      </c>
      <c r="AH518" s="59">
        <f>0</f>
        <v>0</v>
      </c>
      <c r="AI518" s="59">
        <f>0</f>
        <v>0</v>
      </c>
      <c r="AJ518" s="59">
        <f>0</f>
        <v>0</v>
      </c>
      <c r="AK518" s="59">
        <f>0</f>
        <v>0</v>
      </c>
      <c r="AL518" s="59">
        <f>0</f>
        <v>0</v>
      </c>
      <c r="AM518" s="59">
        <f>0</f>
        <v>0</v>
      </c>
      <c r="AN518" s="59">
        <f>0</f>
        <v>0</v>
      </c>
      <c r="AO518" s="59">
        <f>0</f>
        <v>0</v>
      </c>
      <c r="AP518" s="59">
        <f>0</f>
        <v>0</v>
      </c>
    </row>
    <row r="519" spans="1:42" ht="50.1" customHeight="1">
      <c r="A519" s="71" t="s">
        <v>795</v>
      </c>
      <c r="B519" s="78">
        <v>509</v>
      </c>
      <c r="C519" s="59">
        <f>0</f>
        <v>0</v>
      </c>
      <c r="D519" s="59">
        <f>0</f>
        <v>0</v>
      </c>
      <c r="E519" s="59">
        <f>0</f>
        <v>0</v>
      </c>
      <c r="F519" s="59">
        <f>0</f>
        <v>0</v>
      </c>
      <c r="G519" s="59">
        <f>0</f>
        <v>0</v>
      </c>
      <c r="H519" s="59">
        <f>0</f>
        <v>0</v>
      </c>
      <c r="I519" s="59">
        <f>0</f>
        <v>0</v>
      </c>
      <c r="J519" s="59">
        <f>0</f>
        <v>0</v>
      </c>
      <c r="K519" s="59">
        <f>0</f>
        <v>0</v>
      </c>
      <c r="L519" s="59">
        <f>0</f>
        <v>0</v>
      </c>
      <c r="M519" s="59">
        <f>0</f>
        <v>0</v>
      </c>
      <c r="N519" s="59">
        <f>0</f>
        <v>0</v>
      </c>
      <c r="O519" s="59">
        <f>0</f>
        <v>0</v>
      </c>
      <c r="P519" s="59">
        <f>0</f>
        <v>0</v>
      </c>
      <c r="Q519" s="59">
        <f>0</f>
        <v>0</v>
      </c>
      <c r="R519" s="59">
        <f>0</f>
        <v>0</v>
      </c>
      <c r="S519" s="59">
        <f>0</f>
        <v>0</v>
      </c>
      <c r="T519" s="59">
        <f>0</f>
        <v>0</v>
      </c>
      <c r="U519" s="59">
        <f>0</f>
        <v>0</v>
      </c>
      <c r="V519" s="59">
        <f>0</f>
        <v>0</v>
      </c>
      <c r="W519" s="59">
        <f>0</f>
        <v>0</v>
      </c>
      <c r="X519" s="59">
        <f>0</f>
        <v>0</v>
      </c>
      <c r="Y519" s="59">
        <f>0</f>
        <v>0</v>
      </c>
      <c r="Z519" s="59">
        <f>0</f>
        <v>0</v>
      </c>
      <c r="AA519" s="59">
        <f>0</f>
        <v>0</v>
      </c>
      <c r="AB519" s="59">
        <f>0</f>
        <v>0</v>
      </c>
      <c r="AC519" s="59">
        <f>0</f>
        <v>0</v>
      </c>
      <c r="AD519" s="59">
        <f>0</f>
        <v>0</v>
      </c>
      <c r="AE519" s="59">
        <f>0</f>
        <v>0</v>
      </c>
      <c r="AF519" s="59">
        <f>0</f>
        <v>0</v>
      </c>
      <c r="AG519" s="59">
        <f>0</f>
        <v>0</v>
      </c>
      <c r="AH519" s="59">
        <f>0</f>
        <v>0</v>
      </c>
      <c r="AI519" s="59">
        <f>0</f>
        <v>0</v>
      </c>
      <c r="AJ519" s="59">
        <f>0</f>
        <v>0</v>
      </c>
      <c r="AK519" s="59">
        <f>0</f>
        <v>0</v>
      </c>
      <c r="AL519" s="59">
        <f>0</f>
        <v>0</v>
      </c>
      <c r="AM519" s="59">
        <f>0</f>
        <v>0</v>
      </c>
      <c r="AN519" s="59">
        <f>0</f>
        <v>0</v>
      </c>
      <c r="AO519" s="59">
        <f>0</f>
        <v>0</v>
      </c>
      <c r="AP519" s="59">
        <f>0</f>
        <v>0</v>
      </c>
    </row>
    <row r="520" spans="1:42" ht="50.1" customHeight="1">
      <c r="A520" s="71" t="s">
        <v>378</v>
      </c>
      <c r="B520" s="78">
        <v>510</v>
      </c>
      <c r="C520" s="59">
        <f>0</f>
        <v>0</v>
      </c>
      <c r="D520" s="59">
        <f>0</f>
        <v>0</v>
      </c>
      <c r="E520" s="59">
        <f>0</f>
        <v>0</v>
      </c>
      <c r="F520" s="59">
        <f>0</f>
        <v>0</v>
      </c>
      <c r="G520" s="59">
        <f>0</f>
        <v>0</v>
      </c>
      <c r="H520" s="59">
        <f>0</f>
        <v>0</v>
      </c>
      <c r="I520" s="59">
        <f>0</f>
        <v>0</v>
      </c>
      <c r="J520" s="59">
        <f>0</f>
        <v>0</v>
      </c>
      <c r="K520" s="59">
        <f>0</f>
        <v>0</v>
      </c>
      <c r="L520" s="59">
        <f>0</f>
        <v>0</v>
      </c>
      <c r="M520" s="59">
        <f>0</f>
        <v>0</v>
      </c>
      <c r="N520" s="59">
        <f>0</f>
        <v>0</v>
      </c>
      <c r="O520" s="59">
        <f>0</f>
        <v>0</v>
      </c>
      <c r="P520" s="59">
        <f>0</f>
        <v>0</v>
      </c>
      <c r="Q520" s="59">
        <f>0</f>
        <v>0</v>
      </c>
      <c r="R520" s="59">
        <f>0</f>
        <v>0</v>
      </c>
      <c r="S520" s="59">
        <f>0</f>
        <v>0</v>
      </c>
      <c r="T520" s="59">
        <f>0</f>
        <v>0</v>
      </c>
      <c r="U520" s="59">
        <f>0</f>
        <v>0</v>
      </c>
      <c r="V520" s="59">
        <f>0</f>
        <v>0</v>
      </c>
      <c r="W520" s="59">
        <f>0</f>
        <v>0</v>
      </c>
      <c r="X520" s="59">
        <f>0</f>
        <v>0</v>
      </c>
      <c r="Y520" s="59">
        <f>0</f>
        <v>0</v>
      </c>
      <c r="Z520" s="59">
        <f>0</f>
        <v>0</v>
      </c>
      <c r="AA520" s="59">
        <f>0</f>
        <v>0</v>
      </c>
      <c r="AB520" s="59">
        <f>0</f>
        <v>0</v>
      </c>
      <c r="AC520" s="59">
        <f>0</f>
        <v>0</v>
      </c>
      <c r="AD520" s="59">
        <f>0</f>
        <v>0</v>
      </c>
      <c r="AE520" s="59">
        <f>0</f>
        <v>0</v>
      </c>
      <c r="AF520" s="59">
        <f>0</f>
        <v>0</v>
      </c>
      <c r="AG520" s="59">
        <f>0</f>
        <v>0</v>
      </c>
      <c r="AH520" s="59">
        <f>0</f>
        <v>0</v>
      </c>
      <c r="AI520" s="59">
        <f>0</f>
        <v>0</v>
      </c>
      <c r="AJ520" s="59">
        <f>0</f>
        <v>0</v>
      </c>
      <c r="AK520" s="59">
        <f>0</f>
        <v>0</v>
      </c>
      <c r="AL520" s="59">
        <f>0</f>
        <v>0</v>
      </c>
      <c r="AM520" s="59">
        <f>0</f>
        <v>0</v>
      </c>
      <c r="AN520" s="59">
        <f>0</f>
        <v>0</v>
      </c>
      <c r="AO520" s="59">
        <f>0</f>
        <v>0</v>
      </c>
      <c r="AP520" s="59">
        <f>0</f>
        <v>0</v>
      </c>
    </row>
    <row r="521" spans="1:42" ht="50.1" customHeight="1">
      <c r="A521" s="71" t="s">
        <v>379</v>
      </c>
      <c r="B521" s="78">
        <v>511</v>
      </c>
      <c r="C521" s="59">
        <f>0</f>
        <v>0</v>
      </c>
      <c r="D521" s="59">
        <f>0</f>
        <v>0</v>
      </c>
      <c r="E521" s="59">
        <f>0</f>
        <v>0</v>
      </c>
      <c r="F521" s="59">
        <f>0</f>
        <v>0</v>
      </c>
      <c r="G521" s="59">
        <f>0</f>
        <v>0</v>
      </c>
      <c r="H521" s="59">
        <f>0</f>
        <v>0</v>
      </c>
      <c r="I521" s="59">
        <f>0</f>
        <v>0</v>
      </c>
      <c r="J521" s="59">
        <f>0</f>
        <v>0</v>
      </c>
      <c r="K521" s="59">
        <f>0</f>
        <v>0</v>
      </c>
      <c r="L521" s="59">
        <f>0</f>
        <v>0</v>
      </c>
      <c r="M521" s="59">
        <f>0</f>
        <v>0</v>
      </c>
      <c r="N521" s="59">
        <f>0</f>
        <v>0</v>
      </c>
      <c r="O521" s="59">
        <f>0</f>
        <v>0</v>
      </c>
      <c r="P521" s="59">
        <f>0</f>
        <v>0</v>
      </c>
      <c r="Q521" s="59">
        <f>0</f>
        <v>0</v>
      </c>
      <c r="R521" s="59">
        <f>0</f>
        <v>0</v>
      </c>
      <c r="S521" s="59">
        <f>0</f>
        <v>0</v>
      </c>
      <c r="T521" s="59">
        <f>0</f>
        <v>0</v>
      </c>
      <c r="U521" s="59">
        <f>0</f>
        <v>0</v>
      </c>
      <c r="V521" s="59">
        <f>0</f>
        <v>0</v>
      </c>
      <c r="W521" s="59">
        <f>0</f>
        <v>0</v>
      </c>
      <c r="X521" s="59">
        <f>0</f>
        <v>0</v>
      </c>
      <c r="Y521" s="59">
        <f>0</f>
        <v>0</v>
      </c>
      <c r="Z521" s="59">
        <f>0</f>
        <v>0</v>
      </c>
      <c r="AA521" s="59">
        <f>0</f>
        <v>0</v>
      </c>
      <c r="AB521" s="59">
        <f>0</f>
        <v>0</v>
      </c>
      <c r="AC521" s="59">
        <f>0</f>
        <v>0</v>
      </c>
      <c r="AD521" s="59">
        <f>0</f>
        <v>0</v>
      </c>
      <c r="AE521" s="59">
        <f>0</f>
        <v>0</v>
      </c>
      <c r="AF521" s="59">
        <f>0</f>
        <v>0</v>
      </c>
      <c r="AG521" s="59">
        <f>0</f>
        <v>0</v>
      </c>
      <c r="AH521" s="59">
        <f>0</f>
        <v>0</v>
      </c>
      <c r="AI521" s="59">
        <f>0</f>
        <v>0</v>
      </c>
      <c r="AJ521" s="59">
        <f>0</f>
        <v>0</v>
      </c>
      <c r="AK521" s="59">
        <f>0</f>
        <v>0</v>
      </c>
      <c r="AL521" s="59">
        <f>0</f>
        <v>0</v>
      </c>
      <c r="AM521" s="59">
        <f>0</f>
        <v>0</v>
      </c>
      <c r="AN521" s="59">
        <f>0</f>
        <v>0</v>
      </c>
      <c r="AO521" s="59">
        <f>0</f>
        <v>0</v>
      </c>
      <c r="AP521" s="59">
        <f>0</f>
        <v>0</v>
      </c>
    </row>
    <row r="522" spans="1:42" ht="50.1" customHeight="1">
      <c r="A522" s="71" t="s">
        <v>380</v>
      </c>
      <c r="B522" s="78">
        <v>512</v>
      </c>
      <c r="C522" s="59">
        <f>0</f>
        <v>0</v>
      </c>
      <c r="D522" s="59">
        <f>0</f>
        <v>0</v>
      </c>
      <c r="E522" s="59">
        <f>0</f>
        <v>0</v>
      </c>
      <c r="F522" s="59">
        <f>0</f>
        <v>0</v>
      </c>
      <c r="G522" s="59">
        <f>0</f>
        <v>0</v>
      </c>
      <c r="H522" s="59">
        <f>0</f>
        <v>0</v>
      </c>
      <c r="I522" s="59">
        <f>0</f>
        <v>0</v>
      </c>
      <c r="J522" s="59">
        <f>0</f>
        <v>0</v>
      </c>
      <c r="K522" s="59">
        <f>0</f>
        <v>0</v>
      </c>
      <c r="L522" s="59">
        <f>0</f>
        <v>0</v>
      </c>
      <c r="M522" s="59">
        <f>0</f>
        <v>0</v>
      </c>
      <c r="N522" s="59">
        <f>0</f>
        <v>0</v>
      </c>
      <c r="O522" s="59">
        <f>0</f>
        <v>0</v>
      </c>
      <c r="P522" s="59">
        <f>0</f>
        <v>0</v>
      </c>
      <c r="Q522" s="59">
        <f>0</f>
        <v>0</v>
      </c>
      <c r="R522" s="59">
        <f>0</f>
        <v>0</v>
      </c>
      <c r="S522" s="59">
        <f>0</f>
        <v>0</v>
      </c>
      <c r="T522" s="59">
        <f>0</f>
        <v>0</v>
      </c>
      <c r="U522" s="59">
        <f>0</f>
        <v>0</v>
      </c>
      <c r="V522" s="59">
        <f>0</f>
        <v>0</v>
      </c>
      <c r="W522" s="59">
        <f>0</f>
        <v>0</v>
      </c>
      <c r="X522" s="59">
        <f>0</f>
        <v>0</v>
      </c>
      <c r="Y522" s="59">
        <f>0</f>
        <v>0</v>
      </c>
      <c r="Z522" s="59">
        <f>0</f>
        <v>0</v>
      </c>
      <c r="AA522" s="59">
        <f>0</f>
        <v>0</v>
      </c>
      <c r="AB522" s="59">
        <f>0</f>
        <v>0</v>
      </c>
      <c r="AC522" s="59">
        <f>0</f>
        <v>0</v>
      </c>
      <c r="AD522" s="59">
        <f>0</f>
        <v>0</v>
      </c>
      <c r="AE522" s="59">
        <f>0</f>
        <v>0</v>
      </c>
      <c r="AF522" s="59">
        <f>0</f>
        <v>0</v>
      </c>
      <c r="AG522" s="59">
        <f>0</f>
        <v>0</v>
      </c>
      <c r="AH522" s="59">
        <f>0</f>
        <v>0</v>
      </c>
      <c r="AI522" s="59">
        <f>0</f>
        <v>0</v>
      </c>
      <c r="AJ522" s="59">
        <f>0</f>
        <v>0</v>
      </c>
      <c r="AK522" s="59">
        <f>0</f>
        <v>0</v>
      </c>
      <c r="AL522" s="59">
        <f>0</f>
        <v>0</v>
      </c>
      <c r="AM522" s="59">
        <f>0</f>
        <v>0</v>
      </c>
      <c r="AN522" s="59">
        <f>0</f>
        <v>0</v>
      </c>
      <c r="AO522" s="59">
        <f>0</f>
        <v>0</v>
      </c>
      <c r="AP522" s="59">
        <f>0</f>
        <v>0</v>
      </c>
    </row>
    <row r="523" spans="1:42" ht="50.1" customHeight="1">
      <c r="A523" s="71" t="s">
        <v>381</v>
      </c>
      <c r="B523" s="78">
        <v>513</v>
      </c>
      <c r="C523" s="59">
        <f>0</f>
        <v>0</v>
      </c>
      <c r="D523" s="59">
        <f>0</f>
        <v>0</v>
      </c>
      <c r="E523" s="59">
        <f>0</f>
        <v>0</v>
      </c>
      <c r="F523" s="59">
        <f>0</f>
        <v>0</v>
      </c>
      <c r="G523" s="59">
        <f>0</f>
        <v>0</v>
      </c>
      <c r="H523" s="59">
        <f>0</f>
        <v>0</v>
      </c>
      <c r="I523" s="59">
        <f>0</f>
        <v>0</v>
      </c>
      <c r="J523" s="59">
        <f>0</f>
        <v>0</v>
      </c>
      <c r="K523" s="59">
        <f>0</f>
        <v>0</v>
      </c>
      <c r="L523" s="59">
        <f>0</f>
        <v>0</v>
      </c>
      <c r="M523" s="59">
        <f>0</f>
        <v>0</v>
      </c>
      <c r="N523" s="59">
        <f>0</f>
        <v>0</v>
      </c>
      <c r="O523" s="59">
        <f>0</f>
        <v>0</v>
      </c>
      <c r="P523" s="59">
        <f>0</f>
        <v>0</v>
      </c>
      <c r="Q523" s="59">
        <f>0</f>
        <v>0</v>
      </c>
      <c r="R523" s="59">
        <f>0</f>
        <v>0</v>
      </c>
      <c r="S523" s="59">
        <f>0</f>
        <v>0</v>
      </c>
      <c r="T523" s="59">
        <f>0</f>
        <v>0</v>
      </c>
      <c r="U523" s="59">
        <f>0</f>
        <v>0</v>
      </c>
      <c r="V523" s="59">
        <f>0</f>
        <v>0</v>
      </c>
      <c r="W523" s="59">
        <f>0</f>
        <v>0</v>
      </c>
      <c r="X523" s="59">
        <f>0</f>
        <v>0</v>
      </c>
      <c r="Y523" s="59">
        <f>0</f>
        <v>0</v>
      </c>
      <c r="Z523" s="59">
        <f>0</f>
        <v>0</v>
      </c>
      <c r="AA523" s="59">
        <f>0</f>
        <v>0</v>
      </c>
      <c r="AB523" s="59">
        <f>0</f>
        <v>0</v>
      </c>
      <c r="AC523" s="59">
        <f>0</f>
        <v>0</v>
      </c>
      <c r="AD523" s="59">
        <f>0</f>
        <v>0</v>
      </c>
      <c r="AE523" s="59">
        <f>0</f>
        <v>0</v>
      </c>
      <c r="AF523" s="59">
        <f>0</f>
        <v>0</v>
      </c>
      <c r="AG523" s="59">
        <f>0</f>
        <v>0</v>
      </c>
      <c r="AH523" s="59">
        <f>0</f>
        <v>0</v>
      </c>
      <c r="AI523" s="59">
        <f>0</f>
        <v>0</v>
      </c>
      <c r="AJ523" s="59">
        <f>0</f>
        <v>0</v>
      </c>
      <c r="AK523" s="59">
        <f>0</f>
        <v>0</v>
      </c>
      <c r="AL523" s="59">
        <f>0</f>
        <v>0</v>
      </c>
      <c r="AM523" s="59">
        <f>0</f>
        <v>0</v>
      </c>
      <c r="AN523" s="59">
        <f>0</f>
        <v>0</v>
      </c>
      <c r="AO523" s="59">
        <f>0</f>
        <v>0</v>
      </c>
      <c r="AP523" s="59">
        <f>0</f>
        <v>0</v>
      </c>
    </row>
    <row r="524" spans="1:42" ht="50.1" customHeight="1">
      <c r="A524" s="71" t="s">
        <v>382</v>
      </c>
      <c r="B524" s="78">
        <v>514</v>
      </c>
      <c r="C524" s="59">
        <f>0</f>
        <v>0</v>
      </c>
      <c r="D524" s="59">
        <f>0</f>
        <v>0</v>
      </c>
      <c r="E524" s="59">
        <f>0</f>
        <v>0</v>
      </c>
      <c r="F524" s="59">
        <f>0</f>
        <v>0</v>
      </c>
      <c r="G524" s="59">
        <f>0</f>
        <v>0</v>
      </c>
      <c r="H524" s="59">
        <f>0</f>
        <v>0</v>
      </c>
      <c r="I524" s="59">
        <f>0</f>
        <v>0</v>
      </c>
      <c r="J524" s="59">
        <f>0</f>
        <v>0</v>
      </c>
      <c r="K524" s="59">
        <f>0</f>
        <v>0</v>
      </c>
      <c r="L524" s="59">
        <f>0</f>
        <v>0</v>
      </c>
      <c r="M524" s="59">
        <f>0</f>
        <v>0</v>
      </c>
      <c r="N524" s="59">
        <f>0</f>
        <v>0</v>
      </c>
      <c r="O524" s="59">
        <f>0</f>
        <v>0</v>
      </c>
      <c r="P524" s="59">
        <f>0</f>
        <v>0</v>
      </c>
      <c r="Q524" s="59">
        <f>0</f>
        <v>0</v>
      </c>
      <c r="R524" s="59">
        <f>0</f>
        <v>0</v>
      </c>
      <c r="S524" s="59">
        <f>0</f>
        <v>0</v>
      </c>
      <c r="T524" s="59">
        <f>0</f>
        <v>0</v>
      </c>
      <c r="U524" s="59">
        <f>0</f>
        <v>0</v>
      </c>
      <c r="V524" s="59">
        <f>0</f>
        <v>0</v>
      </c>
      <c r="W524" s="59">
        <f>0</f>
        <v>0</v>
      </c>
      <c r="X524" s="59">
        <f>0</f>
        <v>0</v>
      </c>
      <c r="Y524" s="59">
        <f>0</f>
        <v>0</v>
      </c>
      <c r="Z524" s="59">
        <f>0</f>
        <v>0</v>
      </c>
      <c r="AA524" s="59">
        <f>0</f>
        <v>0</v>
      </c>
      <c r="AB524" s="59">
        <f>0</f>
        <v>0</v>
      </c>
      <c r="AC524" s="59">
        <f>0</f>
        <v>0</v>
      </c>
      <c r="AD524" s="59">
        <f>0</f>
        <v>0</v>
      </c>
      <c r="AE524" s="59">
        <f>0</f>
        <v>0</v>
      </c>
      <c r="AF524" s="59">
        <f>0</f>
        <v>0</v>
      </c>
      <c r="AG524" s="59">
        <f>0</f>
        <v>0</v>
      </c>
      <c r="AH524" s="59">
        <f>0</f>
        <v>0</v>
      </c>
      <c r="AI524" s="59">
        <f>0</f>
        <v>0</v>
      </c>
      <c r="AJ524" s="59">
        <f>0</f>
        <v>0</v>
      </c>
      <c r="AK524" s="59">
        <f>0</f>
        <v>0</v>
      </c>
      <c r="AL524" s="59">
        <f>0</f>
        <v>0</v>
      </c>
      <c r="AM524" s="59">
        <f>0</f>
        <v>0</v>
      </c>
      <c r="AN524" s="59">
        <f>0</f>
        <v>0</v>
      </c>
      <c r="AO524" s="59">
        <f>0</f>
        <v>0</v>
      </c>
      <c r="AP524" s="59">
        <f>0</f>
        <v>0</v>
      </c>
    </row>
    <row r="525" spans="1:42" ht="50.1" customHeight="1">
      <c r="A525" s="71" t="s">
        <v>383</v>
      </c>
      <c r="B525" s="78">
        <v>515</v>
      </c>
      <c r="C525" s="59">
        <f>0</f>
        <v>0</v>
      </c>
      <c r="D525" s="59">
        <f>0</f>
        <v>0</v>
      </c>
      <c r="E525" s="59">
        <f>0</f>
        <v>0</v>
      </c>
      <c r="F525" s="59">
        <f>0</f>
        <v>0</v>
      </c>
      <c r="G525" s="59">
        <f>0</f>
        <v>0</v>
      </c>
      <c r="H525" s="59">
        <f>0</f>
        <v>0</v>
      </c>
      <c r="I525" s="59">
        <f>0</f>
        <v>0</v>
      </c>
      <c r="J525" s="59">
        <f>0</f>
        <v>0</v>
      </c>
      <c r="K525" s="59">
        <f>0</f>
        <v>0</v>
      </c>
      <c r="L525" s="59">
        <f>0</f>
        <v>0</v>
      </c>
      <c r="M525" s="59">
        <f>0</f>
        <v>0</v>
      </c>
      <c r="N525" s="59">
        <f>0</f>
        <v>0</v>
      </c>
      <c r="O525" s="59">
        <f>0</f>
        <v>0</v>
      </c>
      <c r="P525" s="59">
        <f>0</f>
        <v>0</v>
      </c>
      <c r="Q525" s="59">
        <f>0</f>
        <v>0</v>
      </c>
      <c r="R525" s="59">
        <f>0</f>
        <v>0</v>
      </c>
      <c r="S525" s="59">
        <f>0</f>
        <v>0</v>
      </c>
      <c r="T525" s="59">
        <f>0</f>
        <v>0</v>
      </c>
      <c r="U525" s="59">
        <f>0</f>
        <v>0</v>
      </c>
      <c r="V525" s="59">
        <f>0</f>
        <v>0</v>
      </c>
      <c r="W525" s="59">
        <f>0</f>
        <v>0</v>
      </c>
      <c r="X525" s="59">
        <f>0</f>
        <v>0</v>
      </c>
      <c r="Y525" s="59">
        <f>0</f>
        <v>0</v>
      </c>
      <c r="Z525" s="59">
        <f>0</f>
        <v>0</v>
      </c>
      <c r="AA525" s="59">
        <f>0</f>
        <v>0</v>
      </c>
      <c r="AB525" s="59">
        <f>0</f>
        <v>0</v>
      </c>
      <c r="AC525" s="59">
        <f>0</f>
        <v>0</v>
      </c>
      <c r="AD525" s="59">
        <f>0</f>
        <v>0</v>
      </c>
      <c r="AE525" s="59">
        <f>0</f>
        <v>0</v>
      </c>
      <c r="AF525" s="59">
        <f>0</f>
        <v>0</v>
      </c>
      <c r="AG525" s="59">
        <f>0</f>
        <v>0</v>
      </c>
      <c r="AH525" s="59">
        <f>0</f>
        <v>0</v>
      </c>
      <c r="AI525" s="59">
        <f>0</f>
        <v>0</v>
      </c>
      <c r="AJ525" s="59">
        <f>0</f>
        <v>0</v>
      </c>
      <c r="AK525" s="59">
        <f>0</f>
        <v>0</v>
      </c>
      <c r="AL525" s="59">
        <f>0</f>
        <v>0</v>
      </c>
      <c r="AM525" s="59">
        <f>0</f>
        <v>0</v>
      </c>
      <c r="AN525" s="59">
        <f>0</f>
        <v>0</v>
      </c>
      <c r="AO525" s="59">
        <f>0</f>
        <v>0</v>
      </c>
      <c r="AP525" s="59">
        <f>0</f>
        <v>0</v>
      </c>
    </row>
    <row r="526" spans="1:42" ht="50.1" customHeight="1">
      <c r="A526" s="71" t="s">
        <v>384</v>
      </c>
      <c r="B526" s="78">
        <v>516</v>
      </c>
      <c r="C526" s="59">
        <f>0</f>
        <v>0</v>
      </c>
      <c r="D526" s="59">
        <f>0</f>
        <v>0</v>
      </c>
      <c r="E526" s="59">
        <f>0</f>
        <v>0</v>
      </c>
      <c r="F526" s="59">
        <f>0</f>
        <v>0</v>
      </c>
      <c r="G526" s="59">
        <f>0</f>
        <v>0</v>
      </c>
      <c r="H526" s="59">
        <f>0</f>
        <v>0</v>
      </c>
      <c r="I526" s="59">
        <f>0</f>
        <v>0</v>
      </c>
      <c r="J526" s="59">
        <f>0</f>
        <v>0</v>
      </c>
      <c r="K526" s="59">
        <f>0</f>
        <v>0</v>
      </c>
      <c r="L526" s="59">
        <f>0</f>
        <v>0</v>
      </c>
      <c r="M526" s="59">
        <f>0</f>
        <v>0</v>
      </c>
      <c r="N526" s="59">
        <f>0</f>
        <v>0</v>
      </c>
      <c r="O526" s="59">
        <f>0</f>
        <v>0</v>
      </c>
      <c r="P526" s="59">
        <f>0</f>
        <v>0</v>
      </c>
      <c r="Q526" s="59">
        <f>0</f>
        <v>0</v>
      </c>
      <c r="R526" s="59">
        <f>0</f>
        <v>0</v>
      </c>
      <c r="S526" s="59">
        <f>0</f>
        <v>0</v>
      </c>
      <c r="T526" s="59">
        <f>0</f>
        <v>0</v>
      </c>
      <c r="U526" s="59">
        <f>0</f>
        <v>0</v>
      </c>
      <c r="V526" s="59">
        <f>0</f>
        <v>0</v>
      </c>
      <c r="W526" s="59">
        <f>0</f>
        <v>0</v>
      </c>
      <c r="X526" s="59">
        <f>0</f>
        <v>0</v>
      </c>
      <c r="Y526" s="59">
        <f>0</f>
        <v>0</v>
      </c>
      <c r="Z526" s="59">
        <f>0</f>
        <v>0</v>
      </c>
      <c r="AA526" s="59">
        <f>0</f>
        <v>0</v>
      </c>
      <c r="AB526" s="59">
        <f>0</f>
        <v>0</v>
      </c>
      <c r="AC526" s="59">
        <f>0</f>
        <v>0</v>
      </c>
      <c r="AD526" s="59">
        <f>0</f>
        <v>0</v>
      </c>
      <c r="AE526" s="59">
        <f>0</f>
        <v>0</v>
      </c>
      <c r="AF526" s="59">
        <f>0</f>
        <v>0</v>
      </c>
      <c r="AG526" s="59">
        <f>0</f>
        <v>0</v>
      </c>
      <c r="AH526" s="59">
        <f>0</f>
        <v>0</v>
      </c>
      <c r="AI526" s="59">
        <f>0</f>
        <v>0</v>
      </c>
      <c r="AJ526" s="59">
        <f>0</f>
        <v>0</v>
      </c>
      <c r="AK526" s="59">
        <f>0</f>
        <v>0</v>
      </c>
      <c r="AL526" s="59">
        <f>0</f>
        <v>0</v>
      </c>
      <c r="AM526" s="59">
        <f>0</f>
        <v>0</v>
      </c>
      <c r="AN526" s="59">
        <f>0</f>
        <v>0</v>
      </c>
      <c r="AO526" s="59">
        <f>0</f>
        <v>0</v>
      </c>
      <c r="AP526" s="59">
        <f>0</f>
        <v>0</v>
      </c>
    </row>
    <row r="527" spans="1:42" ht="50.1" customHeight="1">
      <c r="A527" s="71" t="s">
        <v>385</v>
      </c>
      <c r="B527" s="78">
        <v>517</v>
      </c>
      <c r="C527" s="59">
        <f>0</f>
        <v>0</v>
      </c>
      <c r="D527" s="59">
        <f>0</f>
        <v>0</v>
      </c>
      <c r="E527" s="59">
        <f>0</f>
        <v>0</v>
      </c>
      <c r="F527" s="59">
        <f>0</f>
        <v>0</v>
      </c>
      <c r="G527" s="59">
        <f>0</f>
        <v>0</v>
      </c>
      <c r="H527" s="59">
        <f>0</f>
        <v>0</v>
      </c>
      <c r="I527" s="59">
        <f>0</f>
        <v>0</v>
      </c>
      <c r="J527" s="59">
        <f>0</f>
        <v>0</v>
      </c>
      <c r="K527" s="59">
        <f>0</f>
        <v>0</v>
      </c>
      <c r="L527" s="59">
        <f>0</f>
        <v>0</v>
      </c>
      <c r="M527" s="59">
        <f>0</f>
        <v>0</v>
      </c>
      <c r="N527" s="59">
        <f>0</f>
        <v>0</v>
      </c>
      <c r="O527" s="59">
        <f>0</f>
        <v>0</v>
      </c>
      <c r="P527" s="59">
        <f>0</f>
        <v>0</v>
      </c>
      <c r="Q527" s="59">
        <f>0</f>
        <v>0</v>
      </c>
      <c r="R527" s="59">
        <f>0</f>
        <v>0</v>
      </c>
      <c r="S527" s="59">
        <f>0</f>
        <v>0</v>
      </c>
      <c r="T527" s="59">
        <f>0</f>
        <v>0</v>
      </c>
      <c r="U527" s="59">
        <f>0</f>
        <v>0</v>
      </c>
      <c r="V527" s="59">
        <f>0</f>
        <v>0</v>
      </c>
      <c r="W527" s="59">
        <f>0</f>
        <v>0</v>
      </c>
      <c r="X527" s="59">
        <f>0</f>
        <v>0</v>
      </c>
      <c r="Y527" s="59">
        <f>0</f>
        <v>0</v>
      </c>
      <c r="Z527" s="59">
        <f>0</f>
        <v>0</v>
      </c>
      <c r="AA527" s="59">
        <f>0</f>
        <v>0</v>
      </c>
      <c r="AB527" s="59">
        <f>0</f>
        <v>0</v>
      </c>
      <c r="AC527" s="59">
        <f>0</f>
        <v>0</v>
      </c>
      <c r="AD527" s="59">
        <f>0</f>
        <v>0</v>
      </c>
      <c r="AE527" s="59">
        <f>0</f>
        <v>0</v>
      </c>
      <c r="AF527" s="59">
        <f>0</f>
        <v>0</v>
      </c>
      <c r="AG527" s="59">
        <f>0</f>
        <v>0</v>
      </c>
      <c r="AH527" s="59">
        <f>0</f>
        <v>0</v>
      </c>
      <c r="AI527" s="59">
        <f>0</f>
        <v>0</v>
      </c>
      <c r="AJ527" s="59">
        <f>0</f>
        <v>0</v>
      </c>
      <c r="AK527" s="59">
        <f>0</f>
        <v>0</v>
      </c>
      <c r="AL527" s="59">
        <f>0</f>
        <v>0</v>
      </c>
      <c r="AM527" s="59">
        <f>0</f>
        <v>0</v>
      </c>
      <c r="AN527" s="59">
        <f>0</f>
        <v>0</v>
      </c>
      <c r="AO527" s="59">
        <f>0</f>
        <v>0</v>
      </c>
      <c r="AP527" s="59">
        <f>0</f>
        <v>0</v>
      </c>
    </row>
    <row r="528" spans="1:42" ht="50.1" customHeight="1">
      <c r="A528" s="71" t="s">
        <v>386</v>
      </c>
      <c r="B528" s="78">
        <v>518</v>
      </c>
      <c r="C528" s="59">
        <f>0</f>
        <v>0</v>
      </c>
      <c r="D528" s="59">
        <f>0</f>
        <v>0</v>
      </c>
      <c r="E528" s="59">
        <f>0</f>
        <v>0</v>
      </c>
      <c r="F528" s="59">
        <f>0</f>
        <v>0</v>
      </c>
      <c r="G528" s="59">
        <f>0</f>
        <v>0</v>
      </c>
      <c r="H528" s="59">
        <f>0</f>
        <v>0</v>
      </c>
      <c r="I528" s="59">
        <f>0</f>
        <v>0</v>
      </c>
      <c r="J528" s="59">
        <f>0</f>
        <v>0</v>
      </c>
      <c r="K528" s="59">
        <f>0</f>
        <v>0</v>
      </c>
      <c r="L528" s="59">
        <f>0</f>
        <v>0</v>
      </c>
      <c r="M528" s="59">
        <f>0</f>
        <v>0</v>
      </c>
      <c r="N528" s="59">
        <f>0</f>
        <v>0</v>
      </c>
      <c r="O528" s="59">
        <f>0</f>
        <v>0</v>
      </c>
      <c r="P528" s="59">
        <f>0</f>
        <v>0</v>
      </c>
      <c r="Q528" s="59">
        <f>0</f>
        <v>0</v>
      </c>
      <c r="R528" s="59">
        <f>0</f>
        <v>0</v>
      </c>
      <c r="S528" s="59">
        <f>0</f>
        <v>0</v>
      </c>
      <c r="T528" s="59">
        <f>0</f>
        <v>0</v>
      </c>
      <c r="U528" s="59">
        <f>0</f>
        <v>0</v>
      </c>
      <c r="V528" s="59">
        <f>0</f>
        <v>0</v>
      </c>
      <c r="W528" s="59">
        <f>0</f>
        <v>0</v>
      </c>
      <c r="X528" s="59">
        <f>0</f>
        <v>0</v>
      </c>
      <c r="Y528" s="59">
        <f>0</f>
        <v>0</v>
      </c>
      <c r="Z528" s="59">
        <f>0</f>
        <v>0</v>
      </c>
      <c r="AA528" s="59">
        <f>0</f>
        <v>0</v>
      </c>
      <c r="AB528" s="59">
        <f>0</f>
        <v>0</v>
      </c>
      <c r="AC528" s="59">
        <f>0</f>
        <v>0</v>
      </c>
      <c r="AD528" s="59">
        <f>0</f>
        <v>0</v>
      </c>
      <c r="AE528" s="59">
        <f>0</f>
        <v>0</v>
      </c>
      <c r="AF528" s="59">
        <f>0</f>
        <v>0</v>
      </c>
      <c r="AG528" s="59">
        <f>0</f>
        <v>0</v>
      </c>
      <c r="AH528" s="59">
        <f>0</f>
        <v>0</v>
      </c>
      <c r="AI528" s="59">
        <f>0</f>
        <v>0</v>
      </c>
      <c r="AJ528" s="59">
        <f>0</f>
        <v>0</v>
      </c>
      <c r="AK528" s="59">
        <f>0</f>
        <v>0</v>
      </c>
      <c r="AL528" s="59">
        <f>0</f>
        <v>0</v>
      </c>
      <c r="AM528" s="59">
        <f>0</f>
        <v>0</v>
      </c>
      <c r="AN528" s="59">
        <f>0</f>
        <v>0</v>
      </c>
      <c r="AO528" s="59">
        <f>0</f>
        <v>0</v>
      </c>
      <c r="AP528" s="59">
        <f>0</f>
        <v>0</v>
      </c>
    </row>
    <row r="529" spans="1:42" ht="50.1" customHeight="1">
      <c r="A529" s="71" t="s">
        <v>387</v>
      </c>
      <c r="B529" s="78">
        <v>519</v>
      </c>
      <c r="C529" s="59">
        <f>0</f>
        <v>0</v>
      </c>
      <c r="D529" s="59">
        <f>0</f>
        <v>0</v>
      </c>
      <c r="E529" s="59">
        <f>0</f>
        <v>0</v>
      </c>
      <c r="F529" s="59">
        <f>0</f>
        <v>0</v>
      </c>
      <c r="G529" s="59">
        <f>0</f>
        <v>0</v>
      </c>
      <c r="H529" s="59">
        <f>0</f>
        <v>0</v>
      </c>
      <c r="I529" s="59">
        <f>0</f>
        <v>0</v>
      </c>
      <c r="J529" s="59">
        <f>0</f>
        <v>0</v>
      </c>
      <c r="K529" s="59">
        <f>0</f>
        <v>0</v>
      </c>
      <c r="L529" s="59">
        <f>0</f>
        <v>0</v>
      </c>
      <c r="M529" s="59">
        <f>0</f>
        <v>0</v>
      </c>
      <c r="N529" s="59">
        <f>0</f>
        <v>0</v>
      </c>
      <c r="O529" s="59">
        <f>0</f>
        <v>0</v>
      </c>
      <c r="P529" s="59">
        <f>0</f>
        <v>0</v>
      </c>
      <c r="Q529" s="59">
        <f>0</f>
        <v>0</v>
      </c>
      <c r="R529" s="59">
        <f>0</f>
        <v>0</v>
      </c>
      <c r="S529" s="59">
        <f>0</f>
        <v>0</v>
      </c>
      <c r="T529" s="59">
        <f>0</f>
        <v>0</v>
      </c>
      <c r="U529" s="59">
        <f>0</f>
        <v>0</v>
      </c>
      <c r="V529" s="59">
        <f>0</f>
        <v>0</v>
      </c>
      <c r="W529" s="59">
        <f>0</f>
        <v>0</v>
      </c>
      <c r="X529" s="59">
        <f>0</f>
        <v>0</v>
      </c>
      <c r="Y529" s="59">
        <f>0</f>
        <v>0</v>
      </c>
      <c r="Z529" s="59">
        <f>0</f>
        <v>0</v>
      </c>
      <c r="AA529" s="59">
        <f>0</f>
        <v>0</v>
      </c>
      <c r="AB529" s="59">
        <f>0</f>
        <v>0</v>
      </c>
      <c r="AC529" s="59">
        <f>0</f>
        <v>0</v>
      </c>
      <c r="AD529" s="59">
        <f>0</f>
        <v>0</v>
      </c>
      <c r="AE529" s="59">
        <f>0</f>
        <v>0</v>
      </c>
      <c r="AF529" s="59">
        <f>0</f>
        <v>0</v>
      </c>
      <c r="AG529" s="59">
        <f>0</f>
        <v>0</v>
      </c>
      <c r="AH529" s="59">
        <f>0</f>
        <v>0</v>
      </c>
      <c r="AI529" s="59">
        <f>0</f>
        <v>0</v>
      </c>
      <c r="AJ529" s="59">
        <f>0</f>
        <v>0</v>
      </c>
      <c r="AK529" s="59">
        <f>0</f>
        <v>0</v>
      </c>
      <c r="AL529" s="59">
        <f>0</f>
        <v>0</v>
      </c>
      <c r="AM529" s="59">
        <f>0</f>
        <v>0</v>
      </c>
      <c r="AN529" s="59">
        <f>0</f>
        <v>0</v>
      </c>
      <c r="AO529" s="59">
        <f>0</f>
        <v>0</v>
      </c>
      <c r="AP529" s="59">
        <f>0</f>
        <v>0</v>
      </c>
    </row>
    <row r="530" spans="1:42" ht="50.1" customHeight="1">
      <c r="A530" s="71" t="s">
        <v>388</v>
      </c>
      <c r="B530" s="78">
        <v>520</v>
      </c>
      <c r="C530" s="59">
        <f>0</f>
        <v>0</v>
      </c>
      <c r="D530" s="59">
        <f>0</f>
        <v>0</v>
      </c>
      <c r="E530" s="59">
        <f>0</f>
        <v>0</v>
      </c>
      <c r="F530" s="59">
        <f>0</f>
        <v>0</v>
      </c>
      <c r="G530" s="59">
        <f>0</f>
        <v>0</v>
      </c>
      <c r="H530" s="59">
        <f>0</f>
        <v>0</v>
      </c>
      <c r="I530" s="59">
        <f>0</f>
        <v>0</v>
      </c>
      <c r="J530" s="59">
        <f>0</f>
        <v>0</v>
      </c>
      <c r="K530" s="59">
        <f>0</f>
        <v>0</v>
      </c>
      <c r="L530" s="59">
        <f>0</f>
        <v>0</v>
      </c>
      <c r="M530" s="59">
        <f>0</f>
        <v>0</v>
      </c>
      <c r="N530" s="59">
        <f>0</f>
        <v>0</v>
      </c>
      <c r="O530" s="59">
        <f>0</f>
        <v>0</v>
      </c>
      <c r="P530" s="59">
        <f>0</f>
        <v>0</v>
      </c>
      <c r="Q530" s="59">
        <f>0</f>
        <v>0</v>
      </c>
      <c r="R530" s="59">
        <f>0</f>
        <v>0</v>
      </c>
      <c r="S530" s="59">
        <f>0</f>
        <v>0</v>
      </c>
      <c r="T530" s="59">
        <f>0</f>
        <v>0</v>
      </c>
      <c r="U530" s="59">
        <f>0</f>
        <v>0</v>
      </c>
      <c r="V530" s="59">
        <f>0</f>
        <v>0</v>
      </c>
      <c r="W530" s="59">
        <f>0</f>
        <v>0</v>
      </c>
      <c r="X530" s="59">
        <f>0</f>
        <v>0</v>
      </c>
      <c r="Y530" s="59">
        <f>0</f>
        <v>0</v>
      </c>
      <c r="Z530" s="59">
        <f>0</f>
        <v>0</v>
      </c>
      <c r="AA530" s="59">
        <f>0</f>
        <v>0</v>
      </c>
      <c r="AB530" s="59">
        <f>0</f>
        <v>0</v>
      </c>
      <c r="AC530" s="59">
        <f>0</f>
        <v>0</v>
      </c>
      <c r="AD530" s="59">
        <f>0</f>
        <v>0</v>
      </c>
      <c r="AE530" s="59">
        <f>0</f>
        <v>0</v>
      </c>
      <c r="AF530" s="59">
        <f>0</f>
        <v>0</v>
      </c>
      <c r="AG530" s="59">
        <f>0</f>
        <v>0</v>
      </c>
      <c r="AH530" s="59">
        <f>0</f>
        <v>0</v>
      </c>
      <c r="AI530" s="59">
        <f>0</f>
        <v>0</v>
      </c>
      <c r="AJ530" s="59">
        <f>0</f>
        <v>0</v>
      </c>
      <c r="AK530" s="59">
        <f>0</f>
        <v>0</v>
      </c>
      <c r="AL530" s="59">
        <f>0</f>
        <v>0</v>
      </c>
      <c r="AM530" s="59">
        <f>0</f>
        <v>0</v>
      </c>
      <c r="AN530" s="59">
        <f>0</f>
        <v>0</v>
      </c>
      <c r="AO530" s="59">
        <f>0</f>
        <v>0</v>
      </c>
      <c r="AP530" s="59">
        <f>0</f>
        <v>0</v>
      </c>
    </row>
    <row r="531" spans="1:42" ht="50.1" customHeight="1">
      <c r="A531" s="71" t="s">
        <v>389</v>
      </c>
      <c r="B531" s="78">
        <v>521</v>
      </c>
      <c r="C531" s="59">
        <f>0</f>
        <v>0</v>
      </c>
      <c r="D531" s="59">
        <f>0</f>
        <v>0</v>
      </c>
      <c r="E531" s="59">
        <f>0</f>
        <v>0</v>
      </c>
      <c r="F531" s="59">
        <f>0</f>
        <v>0</v>
      </c>
      <c r="G531" s="59">
        <f>0</f>
        <v>0</v>
      </c>
      <c r="H531" s="59">
        <f>0</f>
        <v>0</v>
      </c>
      <c r="I531" s="59">
        <f>0</f>
        <v>0</v>
      </c>
      <c r="J531" s="59">
        <f>0</f>
        <v>0</v>
      </c>
      <c r="K531" s="59">
        <f>0</f>
        <v>0</v>
      </c>
      <c r="L531" s="59">
        <f>0</f>
        <v>0</v>
      </c>
      <c r="M531" s="59">
        <f>0</f>
        <v>0</v>
      </c>
      <c r="N531" s="59">
        <f>0</f>
        <v>0</v>
      </c>
      <c r="O531" s="59">
        <f>0</f>
        <v>0</v>
      </c>
      <c r="P531" s="59">
        <f>0</f>
        <v>0</v>
      </c>
      <c r="Q531" s="59">
        <f>0</f>
        <v>0</v>
      </c>
      <c r="R531" s="59">
        <f>0</f>
        <v>0</v>
      </c>
      <c r="S531" s="59">
        <f>0</f>
        <v>0</v>
      </c>
      <c r="T531" s="59">
        <f>0</f>
        <v>0</v>
      </c>
      <c r="U531" s="59">
        <f>0</f>
        <v>0</v>
      </c>
      <c r="V531" s="59">
        <f>0</f>
        <v>0</v>
      </c>
      <c r="W531" s="59">
        <f>0</f>
        <v>0</v>
      </c>
      <c r="X531" s="59">
        <f>0</f>
        <v>0</v>
      </c>
      <c r="Y531" s="59">
        <f>0</f>
        <v>0</v>
      </c>
      <c r="Z531" s="59">
        <f>0</f>
        <v>0</v>
      </c>
      <c r="AA531" s="59">
        <f>0</f>
        <v>0</v>
      </c>
      <c r="AB531" s="59">
        <f>0</f>
        <v>0</v>
      </c>
      <c r="AC531" s="59">
        <f>0</f>
        <v>0</v>
      </c>
      <c r="AD531" s="59">
        <f>0</f>
        <v>0</v>
      </c>
      <c r="AE531" s="59">
        <f>0</f>
        <v>0</v>
      </c>
      <c r="AF531" s="59">
        <f>0</f>
        <v>0</v>
      </c>
      <c r="AG531" s="59">
        <f>0</f>
        <v>0</v>
      </c>
      <c r="AH531" s="59">
        <f>0</f>
        <v>0</v>
      </c>
      <c r="AI531" s="59">
        <f>0</f>
        <v>0</v>
      </c>
      <c r="AJ531" s="59">
        <f>0</f>
        <v>0</v>
      </c>
      <c r="AK531" s="59">
        <f>0</f>
        <v>0</v>
      </c>
      <c r="AL531" s="59">
        <f>0</f>
        <v>0</v>
      </c>
      <c r="AM531" s="59">
        <f>0</f>
        <v>0</v>
      </c>
      <c r="AN531" s="59">
        <f>0</f>
        <v>0</v>
      </c>
      <c r="AO531" s="59">
        <f>0</f>
        <v>0</v>
      </c>
      <c r="AP531" s="59">
        <f>0</f>
        <v>0</v>
      </c>
    </row>
    <row r="532" spans="1:42" ht="50.1" customHeight="1">
      <c r="A532" s="71" t="s">
        <v>390</v>
      </c>
      <c r="B532" s="78">
        <v>522</v>
      </c>
      <c r="C532" s="59">
        <f>0</f>
        <v>0</v>
      </c>
      <c r="D532" s="59">
        <f>0</f>
        <v>0</v>
      </c>
      <c r="E532" s="59">
        <f>0</f>
        <v>0</v>
      </c>
      <c r="F532" s="59">
        <f>0</f>
        <v>0</v>
      </c>
      <c r="G532" s="59">
        <f>0</f>
        <v>0</v>
      </c>
      <c r="H532" s="59">
        <f>0</f>
        <v>0</v>
      </c>
      <c r="I532" s="59">
        <f>0</f>
        <v>0</v>
      </c>
      <c r="J532" s="59">
        <f>0</f>
        <v>0</v>
      </c>
      <c r="K532" s="59">
        <f>0</f>
        <v>0</v>
      </c>
      <c r="L532" s="59">
        <f>0</f>
        <v>0</v>
      </c>
      <c r="M532" s="59">
        <f>0</f>
        <v>0</v>
      </c>
      <c r="N532" s="59">
        <f>0</f>
        <v>0</v>
      </c>
      <c r="O532" s="59">
        <f>0</f>
        <v>0</v>
      </c>
      <c r="P532" s="59">
        <f>0</f>
        <v>0</v>
      </c>
      <c r="Q532" s="59">
        <f>0</f>
        <v>0</v>
      </c>
      <c r="R532" s="59">
        <f>0</f>
        <v>0</v>
      </c>
      <c r="S532" s="59">
        <f>0</f>
        <v>0</v>
      </c>
      <c r="T532" s="59">
        <f>0</f>
        <v>0</v>
      </c>
      <c r="U532" s="59">
        <f>0</f>
        <v>0</v>
      </c>
      <c r="V532" s="59">
        <f>0</f>
        <v>0</v>
      </c>
      <c r="W532" s="59">
        <f>0</f>
        <v>0</v>
      </c>
      <c r="X532" s="59">
        <f>0</f>
        <v>0</v>
      </c>
      <c r="Y532" s="59">
        <f>0</f>
        <v>0</v>
      </c>
      <c r="Z532" s="59">
        <f>0</f>
        <v>0</v>
      </c>
      <c r="AA532" s="59">
        <f>0</f>
        <v>0</v>
      </c>
      <c r="AB532" s="59">
        <f>0</f>
        <v>0</v>
      </c>
      <c r="AC532" s="59">
        <f>0</f>
        <v>0</v>
      </c>
      <c r="AD532" s="59">
        <f>0</f>
        <v>0</v>
      </c>
      <c r="AE532" s="59">
        <f>0</f>
        <v>0</v>
      </c>
      <c r="AF532" s="59">
        <f>0</f>
        <v>0</v>
      </c>
      <c r="AG532" s="59">
        <f>0</f>
        <v>0</v>
      </c>
      <c r="AH532" s="59">
        <f>0</f>
        <v>0</v>
      </c>
      <c r="AI532" s="59">
        <f>0</f>
        <v>0</v>
      </c>
      <c r="AJ532" s="59">
        <f>0</f>
        <v>0</v>
      </c>
      <c r="AK532" s="59">
        <f>0</f>
        <v>0</v>
      </c>
      <c r="AL532" s="59">
        <f>0</f>
        <v>0</v>
      </c>
      <c r="AM532" s="59">
        <f>0</f>
        <v>0</v>
      </c>
      <c r="AN532" s="59">
        <f>0</f>
        <v>0</v>
      </c>
      <c r="AO532" s="59">
        <f>0</f>
        <v>0</v>
      </c>
      <c r="AP532" s="59">
        <f>0</f>
        <v>0</v>
      </c>
    </row>
    <row r="533" spans="1:42" ht="50.1" customHeight="1">
      <c r="A533" s="71" t="s">
        <v>391</v>
      </c>
      <c r="B533" s="78">
        <v>523</v>
      </c>
      <c r="C533" s="59">
        <f>0</f>
        <v>0</v>
      </c>
      <c r="D533" s="59">
        <f>0</f>
        <v>0</v>
      </c>
      <c r="E533" s="59">
        <f>0</f>
        <v>0</v>
      </c>
      <c r="F533" s="59">
        <f>0</f>
        <v>0</v>
      </c>
      <c r="G533" s="59">
        <f>0</f>
        <v>0</v>
      </c>
      <c r="H533" s="59">
        <f>0</f>
        <v>0</v>
      </c>
      <c r="I533" s="59">
        <f>0</f>
        <v>0</v>
      </c>
      <c r="J533" s="59">
        <f>0</f>
        <v>0</v>
      </c>
      <c r="K533" s="59">
        <f>0</f>
        <v>0</v>
      </c>
      <c r="L533" s="59">
        <f>0</f>
        <v>0</v>
      </c>
      <c r="M533" s="59">
        <f>0</f>
        <v>0</v>
      </c>
      <c r="N533" s="59">
        <f>0</f>
        <v>0</v>
      </c>
      <c r="O533" s="59">
        <f>0</f>
        <v>0</v>
      </c>
      <c r="P533" s="59">
        <f>0</f>
        <v>0</v>
      </c>
      <c r="Q533" s="59">
        <f>0</f>
        <v>0</v>
      </c>
      <c r="R533" s="59">
        <f>0</f>
        <v>0</v>
      </c>
      <c r="S533" s="59">
        <f>0</f>
        <v>0</v>
      </c>
      <c r="T533" s="59">
        <f>0</f>
        <v>0</v>
      </c>
      <c r="U533" s="59">
        <f>0</f>
        <v>0</v>
      </c>
      <c r="V533" s="59">
        <f>0</f>
        <v>0</v>
      </c>
      <c r="W533" s="59">
        <f>0</f>
        <v>0</v>
      </c>
      <c r="X533" s="59">
        <f>0</f>
        <v>0</v>
      </c>
      <c r="Y533" s="59">
        <f>0</f>
        <v>0</v>
      </c>
      <c r="Z533" s="59">
        <f>0</f>
        <v>0</v>
      </c>
      <c r="AA533" s="59">
        <f>0</f>
        <v>0</v>
      </c>
      <c r="AB533" s="59">
        <f>0</f>
        <v>0</v>
      </c>
      <c r="AC533" s="59">
        <f>0</f>
        <v>0</v>
      </c>
      <c r="AD533" s="59">
        <f>0</f>
        <v>0</v>
      </c>
      <c r="AE533" s="59">
        <f>0</f>
        <v>0</v>
      </c>
      <c r="AF533" s="59">
        <f>0</f>
        <v>0</v>
      </c>
      <c r="AG533" s="59">
        <f>0</f>
        <v>0</v>
      </c>
      <c r="AH533" s="59">
        <f>0</f>
        <v>0</v>
      </c>
      <c r="AI533" s="59">
        <f>0</f>
        <v>0</v>
      </c>
      <c r="AJ533" s="59">
        <f>0</f>
        <v>0</v>
      </c>
      <c r="AK533" s="59">
        <f>0</f>
        <v>0</v>
      </c>
      <c r="AL533" s="59">
        <f>0</f>
        <v>0</v>
      </c>
      <c r="AM533" s="59">
        <f>0</f>
        <v>0</v>
      </c>
      <c r="AN533" s="59">
        <f>0</f>
        <v>0</v>
      </c>
      <c r="AO533" s="59">
        <f>0</f>
        <v>0</v>
      </c>
      <c r="AP533" s="59">
        <f>0</f>
        <v>0</v>
      </c>
    </row>
    <row r="534" spans="1:42" ht="50.1" customHeight="1">
      <c r="A534" s="71">
        <v>218</v>
      </c>
      <c r="B534" s="78">
        <v>524</v>
      </c>
      <c r="C534" s="59">
        <f>0</f>
        <v>0</v>
      </c>
      <c r="D534" s="59">
        <f>0</f>
        <v>0</v>
      </c>
      <c r="E534" s="59">
        <f>0</f>
        <v>0</v>
      </c>
      <c r="F534" s="59">
        <f>0</f>
        <v>0</v>
      </c>
      <c r="G534" s="59">
        <f>0</f>
        <v>0</v>
      </c>
      <c r="H534" s="59">
        <f>0</f>
        <v>0</v>
      </c>
      <c r="I534" s="59">
        <f>0</f>
        <v>0</v>
      </c>
      <c r="J534" s="59">
        <f>0</f>
        <v>0</v>
      </c>
      <c r="K534" s="59">
        <f>0</f>
        <v>0</v>
      </c>
      <c r="L534" s="59">
        <f>0</f>
        <v>0</v>
      </c>
      <c r="M534" s="59">
        <f>0</f>
        <v>0</v>
      </c>
      <c r="N534" s="59">
        <f>0</f>
        <v>0</v>
      </c>
      <c r="O534" s="59">
        <f>0</f>
        <v>0</v>
      </c>
      <c r="P534" s="59">
        <f>0</f>
        <v>0</v>
      </c>
      <c r="Q534" s="59">
        <f>0</f>
        <v>0</v>
      </c>
      <c r="R534" s="59">
        <f>0</f>
        <v>0</v>
      </c>
      <c r="S534" s="59">
        <f>0</f>
        <v>0</v>
      </c>
      <c r="T534" s="59">
        <f>0</f>
        <v>0</v>
      </c>
      <c r="U534" s="59">
        <f>0</f>
        <v>0</v>
      </c>
      <c r="V534" s="59">
        <f>0</f>
        <v>0</v>
      </c>
      <c r="W534" s="59">
        <f>0</f>
        <v>0</v>
      </c>
      <c r="X534" s="59">
        <f>0</f>
        <v>0</v>
      </c>
      <c r="Y534" s="59">
        <f>0</f>
        <v>0</v>
      </c>
      <c r="Z534" s="59">
        <f>0</f>
        <v>0</v>
      </c>
      <c r="AA534" s="59">
        <f>0</f>
        <v>0</v>
      </c>
      <c r="AB534" s="59">
        <f>0</f>
        <v>0</v>
      </c>
      <c r="AC534" s="59">
        <f>0</f>
        <v>0</v>
      </c>
      <c r="AD534" s="59">
        <f>0</f>
        <v>0</v>
      </c>
      <c r="AE534" s="59">
        <f>0</f>
        <v>0</v>
      </c>
      <c r="AF534" s="59">
        <f>0</f>
        <v>0</v>
      </c>
      <c r="AG534" s="59">
        <f>0</f>
        <v>0</v>
      </c>
      <c r="AH534" s="59">
        <f>0</f>
        <v>0</v>
      </c>
      <c r="AI534" s="59">
        <f>0</f>
        <v>0</v>
      </c>
      <c r="AJ534" s="59">
        <f>0</f>
        <v>0</v>
      </c>
      <c r="AK534" s="59">
        <f>0</f>
        <v>0</v>
      </c>
      <c r="AL534" s="59">
        <f>0</f>
        <v>0</v>
      </c>
      <c r="AM534" s="59">
        <f>0</f>
        <v>0</v>
      </c>
      <c r="AN534" s="59">
        <f>0</f>
        <v>0</v>
      </c>
      <c r="AO534" s="59">
        <f>0</f>
        <v>0</v>
      </c>
      <c r="AP534" s="59">
        <f>0</f>
        <v>0</v>
      </c>
    </row>
    <row r="535" spans="1:42" ht="50.1" customHeight="1">
      <c r="A535" s="71" t="s">
        <v>392</v>
      </c>
      <c r="B535" s="78">
        <v>525</v>
      </c>
      <c r="C535" s="59">
        <f>0</f>
        <v>0</v>
      </c>
      <c r="D535" s="59">
        <f>0</f>
        <v>0</v>
      </c>
      <c r="E535" s="59">
        <f>0</f>
        <v>0</v>
      </c>
      <c r="F535" s="59">
        <f>0</f>
        <v>0</v>
      </c>
      <c r="G535" s="59">
        <f>0</f>
        <v>0</v>
      </c>
      <c r="H535" s="59">
        <f>0</f>
        <v>0</v>
      </c>
      <c r="I535" s="59">
        <f>0</f>
        <v>0</v>
      </c>
      <c r="J535" s="59">
        <f>0</f>
        <v>0</v>
      </c>
      <c r="K535" s="59">
        <f>0</f>
        <v>0</v>
      </c>
      <c r="L535" s="59">
        <f>0</f>
        <v>0</v>
      </c>
      <c r="M535" s="59">
        <f>0</f>
        <v>0</v>
      </c>
      <c r="N535" s="59">
        <f>0</f>
        <v>0</v>
      </c>
      <c r="O535" s="59">
        <f>0</f>
        <v>0</v>
      </c>
      <c r="P535" s="59">
        <f>0</f>
        <v>0</v>
      </c>
      <c r="Q535" s="59">
        <f>0</f>
        <v>0</v>
      </c>
      <c r="R535" s="59">
        <f>0</f>
        <v>0</v>
      </c>
      <c r="S535" s="59">
        <f>0</f>
        <v>0</v>
      </c>
      <c r="T535" s="59">
        <f>0</f>
        <v>0</v>
      </c>
      <c r="U535" s="59">
        <f>0</f>
        <v>0</v>
      </c>
      <c r="V535" s="59">
        <f>0</f>
        <v>0</v>
      </c>
      <c r="W535" s="59">
        <f>0</f>
        <v>0</v>
      </c>
      <c r="X535" s="59">
        <f>0</f>
        <v>0</v>
      </c>
      <c r="Y535" s="59">
        <f>0</f>
        <v>0</v>
      </c>
      <c r="Z535" s="59">
        <f>0</f>
        <v>0</v>
      </c>
      <c r="AA535" s="59">
        <f>0</f>
        <v>0</v>
      </c>
      <c r="AB535" s="59">
        <f>0</f>
        <v>0</v>
      </c>
      <c r="AC535" s="59">
        <f>0</f>
        <v>0</v>
      </c>
      <c r="AD535" s="59">
        <f>0</f>
        <v>0</v>
      </c>
      <c r="AE535" s="59">
        <f>0</f>
        <v>0</v>
      </c>
      <c r="AF535" s="59">
        <f>0</f>
        <v>0</v>
      </c>
      <c r="AG535" s="59">
        <f>0</f>
        <v>0</v>
      </c>
      <c r="AH535" s="59">
        <f>0</f>
        <v>0</v>
      </c>
      <c r="AI535" s="59">
        <f>0</f>
        <v>0</v>
      </c>
      <c r="AJ535" s="59">
        <f>0</f>
        <v>0</v>
      </c>
      <c r="AK535" s="59">
        <f>0</f>
        <v>0</v>
      </c>
      <c r="AL535" s="59">
        <f>0</f>
        <v>0</v>
      </c>
      <c r="AM535" s="59">
        <f>0</f>
        <v>0</v>
      </c>
      <c r="AN535" s="59">
        <f>0</f>
        <v>0</v>
      </c>
      <c r="AO535" s="59">
        <f>0</f>
        <v>0</v>
      </c>
      <c r="AP535" s="59">
        <f>0</f>
        <v>0</v>
      </c>
    </row>
    <row r="536" spans="1:42" ht="50.1" customHeight="1">
      <c r="A536" s="71" t="s">
        <v>393</v>
      </c>
      <c r="B536" s="78">
        <v>526</v>
      </c>
      <c r="C536" s="59">
        <f>0</f>
        <v>0</v>
      </c>
      <c r="D536" s="59">
        <f>0</f>
        <v>0</v>
      </c>
      <c r="E536" s="59">
        <f>0</f>
        <v>0</v>
      </c>
      <c r="F536" s="59">
        <f>0</f>
        <v>0</v>
      </c>
      <c r="G536" s="59">
        <f>0</f>
        <v>0</v>
      </c>
      <c r="H536" s="59">
        <f>0</f>
        <v>0</v>
      </c>
      <c r="I536" s="59">
        <f>0</f>
        <v>0</v>
      </c>
      <c r="J536" s="59">
        <f>0</f>
        <v>0</v>
      </c>
      <c r="K536" s="59">
        <f>0</f>
        <v>0</v>
      </c>
      <c r="L536" s="59">
        <f>0</f>
        <v>0</v>
      </c>
      <c r="M536" s="59">
        <f>0</f>
        <v>0</v>
      </c>
      <c r="N536" s="59">
        <f>0</f>
        <v>0</v>
      </c>
      <c r="O536" s="59">
        <f>0</f>
        <v>0</v>
      </c>
      <c r="P536" s="59">
        <f>0</f>
        <v>0</v>
      </c>
      <c r="Q536" s="59">
        <f>0</f>
        <v>0</v>
      </c>
      <c r="R536" s="59">
        <f>0</f>
        <v>0</v>
      </c>
      <c r="S536" s="59">
        <f>0</f>
        <v>0</v>
      </c>
      <c r="T536" s="59">
        <f>0</f>
        <v>0</v>
      </c>
      <c r="U536" s="59">
        <f>0</f>
        <v>0</v>
      </c>
      <c r="V536" s="59">
        <f>0</f>
        <v>0</v>
      </c>
      <c r="W536" s="59">
        <f>0</f>
        <v>0</v>
      </c>
      <c r="X536" s="59">
        <f>0</f>
        <v>0</v>
      </c>
      <c r="Y536" s="59">
        <f>0</f>
        <v>0</v>
      </c>
      <c r="Z536" s="59">
        <f>0</f>
        <v>0</v>
      </c>
      <c r="AA536" s="59">
        <f>0</f>
        <v>0</v>
      </c>
      <c r="AB536" s="59">
        <f>0</f>
        <v>0</v>
      </c>
      <c r="AC536" s="59">
        <f>0</f>
        <v>0</v>
      </c>
      <c r="AD536" s="59">
        <f>0</f>
        <v>0</v>
      </c>
      <c r="AE536" s="59">
        <f>0</f>
        <v>0</v>
      </c>
      <c r="AF536" s="59">
        <f>0</f>
        <v>0</v>
      </c>
      <c r="AG536" s="59">
        <f>0</f>
        <v>0</v>
      </c>
      <c r="AH536" s="59">
        <f>0</f>
        <v>0</v>
      </c>
      <c r="AI536" s="59">
        <f>0</f>
        <v>0</v>
      </c>
      <c r="AJ536" s="59">
        <f>0</f>
        <v>0</v>
      </c>
      <c r="AK536" s="59">
        <f>0</f>
        <v>0</v>
      </c>
      <c r="AL536" s="59">
        <f>0</f>
        <v>0</v>
      </c>
      <c r="AM536" s="59">
        <f>0</f>
        <v>0</v>
      </c>
      <c r="AN536" s="59">
        <f>0</f>
        <v>0</v>
      </c>
      <c r="AO536" s="59">
        <f>0</f>
        <v>0</v>
      </c>
      <c r="AP536" s="59">
        <f>0</f>
        <v>0</v>
      </c>
    </row>
    <row r="537" spans="1:42" ht="50.1" customHeight="1">
      <c r="A537" s="71" t="s">
        <v>394</v>
      </c>
      <c r="B537" s="78">
        <v>527</v>
      </c>
      <c r="C537" s="59">
        <f>0</f>
        <v>0</v>
      </c>
      <c r="D537" s="59">
        <f>0</f>
        <v>0</v>
      </c>
      <c r="E537" s="59">
        <f>0</f>
        <v>0</v>
      </c>
      <c r="F537" s="59">
        <f>0</f>
        <v>0</v>
      </c>
      <c r="G537" s="59">
        <f>0</f>
        <v>0</v>
      </c>
      <c r="H537" s="59">
        <f>0</f>
        <v>0</v>
      </c>
      <c r="I537" s="59">
        <f>0</f>
        <v>0</v>
      </c>
      <c r="J537" s="59">
        <f>0</f>
        <v>0</v>
      </c>
      <c r="K537" s="59">
        <f>0</f>
        <v>0</v>
      </c>
      <c r="L537" s="59">
        <f>0</f>
        <v>0</v>
      </c>
      <c r="M537" s="59">
        <f>0</f>
        <v>0</v>
      </c>
      <c r="N537" s="59">
        <f>0</f>
        <v>0</v>
      </c>
      <c r="O537" s="59">
        <f>0</f>
        <v>0</v>
      </c>
      <c r="P537" s="59">
        <f>0</f>
        <v>0</v>
      </c>
      <c r="Q537" s="59">
        <f>0</f>
        <v>0</v>
      </c>
      <c r="R537" s="59">
        <f>0</f>
        <v>0</v>
      </c>
      <c r="S537" s="59">
        <f>0</f>
        <v>0</v>
      </c>
      <c r="T537" s="59">
        <f>0</f>
        <v>0</v>
      </c>
      <c r="U537" s="59">
        <f>0</f>
        <v>0</v>
      </c>
      <c r="V537" s="59">
        <f>0</f>
        <v>0</v>
      </c>
      <c r="W537" s="59">
        <f>0</f>
        <v>0</v>
      </c>
      <c r="X537" s="59">
        <f>0</f>
        <v>0</v>
      </c>
      <c r="Y537" s="59">
        <f>0</f>
        <v>0</v>
      </c>
      <c r="Z537" s="59">
        <f>0</f>
        <v>0</v>
      </c>
      <c r="AA537" s="59">
        <f>0</f>
        <v>0</v>
      </c>
      <c r="AB537" s="59">
        <f>0</f>
        <v>0</v>
      </c>
      <c r="AC537" s="59">
        <f>0</f>
        <v>0</v>
      </c>
      <c r="AD537" s="59">
        <f>0</f>
        <v>0</v>
      </c>
      <c r="AE537" s="59">
        <f>0</f>
        <v>0</v>
      </c>
      <c r="AF537" s="59">
        <f>0</f>
        <v>0</v>
      </c>
      <c r="AG537" s="59">
        <f>0</f>
        <v>0</v>
      </c>
      <c r="AH537" s="59">
        <f>0</f>
        <v>0</v>
      </c>
      <c r="AI537" s="59">
        <f>0</f>
        <v>0</v>
      </c>
      <c r="AJ537" s="59">
        <f>0</f>
        <v>0</v>
      </c>
      <c r="AK537" s="59">
        <f>0</f>
        <v>0</v>
      </c>
      <c r="AL537" s="59">
        <f>0</f>
        <v>0</v>
      </c>
      <c r="AM537" s="59">
        <f>0</f>
        <v>0</v>
      </c>
      <c r="AN537" s="59">
        <f>0</f>
        <v>0</v>
      </c>
      <c r="AO537" s="59">
        <f>0</f>
        <v>0</v>
      </c>
      <c r="AP537" s="59">
        <f>0</f>
        <v>0</v>
      </c>
    </row>
    <row r="538" spans="1:42" ht="50.1" customHeight="1">
      <c r="A538" s="71" t="s">
        <v>395</v>
      </c>
      <c r="B538" s="78">
        <v>528</v>
      </c>
      <c r="C538" s="59">
        <f>0</f>
        <v>0</v>
      </c>
      <c r="D538" s="59">
        <f>0</f>
        <v>0</v>
      </c>
      <c r="E538" s="59">
        <f>0</f>
        <v>0</v>
      </c>
      <c r="F538" s="59">
        <f>0</f>
        <v>0</v>
      </c>
      <c r="G538" s="59">
        <f>0</f>
        <v>0</v>
      </c>
      <c r="H538" s="59">
        <f>0</f>
        <v>0</v>
      </c>
      <c r="I538" s="59">
        <f>0</f>
        <v>0</v>
      </c>
      <c r="J538" s="59">
        <f>0</f>
        <v>0</v>
      </c>
      <c r="K538" s="59">
        <f>0</f>
        <v>0</v>
      </c>
      <c r="L538" s="59">
        <f>0</f>
        <v>0</v>
      </c>
      <c r="M538" s="59">
        <f>0</f>
        <v>0</v>
      </c>
      <c r="N538" s="59">
        <f>0</f>
        <v>0</v>
      </c>
      <c r="O538" s="59">
        <f>0</f>
        <v>0</v>
      </c>
      <c r="P538" s="59">
        <f>0</f>
        <v>0</v>
      </c>
      <c r="Q538" s="59">
        <f>0</f>
        <v>0</v>
      </c>
      <c r="R538" s="59">
        <f>0</f>
        <v>0</v>
      </c>
      <c r="S538" s="59">
        <f>0</f>
        <v>0</v>
      </c>
      <c r="T538" s="59">
        <f>0</f>
        <v>0</v>
      </c>
      <c r="U538" s="59">
        <f>0</f>
        <v>0</v>
      </c>
      <c r="V538" s="59">
        <f>0</f>
        <v>0</v>
      </c>
      <c r="W538" s="59">
        <f>0</f>
        <v>0</v>
      </c>
      <c r="X538" s="59">
        <f>0</f>
        <v>0</v>
      </c>
      <c r="Y538" s="59">
        <f>0</f>
        <v>0</v>
      </c>
      <c r="Z538" s="59">
        <f>0</f>
        <v>0</v>
      </c>
      <c r="AA538" s="59">
        <f>0</f>
        <v>0</v>
      </c>
      <c r="AB538" s="59">
        <f>0</f>
        <v>0</v>
      </c>
      <c r="AC538" s="59">
        <f>0</f>
        <v>0</v>
      </c>
      <c r="AD538" s="59">
        <f>0</f>
        <v>0</v>
      </c>
      <c r="AE538" s="59">
        <f>0</f>
        <v>0</v>
      </c>
      <c r="AF538" s="59">
        <f>0</f>
        <v>0</v>
      </c>
      <c r="AG538" s="59">
        <f>0</f>
        <v>0</v>
      </c>
      <c r="AH538" s="59">
        <f>0</f>
        <v>0</v>
      </c>
      <c r="AI538" s="59">
        <f>0</f>
        <v>0</v>
      </c>
      <c r="AJ538" s="59">
        <f>0</f>
        <v>0</v>
      </c>
      <c r="AK538" s="59">
        <f>0</f>
        <v>0</v>
      </c>
      <c r="AL538" s="59">
        <f>0</f>
        <v>0</v>
      </c>
      <c r="AM538" s="59">
        <f>0</f>
        <v>0</v>
      </c>
      <c r="AN538" s="59">
        <f>0</f>
        <v>0</v>
      </c>
      <c r="AO538" s="59">
        <f>0</f>
        <v>0</v>
      </c>
      <c r="AP538" s="59">
        <f>0</f>
        <v>0</v>
      </c>
    </row>
    <row r="539" spans="1:42" ht="50.1" customHeight="1">
      <c r="A539" s="71" t="s">
        <v>396</v>
      </c>
      <c r="B539" s="78">
        <v>529</v>
      </c>
      <c r="C539" s="59">
        <f>0</f>
        <v>0</v>
      </c>
      <c r="D539" s="59">
        <f>0</f>
        <v>0</v>
      </c>
      <c r="E539" s="59">
        <f>0</f>
        <v>0</v>
      </c>
      <c r="F539" s="59">
        <f>0</f>
        <v>0</v>
      </c>
      <c r="G539" s="59">
        <f>0</f>
        <v>0</v>
      </c>
      <c r="H539" s="59">
        <f>0</f>
        <v>0</v>
      </c>
      <c r="I539" s="59">
        <f>0</f>
        <v>0</v>
      </c>
      <c r="J539" s="59">
        <f>0</f>
        <v>0</v>
      </c>
      <c r="K539" s="59">
        <f>0</f>
        <v>0</v>
      </c>
      <c r="L539" s="59">
        <f>0</f>
        <v>0</v>
      </c>
      <c r="M539" s="59">
        <f>0</f>
        <v>0</v>
      </c>
      <c r="N539" s="59">
        <f>0</f>
        <v>0</v>
      </c>
      <c r="O539" s="59">
        <f>0</f>
        <v>0</v>
      </c>
      <c r="P539" s="59">
        <f>0</f>
        <v>0</v>
      </c>
      <c r="Q539" s="59">
        <f>0</f>
        <v>0</v>
      </c>
      <c r="R539" s="59">
        <f>0</f>
        <v>0</v>
      </c>
      <c r="S539" s="59">
        <f>0</f>
        <v>0</v>
      </c>
      <c r="T539" s="59">
        <f>0</f>
        <v>0</v>
      </c>
      <c r="U539" s="59">
        <f>0</f>
        <v>0</v>
      </c>
      <c r="V539" s="59">
        <f>0</f>
        <v>0</v>
      </c>
      <c r="W539" s="59">
        <f>0</f>
        <v>0</v>
      </c>
      <c r="X539" s="59">
        <f>0</f>
        <v>0</v>
      </c>
      <c r="Y539" s="59">
        <f>0</f>
        <v>0</v>
      </c>
      <c r="Z539" s="59">
        <f>0</f>
        <v>0</v>
      </c>
      <c r="AA539" s="59">
        <f>0</f>
        <v>0</v>
      </c>
      <c r="AB539" s="59">
        <f>0</f>
        <v>0</v>
      </c>
      <c r="AC539" s="59">
        <f>0</f>
        <v>0</v>
      </c>
      <c r="AD539" s="59">
        <f>0</f>
        <v>0</v>
      </c>
      <c r="AE539" s="59">
        <f>0</f>
        <v>0</v>
      </c>
      <c r="AF539" s="59">
        <f>0</f>
        <v>0</v>
      </c>
      <c r="AG539" s="59">
        <f>0</f>
        <v>0</v>
      </c>
      <c r="AH539" s="59">
        <f>0</f>
        <v>0</v>
      </c>
      <c r="AI539" s="59">
        <f>0</f>
        <v>0</v>
      </c>
      <c r="AJ539" s="59">
        <f>0</f>
        <v>0</v>
      </c>
      <c r="AK539" s="59">
        <f>0</f>
        <v>0</v>
      </c>
      <c r="AL539" s="59">
        <f>0</f>
        <v>0</v>
      </c>
      <c r="AM539" s="59">
        <f>0</f>
        <v>0</v>
      </c>
      <c r="AN539" s="59">
        <f>0</f>
        <v>0</v>
      </c>
      <c r="AO539" s="59">
        <f>0</f>
        <v>0</v>
      </c>
      <c r="AP539" s="59">
        <f>0</f>
        <v>0</v>
      </c>
    </row>
    <row r="540" spans="1:42" ht="50.1" customHeight="1">
      <c r="A540" s="71" t="s">
        <v>397</v>
      </c>
      <c r="B540" s="78">
        <v>530</v>
      </c>
      <c r="C540" s="59">
        <f>0</f>
        <v>0</v>
      </c>
      <c r="D540" s="59">
        <f>0</f>
        <v>0</v>
      </c>
      <c r="E540" s="59">
        <f>0</f>
        <v>0</v>
      </c>
      <c r="F540" s="59">
        <f>0</f>
        <v>0</v>
      </c>
      <c r="G540" s="59">
        <f>0</f>
        <v>0</v>
      </c>
      <c r="H540" s="59">
        <f>0</f>
        <v>0</v>
      </c>
      <c r="I540" s="59">
        <f>0</f>
        <v>0</v>
      </c>
      <c r="J540" s="59">
        <f>0</f>
        <v>0</v>
      </c>
      <c r="K540" s="59">
        <f>0</f>
        <v>0</v>
      </c>
      <c r="L540" s="59">
        <f>0</f>
        <v>0</v>
      </c>
      <c r="M540" s="59">
        <f>0</f>
        <v>0</v>
      </c>
      <c r="N540" s="59">
        <f>0</f>
        <v>0</v>
      </c>
      <c r="O540" s="59">
        <f>0</f>
        <v>0</v>
      </c>
      <c r="P540" s="59">
        <f>0</f>
        <v>0</v>
      </c>
      <c r="Q540" s="59">
        <f>0</f>
        <v>0</v>
      </c>
      <c r="R540" s="59">
        <f>0</f>
        <v>0</v>
      </c>
      <c r="S540" s="59">
        <f>0</f>
        <v>0</v>
      </c>
      <c r="T540" s="59">
        <f>0</f>
        <v>0</v>
      </c>
      <c r="U540" s="59">
        <f>0</f>
        <v>0</v>
      </c>
      <c r="V540" s="59">
        <f>0</f>
        <v>0</v>
      </c>
      <c r="W540" s="59">
        <f>0</f>
        <v>0</v>
      </c>
      <c r="X540" s="59">
        <f>0</f>
        <v>0</v>
      </c>
      <c r="Y540" s="59">
        <f>0</f>
        <v>0</v>
      </c>
      <c r="Z540" s="59">
        <f>0</f>
        <v>0</v>
      </c>
      <c r="AA540" s="59">
        <f>0</f>
        <v>0</v>
      </c>
      <c r="AB540" s="59">
        <f>0</f>
        <v>0</v>
      </c>
      <c r="AC540" s="59">
        <f>0</f>
        <v>0</v>
      </c>
      <c r="AD540" s="59">
        <f>0</f>
        <v>0</v>
      </c>
      <c r="AE540" s="59">
        <f>0</f>
        <v>0</v>
      </c>
      <c r="AF540" s="59">
        <f>0</f>
        <v>0</v>
      </c>
      <c r="AG540" s="59">
        <f>0</f>
        <v>0</v>
      </c>
      <c r="AH540" s="59">
        <f>0</f>
        <v>0</v>
      </c>
      <c r="AI540" s="59">
        <f>0</f>
        <v>0</v>
      </c>
      <c r="AJ540" s="59">
        <f>0</f>
        <v>0</v>
      </c>
      <c r="AK540" s="59">
        <f>0</f>
        <v>0</v>
      </c>
      <c r="AL540" s="59">
        <f>0</f>
        <v>0</v>
      </c>
      <c r="AM540" s="59">
        <f>0</f>
        <v>0</v>
      </c>
      <c r="AN540" s="59">
        <f>0</f>
        <v>0</v>
      </c>
      <c r="AO540" s="59">
        <f>0</f>
        <v>0</v>
      </c>
      <c r="AP540" s="59">
        <f>0</f>
        <v>0</v>
      </c>
    </row>
    <row r="541" spans="1:42" ht="50.1" customHeight="1">
      <c r="A541" s="71" t="s">
        <v>398</v>
      </c>
      <c r="B541" s="78">
        <v>531</v>
      </c>
      <c r="C541" s="59">
        <f>0</f>
        <v>0</v>
      </c>
      <c r="D541" s="59">
        <f>0</f>
        <v>0</v>
      </c>
      <c r="E541" s="59">
        <f>0</f>
        <v>0</v>
      </c>
      <c r="F541" s="59">
        <f>0</f>
        <v>0</v>
      </c>
      <c r="G541" s="59">
        <f>0</f>
        <v>0</v>
      </c>
      <c r="H541" s="59">
        <f>0</f>
        <v>0</v>
      </c>
      <c r="I541" s="59">
        <f>0</f>
        <v>0</v>
      </c>
      <c r="J541" s="59">
        <f>0</f>
        <v>0</v>
      </c>
      <c r="K541" s="59">
        <f>0</f>
        <v>0</v>
      </c>
      <c r="L541" s="59">
        <f>0</f>
        <v>0</v>
      </c>
      <c r="M541" s="59">
        <f>0</f>
        <v>0</v>
      </c>
      <c r="N541" s="59">
        <f>0</f>
        <v>0</v>
      </c>
      <c r="O541" s="59">
        <f>0</f>
        <v>0</v>
      </c>
      <c r="P541" s="59">
        <f>0</f>
        <v>0</v>
      </c>
      <c r="Q541" s="59">
        <f>0</f>
        <v>0</v>
      </c>
      <c r="R541" s="59">
        <f>0</f>
        <v>0</v>
      </c>
      <c r="S541" s="59">
        <f>0</f>
        <v>0</v>
      </c>
      <c r="T541" s="59">
        <f>0</f>
        <v>0</v>
      </c>
      <c r="U541" s="59">
        <f>0</f>
        <v>0</v>
      </c>
      <c r="V541" s="59">
        <f>0</f>
        <v>0</v>
      </c>
      <c r="W541" s="59">
        <f>0</f>
        <v>0</v>
      </c>
      <c r="X541" s="59">
        <f>0</f>
        <v>0</v>
      </c>
      <c r="Y541" s="59">
        <f>0</f>
        <v>0</v>
      </c>
      <c r="Z541" s="59">
        <f>0</f>
        <v>0</v>
      </c>
      <c r="AA541" s="59">
        <f>0</f>
        <v>0</v>
      </c>
      <c r="AB541" s="59">
        <f>0</f>
        <v>0</v>
      </c>
      <c r="AC541" s="59">
        <f>0</f>
        <v>0</v>
      </c>
      <c r="AD541" s="59">
        <f>0</f>
        <v>0</v>
      </c>
      <c r="AE541" s="59">
        <f>0</f>
        <v>0</v>
      </c>
      <c r="AF541" s="59">
        <f>0</f>
        <v>0</v>
      </c>
      <c r="AG541" s="59">
        <f>0</f>
        <v>0</v>
      </c>
      <c r="AH541" s="59">
        <f>0</f>
        <v>0</v>
      </c>
      <c r="AI541" s="59">
        <f>0</f>
        <v>0</v>
      </c>
      <c r="AJ541" s="59">
        <f>0</f>
        <v>0</v>
      </c>
      <c r="AK541" s="59">
        <f>0</f>
        <v>0</v>
      </c>
      <c r="AL541" s="59">
        <f>0</f>
        <v>0</v>
      </c>
      <c r="AM541" s="59">
        <f>0</f>
        <v>0</v>
      </c>
      <c r="AN541" s="59">
        <f>0</f>
        <v>0</v>
      </c>
      <c r="AO541" s="59">
        <f>0</f>
        <v>0</v>
      </c>
      <c r="AP541" s="59">
        <f>0</f>
        <v>0</v>
      </c>
    </row>
    <row r="542" spans="1:42" ht="50.1" customHeight="1">
      <c r="A542" s="71" t="s">
        <v>399</v>
      </c>
      <c r="B542" s="78">
        <v>532</v>
      </c>
      <c r="C542" s="59">
        <f>0</f>
        <v>0</v>
      </c>
      <c r="D542" s="59">
        <f>0</f>
        <v>0</v>
      </c>
      <c r="E542" s="59">
        <f>0</f>
        <v>0</v>
      </c>
      <c r="F542" s="59">
        <f>0</f>
        <v>0</v>
      </c>
      <c r="G542" s="59">
        <f>0</f>
        <v>0</v>
      </c>
      <c r="H542" s="59">
        <f>0</f>
        <v>0</v>
      </c>
      <c r="I542" s="59">
        <f>0</f>
        <v>0</v>
      </c>
      <c r="J542" s="59">
        <f>0</f>
        <v>0</v>
      </c>
      <c r="K542" s="59">
        <f>0</f>
        <v>0</v>
      </c>
      <c r="L542" s="59">
        <f>0</f>
        <v>0</v>
      </c>
      <c r="M542" s="59">
        <f>0</f>
        <v>0</v>
      </c>
      <c r="N542" s="59">
        <f>0</f>
        <v>0</v>
      </c>
      <c r="O542" s="59">
        <f>0</f>
        <v>0</v>
      </c>
      <c r="P542" s="59">
        <f>0</f>
        <v>0</v>
      </c>
      <c r="Q542" s="59">
        <f>0</f>
        <v>0</v>
      </c>
      <c r="R542" s="59">
        <f>0</f>
        <v>0</v>
      </c>
      <c r="S542" s="59">
        <f>0</f>
        <v>0</v>
      </c>
      <c r="T542" s="59">
        <f>0</f>
        <v>0</v>
      </c>
      <c r="U542" s="59">
        <f>0</f>
        <v>0</v>
      </c>
      <c r="V542" s="59">
        <f>0</f>
        <v>0</v>
      </c>
      <c r="W542" s="59">
        <f>0</f>
        <v>0</v>
      </c>
      <c r="X542" s="59">
        <f>0</f>
        <v>0</v>
      </c>
      <c r="Y542" s="59">
        <f>0</f>
        <v>0</v>
      </c>
      <c r="Z542" s="59">
        <f>0</f>
        <v>0</v>
      </c>
      <c r="AA542" s="59">
        <f>0</f>
        <v>0</v>
      </c>
      <c r="AB542" s="59">
        <f>0</f>
        <v>0</v>
      </c>
      <c r="AC542" s="59">
        <f>0</f>
        <v>0</v>
      </c>
      <c r="AD542" s="59">
        <f>0</f>
        <v>0</v>
      </c>
      <c r="AE542" s="59">
        <f>0</f>
        <v>0</v>
      </c>
      <c r="AF542" s="59">
        <f>0</f>
        <v>0</v>
      </c>
      <c r="AG542" s="59">
        <f>0</f>
        <v>0</v>
      </c>
      <c r="AH542" s="59">
        <f>0</f>
        <v>0</v>
      </c>
      <c r="AI542" s="59">
        <f>0</f>
        <v>0</v>
      </c>
      <c r="AJ542" s="59">
        <f>0</f>
        <v>0</v>
      </c>
      <c r="AK542" s="59">
        <f>0</f>
        <v>0</v>
      </c>
      <c r="AL542" s="59">
        <f>0</f>
        <v>0</v>
      </c>
      <c r="AM542" s="59">
        <f>0</f>
        <v>0</v>
      </c>
      <c r="AN542" s="59">
        <f>0</f>
        <v>0</v>
      </c>
      <c r="AO542" s="59">
        <f>0</f>
        <v>0</v>
      </c>
      <c r="AP542" s="59">
        <f>0</f>
        <v>0</v>
      </c>
    </row>
    <row r="543" spans="1:42" ht="50.1" customHeight="1">
      <c r="A543" s="71" t="s">
        <v>400</v>
      </c>
      <c r="B543" s="78">
        <v>533</v>
      </c>
      <c r="C543" s="59">
        <f>0</f>
        <v>0</v>
      </c>
      <c r="D543" s="59">
        <f>0</f>
        <v>0</v>
      </c>
      <c r="E543" s="59">
        <f>0</f>
        <v>0</v>
      </c>
      <c r="F543" s="59">
        <f>0</f>
        <v>0</v>
      </c>
      <c r="G543" s="59">
        <f>0</f>
        <v>0</v>
      </c>
      <c r="H543" s="59">
        <f>0</f>
        <v>0</v>
      </c>
      <c r="I543" s="59">
        <f>0</f>
        <v>0</v>
      </c>
      <c r="J543" s="59">
        <f>0</f>
        <v>0</v>
      </c>
      <c r="K543" s="59">
        <f>0</f>
        <v>0</v>
      </c>
      <c r="L543" s="59">
        <f>0</f>
        <v>0</v>
      </c>
      <c r="M543" s="59">
        <f>0</f>
        <v>0</v>
      </c>
      <c r="N543" s="59">
        <f>0</f>
        <v>0</v>
      </c>
      <c r="O543" s="59">
        <f>0</f>
        <v>0</v>
      </c>
      <c r="P543" s="59">
        <f>0</f>
        <v>0</v>
      </c>
      <c r="Q543" s="59">
        <f>0</f>
        <v>0</v>
      </c>
      <c r="R543" s="59">
        <f>0</f>
        <v>0</v>
      </c>
      <c r="S543" s="59">
        <f>0</f>
        <v>0</v>
      </c>
      <c r="T543" s="59">
        <f>0</f>
        <v>0</v>
      </c>
      <c r="U543" s="59">
        <f>0</f>
        <v>0</v>
      </c>
      <c r="V543" s="59">
        <f>0</f>
        <v>0</v>
      </c>
      <c r="W543" s="59">
        <f>0</f>
        <v>0</v>
      </c>
      <c r="X543" s="59">
        <f>0</f>
        <v>0</v>
      </c>
      <c r="Y543" s="59">
        <f>0</f>
        <v>0</v>
      </c>
      <c r="Z543" s="59">
        <f>0</f>
        <v>0</v>
      </c>
      <c r="AA543" s="59">
        <f>0</f>
        <v>0</v>
      </c>
      <c r="AB543" s="59">
        <f>0</f>
        <v>0</v>
      </c>
      <c r="AC543" s="59">
        <f>0</f>
        <v>0</v>
      </c>
      <c r="AD543" s="59">
        <f>0</f>
        <v>0</v>
      </c>
      <c r="AE543" s="59">
        <f>0</f>
        <v>0</v>
      </c>
      <c r="AF543" s="59">
        <f>0</f>
        <v>0</v>
      </c>
      <c r="AG543" s="59">
        <f>0</f>
        <v>0</v>
      </c>
      <c r="AH543" s="59">
        <f>0</f>
        <v>0</v>
      </c>
      <c r="AI543" s="59">
        <f>0</f>
        <v>0</v>
      </c>
      <c r="AJ543" s="59">
        <f>0</f>
        <v>0</v>
      </c>
      <c r="AK543" s="59">
        <f>0</f>
        <v>0</v>
      </c>
      <c r="AL543" s="59">
        <f>0</f>
        <v>0</v>
      </c>
      <c r="AM543" s="59">
        <f>0</f>
        <v>0</v>
      </c>
      <c r="AN543" s="59">
        <f>0</f>
        <v>0</v>
      </c>
      <c r="AO543" s="59">
        <f>0</f>
        <v>0</v>
      </c>
      <c r="AP543" s="59">
        <f>0</f>
        <v>0</v>
      </c>
    </row>
    <row r="544" spans="1:42" ht="50.1" customHeight="1">
      <c r="A544" s="71" t="s">
        <v>401</v>
      </c>
      <c r="B544" s="78">
        <v>534</v>
      </c>
      <c r="C544" s="59">
        <f>0</f>
        <v>0</v>
      </c>
      <c r="D544" s="59">
        <f>0</f>
        <v>0</v>
      </c>
      <c r="E544" s="59">
        <f>0</f>
        <v>0</v>
      </c>
      <c r="F544" s="59">
        <f>0</f>
        <v>0</v>
      </c>
      <c r="G544" s="59">
        <f>0</f>
        <v>0</v>
      </c>
      <c r="H544" s="59">
        <f>0</f>
        <v>0</v>
      </c>
      <c r="I544" s="59">
        <f>0</f>
        <v>0</v>
      </c>
      <c r="J544" s="59">
        <f>0</f>
        <v>0</v>
      </c>
      <c r="K544" s="59">
        <f>0</f>
        <v>0</v>
      </c>
      <c r="L544" s="59">
        <f>0</f>
        <v>0</v>
      </c>
      <c r="M544" s="59">
        <f>0</f>
        <v>0</v>
      </c>
      <c r="N544" s="59">
        <f>0</f>
        <v>0</v>
      </c>
      <c r="O544" s="59">
        <f>0</f>
        <v>0</v>
      </c>
      <c r="P544" s="59">
        <f>0</f>
        <v>0</v>
      </c>
      <c r="Q544" s="59">
        <f>0</f>
        <v>0</v>
      </c>
      <c r="R544" s="59">
        <f>0</f>
        <v>0</v>
      </c>
      <c r="S544" s="59">
        <f>0</f>
        <v>0</v>
      </c>
      <c r="T544" s="59">
        <f>0</f>
        <v>0</v>
      </c>
      <c r="U544" s="59">
        <f>0</f>
        <v>0</v>
      </c>
      <c r="V544" s="59">
        <f>0</f>
        <v>0</v>
      </c>
      <c r="W544" s="59">
        <f>0</f>
        <v>0</v>
      </c>
      <c r="X544" s="59">
        <f>0</f>
        <v>0</v>
      </c>
      <c r="Y544" s="59">
        <f>0</f>
        <v>0</v>
      </c>
      <c r="Z544" s="59">
        <f>0</f>
        <v>0</v>
      </c>
      <c r="AA544" s="59">
        <f>0</f>
        <v>0</v>
      </c>
      <c r="AB544" s="59">
        <f>0</f>
        <v>0</v>
      </c>
      <c r="AC544" s="59">
        <f>0</f>
        <v>0</v>
      </c>
      <c r="AD544" s="59">
        <f>0</f>
        <v>0</v>
      </c>
      <c r="AE544" s="59">
        <f>0</f>
        <v>0</v>
      </c>
      <c r="AF544" s="59">
        <f>0</f>
        <v>0</v>
      </c>
      <c r="AG544" s="59">
        <f>0</f>
        <v>0</v>
      </c>
      <c r="AH544" s="59">
        <f>0</f>
        <v>0</v>
      </c>
      <c r="AI544" s="59">
        <f>0</f>
        <v>0</v>
      </c>
      <c r="AJ544" s="59">
        <f>0</f>
        <v>0</v>
      </c>
      <c r="AK544" s="59">
        <f>0</f>
        <v>0</v>
      </c>
      <c r="AL544" s="59">
        <f>0</f>
        <v>0</v>
      </c>
      <c r="AM544" s="59">
        <f>0</f>
        <v>0</v>
      </c>
      <c r="AN544" s="59">
        <f>0</f>
        <v>0</v>
      </c>
      <c r="AO544" s="59">
        <f>0</f>
        <v>0</v>
      </c>
      <c r="AP544" s="59">
        <f>0</f>
        <v>0</v>
      </c>
    </row>
    <row r="545" spans="1:42" ht="50.1" customHeight="1">
      <c r="A545" s="71" t="s">
        <v>402</v>
      </c>
      <c r="B545" s="78">
        <v>535</v>
      </c>
      <c r="C545" s="59">
        <f>0</f>
        <v>0</v>
      </c>
      <c r="D545" s="59">
        <f>0</f>
        <v>0</v>
      </c>
      <c r="E545" s="59">
        <f>0</f>
        <v>0</v>
      </c>
      <c r="F545" s="59">
        <f>0</f>
        <v>0</v>
      </c>
      <c r="G545" s="59">
        <f>0</f>
        <v>0</v>
      </c>
      <c r="H545" s="59">
        <f>0</f>
        <v>0</v>
      </c>
      <c r="I545" s="59">
        <f>0</f>
        <v>0</v>
      </c>
      <c r="J545" s="59">
        <f>0</f>
        <v>0</v>
      </c>
      <c r="K545" s="59">
        <f>0</f>
        <v>0</v>
      </c>
      <c r="L545" s="59">
        <f>0</f>
        <v>0</v>
      </c>
      <c r="M545" s="59">
        <f>0</f>
        <v>0</v>
      </c>
      <c r="N545" s="59">
        <f>0</f>
        <v>0</v>
      </c>
      <c r="O545" s="59">
        <f>0</f>
        <v>0</v>
      </c>
      <c r="P545" s="59">
        <f>0</f>
        <v>0</v>
      </c>
      <c r="Q545" s="59">
        <f>0</f>
        <v>0</v>
      </c>
      <c r="R545" s="59">
        <f>0</f>
        <v>0</v>
      </c>
      <c r="S545" s="59">
        <f>0</f>
        <v>0</v>
      </c>
      <c r="T545" s="59">
        <f>0</f>
        <v>0</v>
      </c>
      <c r="U545" s="59">
        <f>0</f>
        <v>0</v>
      </c>
      <c r="V545" s="59">
        <f>0</f>
        <v>0</v>
      </c>
      <c r="W545" s="59">
        <f>0</f>
        <v>0</v>
      </c>
      <c r="X545" s="59">
        <f>0</f>
        <v>0</v>
      </c>
      <c r="Y545" s="59">
        <f>0</f>
        <v>0</v>
      </c>
      <c r="Z545" s="59">
        <f>0</f>
        <v>0</v>
      </c>
      <c r="AA545" s="59">
        <f>0</f>
        <v>0</v>
      </c>
      <c r="AB545" s="59">
        <f>0</f>
        <v>0</v>
      </c>
      <c r="AC545" s="59">
        <f>0</f>
        <v>0</v>
      </c>
      <c r="AD545" s="59">
        <f>0</f>
        <v>0</v>
      </c>
      <c r="AE545" s="59">
        <f>0</f>
        <v>0</v>
      </c>
      <c r="AF545" s="59">
        <f>0</f>
        <v>0</v>
      </c>
      <c r="AG545" s="59">
        <f>0</f>
        <v>0</v>
      </c>
      <c r="AH545" s="59">
        <f>0</f>
        <v>0</v>
      </c>
      <c r="AI545" s="59">
        <f>0</f>
        <v>0</v>
      </c>
      <c r="AJ545" s="59">
        <f>0</f>
        <v>0</v>
      </c>
      <c r="AK545" s="59">
        <f>0</f>
        <v>0</v>
      </c>
      <c r="AL545" s="59">
        <f>0</f>
        <v>0</v>
      </c>
      <c r="AM545" s="59">
        <f>0</f>
        <v>0</v>
      </c>
      <c r="AN545" s="59">
        <f>0</f>
        <v>0</v>
      </c>
      <c r="AO545" s="59">
        <f>0</f>
        <v>0</v>
      </c>
      <c r="AP545" s="59">
        <f>0</f>
        <v>0</v>
      </c>
    </row>
    <row r="546" spans="1:42" ht="50.1" customHeight="1">
      <c r="A546" s="71" t="s">
        <v>403</v>
      </c>
      <c r="B546" s="78">
        <v>536</v>
      </c>
      <c r="C546" s="59">
        <f>0</f>
        <v>0</v>
      </c>
      <c r="D546" s="59">
        <f>0</f>
        <v>0</v>
      </c>
      <c r="E546" s="59">
        <f>0</f>
        <v>0</v>
      </c>
      <c r="F546" s="59">
        <f>0</f>
        <v>0</v>
      </c>
      <c r="G546" s="59">
        <f>0</f>
        <v>0</v>
      </c>
      <c r="H546" s="59">
        <f>0</f>
        <v>0</v>
      </c>
      <c r="I546" s="59">
        <f>0</f>
        <v>0</v>
      </c>
      <c r="J546" s="59">
        <f>0</f>
        <v>0</v>
      </c>
      <c r="K546" s="59">
        <f>0</f>
        <v>0</v>
      </c>
      <c r="L546" s="59">
        <f>0</f>
        <v>0</v>
      </c>
      <c r="M546" s="59">
        <f>0</f>
        <v>0</v>
      </c>
      <c r="N546" s="59">
        <f>0</f>
        <v>0</v>
      </c>
      <c r="O546" s="59">
        <f>0</f>
        <v>0</v>
      </c>
      <c r="P546" s="59">
        <f>0</f>
        <v>0</v>
      </c>
      <c r="Q546" s="59">
        <f>0</f>
        <v>0</v>
      </c>
      <c r="R546" s="59">
        <f>0</f>
        <v>0</v>
      </c>
      <c r="S546" s="59">
        <f>0</f>
        <v>0</v>
      </c>
      <c r="T546" s="59">
        <f>0</f>
        <v>0</v>
      </c>
      <c r="U546" s="59">
        <f>0</f>
        <v>0</v>
      </c>
      <c r="V546" s="59">
        <f>0</f>
        <v>0</v>
      </c>
      <c r="W546" s="59">
        <f>0</f>
        <v>0</v>
      </c>
      <c r="X546" s="59">
        <f>0</f>
        <v>0</v>
      </c>
      <c r="Y546" s="59">
        <f>0</f>
        <v>0</v>
      </c>
      <c r="Z546" s="59">
        <f>0</f>
        <v>0</v>
      </c>
      <c r="AA546" s="59">
        <f>0</f>
        <v>0</v>
      </c>
      <c r="AB546" s="59">
        <f>0</f>
        <v>0</v>
      </c>
      <c r="AC546" s="59">
        <f>0</f>
        <v>0</v>
      </c>
      <c r="AD546" s="59">
        <f>0</f>
        <v>0</v>
      </c>
      <c r="AE546" s="59">
        <f>0</f>
        <v>0</v>
      </c>
      <c r="AF546" s="59">
        <f>0</f>
        <v>0</v>
      </c>
      <c r="AG546" s="59">
        <f>0</f>
        <v>0</v>
      </c>
      <c r="AH546" s="59">
        <f>0</f>
        <v>0</v>
      </c>
      <c r="AI546" s="59">
        <f>0</f>
        <v>0</v>
      </c>
      <c r="AJ546" s="59">
        <f>0</f>
        <v>0</v>
      </c>
      <c r="AK546" s="59">
        <f>0</f>
        <v>0</v>
      </c>
      <c r="AL546" s="59">
        <f>0</f>
        <v>0</v>
      </c>
      <c r="AM546" s="59">
        <f>0</f>
        <v>0</v>
      </c>
      <c r="AN546" s="59">
        <f>0</f>
        <v>0</v>
      </c>
      <c r="AO546" s="59">
        <f>0</f>
        <v>0</v>
      </c>
      <c r="AP546" s="59">
        <f>0</f>
        <v>0</v>
      </c>
    </row>
    <row r="547" spans="1:42" ht="50.1" customHeight="1">
      <c r="A547" s="71" t="s">
        <v>404</v>
      </c>
      <c r="B547" s="78">
        <v>537</v>
      </c>
      <c r="C547" s="59">
        <f>2</f>
        <v>2</v>
      </c>
      <c r="D547" s="59">
        <f>0</f>
        <v>0</v>
      </c>
      <c r="E547" s="59">
        <f>2</f>
        <v>2</v>
      </c>
      <c r="F547" s="59">
        <f>0</f>
        <v>0</v>
      </c>
      <c r="G547" s="59">
        <f>0</f>
        <v>0</v>
      </c>
      <c r="H547" s="59">
        <f>0</f>
        <v>0</v>
      </c>
      <c r="I547" s="59">
        <f>0</f>
        <v>0</v>
      </c>
      <c r="J547" s="59">
        <f>0</f>
        <v>0</v>
      </c>
      <c r="K547" s="59">
        <f>0</f>
        <v>0</v>
      </c>
      <c r="L547" s="59">
        <f>0</f>
        <v>0</v>
      </c>
      <c r="M547" s="59">
        <f>0</f>
        <v>0</v>
      </c>
      <c r="N547" s="59">
        <f>0</f>
        <v>0</v>
      </c>
      <c r="O547" s="59">
        <f>0</f>
        <v>0</v>
      </c>
      <c r="P547" s="59">
        <f>0</f>
        <v>0</v>
      </c>
      <c r="Q547" s="59">
        <f>0</f>
        <v>0</v>
      </c>
      <c r="R547" s="59">
        <f>0</f>
        <v>0</v>
      </c>
      <c r="S547" s="59">
        <f>0</f>
        <v>0</v>
      </c>
      <c r="T547" s="59">
        <f>0</f>
        <v>0</v>
      </c>
      <c r="U547" s="59">
        <f>0</f>
        <v>0</v>
      </c>
      <c r="V547" s="59">
        <f>0</f>
        <v>0</v>
      </c>
      <c r="W547" s="59">
        <f>0</f>
        <v>0</v>
      </c>
      <c r="X547" s="59">
        <f>0</f>
        <v>0</v>
      </c>
      <c r="Y547" s="59">
        <f>0</f>
        <v>0</v>
      </c>
      <c r="Z547" s="59">
        <f>0</f>
        <v>0</v>
      </c>
      <c r="AA547" s="59">
        <f>0</f>
        <v>0</v>
      </c>
      <c r="AB547" s="59">
        <f>0</f>
        <v>0</v>
      </c>
      <c r="AC547" s="59">
        <f>0</f>
        <v>0</v>
      </c>
      <c r="AD547" s="59">
        <f>0</f>
        <v>0</v>
      </c>
      <c r="AE547" s="59">
        <f>0</f>
        <v>0</v>
      </c>
      <c r="AF547" s="59">
        <f>0</f>
        <v>0</v>
      </c>
      <c r="AG547" s="59">
        <f>0</f>
        <v>0</v>
      </c>
      <c r="AH547" s="59">
        <f>0</f>
        <v>0</v>
      </c>
      <c r="AI547" s="59">
        <f>0</f>
        <v>0</v>
      </c>
      <c r="AJ547" s="59">
        <f>0</f>
        <v>0</v>
      </c>
      <c r="AK547" s="59">
        <f>0</f>
        <v>0</v>
      </c>
      <c r="AL547" s="59">
        <f>0</f>
        <v>0</v>
      </c>
      <c r="AM547" s="59">
        <f>0</f>
        <v>0</v>
      </c>
      <c r="AN547" s="59">
        <f>0</f>
        <v>0</v>
      </c>
      <c r="AO547" s="59">
        <f>0</f>
        <v>0</v>
      </c>
      <c r="AP547" s="59">
        <f>0</f>
        <v>0</v>
      </c>
    </row>
    <row r="548" spans="1:42" ht="50.1" customHeight="1">
      <c r="A548" s="71" t="s">
        <v>405</v>
      </c>
      <c r="B548" s="78">
        <v>538</v>
      </c>
      <c r="C548" s="59">
        <f>0</f>
        <v>0</v>
      </c>
      <c r="D548" s="59">
        <f>0</f>
        <v>0</v>
      </c>
      <c r="E548" s="59">
        <f>0</f>
        <v>0</v>
      </c>
      <c r="F548" s="59">
        <f>0</f>
        <v>0</v>
      </c>
      <c r="G548" s="59">
        <f>0</f>
        <v>0</v>
      </c>
      <c r="H548" s="59">
        <f>0</f>
        <v>0</v>
      </c>
      <c r="I548" s="59">
        <f>0</f>
        <v>0</v>
      </c>
      <c r="J548" s="59">
        <f>0</f>
        <v>0</v>
      </c>
      <c r="K548" s="59">
        <f>0</f>
        <v>0</v>
      </c>
      <c r="L548" s="59">
        <f>0</f>
        <v>0</v>
      </c>
      <c r="M548" s="59">
        <f>0</f>
        <v>0</v>
      </c>
      <c r="N548" s="59">
        <f>0</f>
        <v>0</v>
      </c>
      <c r="O548" s="59">
        <f>0</f>
        <v>0</v>
      </c>
      <c r="P548" s="59">
        <f>0</f>
        <v>0</v>
      </c>
      <c r="Q548" s="59">
        <f>0</f>
        <v>0</v>
      </c>
      <c r="R548" s="59">
        <f>0</f>
        <v>0</v>
      </c>
      <c r="S548" s="59">
        <f>0</f>
        <v>0</v>
      </c>
      <c r="T548" s="59">
        <f>0</f>
        <v>0</v>
      </c>
      <c r="U548" s="59">
        <f>0</f>
        <v>0</v>
      </c>
      <c r="V548" s="59">
        <f>0</f>
        <v>0</v>
      </c>
      <c r="W548" s="59">
        <f>0</f>
        <v>0</v>
      </c>
      <c r="X548" s="59">
        <f>0</f>
        <v>0</v>
      </c>
      <c r="Y548" s="59">
        <f>0</f>
        <v>0</v>
      </c>
      <c r="Z548" s="59">
        <f>0</f>
        <v>0</v>
      </c>
      <c r="AA548" s="59">
        <f>0</f>
        <v>0</v>
      </c>
      <c r="AB548" s="59">
        <f>0</f>
        <v>0</v>
      </c>
      <c r="AC548" s="59">
        <f>0</f>
        <v>0</v>
      </c>
      <c r="AD548" s="59">
        <f>0</f>
        <v>0</v>
      </c>
      <c r="AE548" s="59">
        <f>0</f>
        <v>0</v>
      </c>
      <c r="AF548" s="59">
        <f>0</f>
        <v>0</v>
      </c>
      <c r="AG548" s="59">
        <f>0</f>
        <v>0</v>
      </c>
      <c r="AH548" s="59">
        <f>0</f>
        <v>0</v>
      </c>
      <c r="AI548" s="59">
        <f>0</f>
        <v>0</v>
      </c>
      <c r="AJ548" s="59">
        <f>0</f>
        <v>0</v>
      </c>
      <c r="AK548" s="59">
        <f>0</f>
        <v>0</v>
      </c>
      <c r="AL548" s="59">
        <f>0</f>
        <v>0</v>
      </c>
      <c r="AM548" s="59">
        <f>0</f>
        <v>0</v>
      </c>
      <c r="AN548" s="59">
        <f>0</f>
        <v>0</v>
      </c>
      <c r="AO548" s="59">
        <f>0</f>
        <v>0</v>
      </c>
      <c r="AP548" s="59">
        <f>0</f>
        <v>0</v>
      </c>
    </row>
    <row r="549" spans="1:42" ht="50.1" customHeight="1">
      <c r="A549" s="71" t="s">
        <v>406</v>
      </c>
      <c r="B549" s="78">
        <v>539</v>
      </c>
      <c r="C549" s="59">
        <f>0</f>
        <v>0</v>
      </c>
      <c r="D549" s="59">
        <f>0</f>
        <v>0</v>
      </c>
      <c r="E549" s="59">
        <f>0</f>
        <v>0</v>
      </c>
      <c r="F549" s="59">
        <f>0</f>
        <v>0</v>
      </c>
      <c r="G549" s="59">
        <f>0</f>
        <v>0</v>
      </c>
      <c r="H549" s="59">
        <f>0</f>
        <v>0</v>
      </c>
      <c r="I549" s="59">
        <f>0</f>
        <v>0</v>
      </c>
      <c r="J549" s="59">
        <f>0</f>
        <v>0</v>
      </c>
      <c r="K549" s="59">
        <f>0</f>
        <v>0</v>
      </c>
      <c r="L549" s="59">
        <f>0</f>
        <v>0</v>
      </c>
      <c r="M549" s="59">
        <f>0</f>
        <v>0</v>
      </c>
      <c r="N549" s="59">
        <f>0</f>
        <v>0</v>
      </c>
      <c r="O549" s="59">
        <f>0</f>
        <v>0</v>
      </c>
      <c r="P549" s="59">
        <f>0</f>
        <v>0</v>
      </c>
      <c r="Q549" s="59">
        <f>0</f>
        <v>0</v>
      </c>
      <c r="R549" s="59">
        <f>0</f>
        <v>0</v>
      </c>
      <c r="S549" s="59">
        <f>0</f>
        <v>0</v>
      </c>
      <c r="T549" s="59">
        <f>0</f>
        <v>0</v>
      </c>
      <c r="U549" s="59">
        <f>0</f>
        <v>0</v>
      </c>
      <c r="V549" s="59">
        <f>0</f>
        <v>0</v>
      </c>
      <c r="W549" s="59">
        <f>0</f>
        <v>0</v>
      </c>
      <c r="X549" s="59">
        <f>0</f>
        <v>0</v>
      </c>
      <c r="Y549" s="59">
        <f>0</f>
        <v>0</v>
      </c>
      <c r="Z549" s="59">
        <f>0</f>
        <v>0</v>
      </c>
      <c r="AA549" s="59">
        <f>0</f>
        <v>0</v>
      </c>
      <c r="AB549" s="59">
        <f>0</f>
        <v>0</v>
      </c>
      <c r="AC549" s="59">
        <f>0</f>
        <v>0</v>
      </c>
      <c r="AD549" s="59">
        <f>0</f>
        <v>0</v>
      </c>
      <c r="AE549" s="59">
        <f>0</f>
        <v>0</v>
      </c>
      <c r="AF549" s="59">
        <f>0</f>
        <v>0</v>
      </c>
      <c r="AG549" s="59">
        <f>0</f>
        <v>0</v>
      </c>
      <c r="AH549" s="59">
        <f>0</f>
        <v>0</v>
      </c>
      <c r="AI549" s="59">
        <f>0</f>
        <v>0</v>
      </c>
      <c r="AJ549" s="59">
        <f>0</f>
        <v>0</v>
      </c>
      <c r="AK549" s="59">
        <f>0</f>
        <v>0</v>
      </c>
      <c r="AL549" s="59">
        <f>0</f>
        <v>0</v>
      </c>
      <c r="AM549" s="59">
        <f>0</f>
        <v>0</v>
      </c>
      <c r="AN549" s="59">
        <f>0</f>
        <v>0</v>
      </c>
      <c r="AO549" s="59">
        <f>0</f>
        <v>0</v>
      </c>
      <c r="AP549" s="59">
        <f>0</f>
        <v>0</v>
      </c>
    </row>
    <row r="550" spans="1:42" ht="50.1" customHeight="1">
      <c r="A550" s="71" t="s">
        <v>407</v>
      </c>
      <c r="B550" s="78">
        <v>540</v>
      </c>
      <c r="C550" s="59">
        <f>0</f>
        <v>0</v>
      </c>
      <c r="D550" s="59">
        <f>0</f>
        <v>0</v>
      </c>
      <c r="E550" s="59">
        <f>0</f>
        <v>0</v>
      </c>
      <c r="F550" s="59">
        <f>0</f>
        <v>0</v>
      </c>
      <c r="G550" s="59">
        <f>0</f>
        <v>0</v>
      </c>
      <c r="H550" s="59">
        <f>0</f>
        <v>0</v>
      </c>
      <c r="I550" s="59">
        <f>0</f>
        <v>0</v>
      </c>
      <c r="J550" s="59">
        <f>0</f>
        <v>0</v>
      </c>
      <c r="K550" s="59">
        <f>0</f>
        <v>0</v>
      </c>
      <c r="L550" s="59">
        <f>0</f>
        <v>0</v>
      </c>
      <c r="M550" s="59">
        <f>0</f>
        <v>0</v>
      </c>
      <c r="N550" s="59">
        <f>0</f>
        <v>0</v>
      </c>
      <c r="O550" s="59">
        <f>0</f>
        <v>0</v>
      </c>
      <c r="P550" s="59">
        <f>0</f>
        <v>0</v>
      </c>
      <c r="Q550" s="59">
        <f>0</f>
        <v>0</v>
      </c>
      <c r="R550" s="59">
        <f>0</f>
        <v>0</v>
      </c>
      <c r="S550" s="59">
        <f>0</f>
        <v>0</v>
      </c>
      <c r="T550" s="59">
        <f>0</f>
        <v>0</v>
      </c>
      <c r="U550" s="59">
        <f>0</f>
        <v>0</v>
      </c>
      <c r="V550" s="59">
        <f>0</f>
        <v>0</v>
      </c>
      <c r="W550" s="59">
        <f>0</f>
        <v>0</v>
      </c>
      <c r="X550" s="59">
        <f>0</f>
        <v>0</v>
      </c>
      <c r="Y550" s="59">
        <f>0</f>
        <v>0</v>
      </c>
      <c r="Z550" s="59">
        <f>0</f>
        <v>0</v>
      </c>
      <c r="AA550" s="59">
        <f>0</f>
        <v>0</v>
      </c>
      <c r="AB550" s="59">
        <f>0</f>
        <v>0</v>
      </c>
      <c r="AC550" s="59">
        <f>0</f>
        <v>0</v>
      </c>
      <c r="AD550" s="59">
        <f>0</f>
        <v>0</v>
      </c>
      <c r="AE550" s="59">
        <f>0</f>
        <v>0</v>
      </c>
      <c r="AF550" s="59">
        <f>0</f>
        <v>0</v>
      </c>
      <c r="AG550" s="59">
        <f>0</f>
        <v>0</v>
      </c>
      <c r="AH550" s="59">
        <f>0</f>
        <v>0</v>
      </c>
      <c r="AI550" s="59">
        <f>0</f>
        <v>0</v>
      </c>
      <c r="AJ550" s="59">
        <f>0</f>
        <v>0</v>
      </c>
      <c r="AK550" s="59">
        <f>0</f>
        <v>0</v>
      </c>
      <c r="AL550" s="59">
        <f>0</f>
        <v>0</v>
      </c>
      <c r="AM550" s="59">
        <f>0</f>
        <v>0</v>
      </c>
      <c r="AN550" s="59">
        <f>0</f>
        <v>0</v>
      </c>
      <c r="AO550" s="59">
        <f>0</f>
        <v>0</v>
      </c>
      <c r="AP550" s="59">
        <f>0</f>
        <v>0</v>
      </c>
    </row>
    <row r="551" spans="1:42" ht="50.1" customHeight="1">
      <c r="A551" s="71" t="s">
        <v>408</v>
      </c>
      <c r="B551" s="78">
        <v>541</v>
      </c>
      <c r="C551" s="59">
        <f>0</f>
        <v>0</v>
      </c>
      <c r="D551" s="59">
        <f>0</f>
        <v>0</v>
      </c>
      <c r="E551" s="59">
        <f>0</f>
        <v>0</v>
      </c>
      <c r="F551" s="59">
        <f>0</f>
        <v>0</v>
      </c>
      <c r="G551" s="59">
        <f>0</f>
        <v>0</v>
      </c>
      <c r="H551" s="59">
        <f>0</f>
        <v>0</v>
      </c>
      <c r="I551" s="59">
        <f>0</f>
        <v>0</v>
      </c>
      <c r="J551" s="59">
        <f>0</f>
        <v>0</v>
      </c>
      <c r="K551" s="59">
        <f>0</f>
        <v>0</v>
      </c>
      <c r="L551" s="59">
        <f>0</f>
        <v>0</v>
      </c>
      <c r="M551" s="59">
        <f>0</f>
        <v>0</v>
      </c>
      <c r="N551" s="59">
        <f>0</f>
        <v>0</v>
      </c>
      <c r="O551" s="59">
        <f>0</f>
        <v>0</v>
      </c>
      <c r="P551" s="59">
        <f>0</f>
        <v>0</v>
      </c>
      <c r="Q551" s="59">
        <f>0</f>
        <v>0</v>
      </c>
      <c r="R551" s="59">
        <f>0</f>
        <v>0</v>
      </c>
      <c r="S551" s="59">
        <f>0</f>
        <v>0</v>
      </c>
      <c r="T551" s="59">
        <f>0</f>
        <v>0</v>
      </c>
      <c r="U551" s="59">
        <f>0</f>
        <v>0</v>
      </c>
      <c r="V551" s="59">
        <f>0</f>
        <v>0</v>
      </c>
      <c r="W551" s="59">
        <f>0</f>
        <v>0</v>
      </c>
      <c r="X551" s="59">
        <f>0</f>
        <v>0</v>
      </c>
      <c r="Y551" s="59">
        <f>0</f>
        <v>0</v>
      </c>
      <c r="Z551" s="59">
        <f>0</f>
        <v>0</v>
      </c>
      <c r="AA551" s="59">
        <f>0</f>
        <v>0</v>
      </c>
      <c r="AB551" s="59">
        <f>0</f>
        <v>0</v>
      </c>
      <c r="AC551" s="59">
        <f>0</f>
        <v>0</v>
      </c>
      <c r="AD551" s="59">
        <f>0</f>
        <v>0</v>
      </c>
      <c r="AE551" s="59">
        <f>0</f>
        <v>0</v>
      </c>
      <c r="AF551" s="59">
        <f>0</f>
        <v>0</v>
      </c>
      <c r="AG551" s="59">
        <f>0</f>
        <v>0</v>
      </c>
      <c r="AH551" s="59">
        <f>0</f>
        <v>0</v>
      </c>
      <c r="AI551" s="59">
        <f>0</f>
        <v>0</v>
      </c>
      <c r="AJ551" s="59">
        <f>0</f>
        <v>0</v>
      </c>
      <c r="AK551" s="59">
        <f>0</f>
        <v>0</v>
      </c>
      <c r="AL551" s="59">
        <f>0</f>
        <v>0</v>
      </c>
      <c r="AM551" s="59">
        <f>0</f>
        <v>0</v>
      </c>
      <c r="AN551" s="59">
        <f>0</f>
        <v>0</v>
      </c>
      <c r="AO551" s="59">
        <f>0</f>
        <v>0</v>
      </c>
      <c r="AP551" s="59">
        <f>0</f>
        <v>0</v>
      </c>
    </row>
    <row r="552" spans="1:42" ht="50.1" customHeight="1">
      <c r="A552" s="71" t="s">
        <v>409</v>
      </c>
      <c r="B552" s="78">
        <v>542</v>
      </c>
      <c r="C552" s="59">
        <f>0</f>
        <v>0</v>
      </c>
      <c r="D552" s="59">
        <f>0</f>
        <v>0</v>
      </c>
      <c r="E552" s="59">
        <f>0</f>
        <v>0</v>
      </c>
      <c r="F552" s="59">
        <f>0</f>
        <v>0</v>
      </c>
      <c r="G552" s="59">
        <f>0</f>
        <v>0</v>
      </c>
      <c r="H552" s="59">
        <f>0</f>
        <v>0</v>
      </c>
      <c r="I552" s="59">
        <f>0</f>
        <v>0</v>
      </c>
      <c r="J552" s="59">
        <f>0</f>
        <v>0</v>
      </c>
      <c r="K552" s="59">
        <f>0</f>
        <v>0</v>
      </c>
      <c r="L552" s="59">
        <f>0</f>
        <v>0</v>
      </c>
      <c r="M552" s="59">
        <f>0</f>
        <v>0</v>
      </c>
      <c r="N552" s="59">
        <f>0</f>
        <v>0</v>
      </c>
      <c r="O552" s="59">
        <f>0</f>
        <v>0</v>
      </c>
      <c r="P552" s="59">
        <f>0</f>
        <v>0</v>
      </c>
      <c r="Q552" s="59">
        <f>0</f>
        <v>0</v>
      </c>
      <c r="R552" s="59">
        <f>0</f>
        <v>0</v>
      </c>
      <c r="S552" s="59">
        <f>0</f>
        <v>0</v>
      </c>
      <c r="T552" s="59">
        <f>0</f>
        <v>0</v>
      </c>
      <c r="U552" s="59">
        <f>0</f>
        <v>0</v>
      </c>
      <c r="V552" s="59">
        <f>0</f>
        <v>0</v>
      </c>
      <c r="W552" s="59">
        <f>0</f>
        <v>0</v>
      </c>
      <c r="X552" s="59">
        <f>0</f>
        <v>0</v>
      </c>
      <c r="Y552" s="59">
        <f>0</f>
        <v>0</v>
      </c>
      <c r="Z552" s="59">
        <f>0</f>
        <v>0</v>
      </c>
      <c r="AA552" s="59">
        <f>0</f>
        <v>0</v>
      </c>
      <c r="AB552" s="59">
        <f>0</f>
        <v>0</v>
      </c>
      <c r="AC552" s="59">
        <f>0</f>
        <v>0</v>
      </c>
      <c r="AD552" s="59">
        <f>0</f>
        <v>0</v>
      </c>
      <c r="AE552" s="59">
        <f>0</f>
        <v>0</v>
      </c>
      <c r="AF552" s="59">
        <f>0</f>
        <v>0</v>
      </c>
      <c r="AG552" s="59">
        <f>0</f>
        <v>0</v>
      </c>
      <c r="AH552" s="59">
        <f>0</f>
        <v>0</v>
      </c>
      <c r="AI552" s="59">
        <f>0</f>
        <v>0</v>
      </c>
      <c r="AJ552" s="59">
        <f>0</f>
        <v>0</v>
      </c>
      <c r="AK552" s="59">
        <f>0</f>
        <v>0</v>
      </c>
      <c r="AL552" s="59">
        <f>0</f>
        <v>0</v>
      </c>
      <c r="AM552" s="59">
        <f>0</f>
        <v>0</v>
      </c>
      <c r="AN552" s="59">
        <f>0</f>
        <v>0</v>
      </c>
      <c r="AO552" s="59">
        <f>0</f>
        <v>0</v>
      </c>
      <c r="AP552" s="59">
        <f>0</f>
        <v>0</v>
      </c>
    </row>
    <row r="553" spans="1:42" ht="50.1" customHeight="1">
      <c r="A553" s="71" t="s">
        <v>410</v>
      </c>
      <c r="B553" s="78">
        <v>543</v>
      </c>
      <c r="C553" s="59">
        <f>0</f>
        <v>0</v>
      </c>
      <c r="D553" s="59">
        <f>0</f>
        <v>0</v>
      </c>
      <c r="E553" s="59">
        <f>0</f>
        <v>0</v>
      </c>
      <c r="F553" s="59">
        <f>0</f>
        <v>0</v>
      </c>
      <c r="G553" s="59">
        <f>0</f>
        <v>0</v>
      </c>
      <c r="H553" s="59">
        <f>0</f>
        <v>0</v>
      </c>
      <c r="I553" s="59">
        <f>0</f>
        <v>0</v>
      </c>
      <c r="J553" s="59">
        <f>0</f>
        <v>0</v>
      </c>
      <c r="K553" s="59">
        <f>0</f>
        <v>0</v>
      </c>
      <c r="L553" s="59">
        <f>0</f>
        <v>0</v>
      </c>
      <c r="M553" s="59">
        <f>0</f>
        <v>0</v>
      </c>
      <c r="N553" s="59">
        <f>0</f>
        <v>0</v>
      </c>
      <c r="O553" s="59">
        <f>0</f>
        <v>0</v>
      </c>
      <c r="P553" s="59">
        <f>0</f>
        <v>0</v>
      </c>
      <c r="Q553" s="59">
        <f>0</f>
        <v>0</v>
      </c>
      <c r="R553" s="59">
        <f>0</f>
        <v>0</v>
      </c>
      <c r="S553" s="59">
        <f>0</f>
        <v>0</v>
      </c>
      <c r="T553" s="59">
        <f>0</f>
        <v>0</v>
      </c>
      <c r="U553" s="59">
        <f>0</f>
        <v>0</v>
      </c>
      <c r="V553" s="59">
        <f>0</f>
        <v>0</v>
      </c>
      <c r="W553" s="59">
        <f>0</f>
        <v>0</v>
      </c>
      <c r="X553" s="59">
        <f>0</f>
        <v>0</v>
      </c>
      <c r="Y553" s="59">
        <f>0</f>
        <v>0</v>
      </c>
      <c r="Z553" s="59">
        <f>0</f>
        <v>0</v>
      </c>
      <c r="AA553" s="59">
        <f>0</f>
        <v>0</v>
      </c>
      <c r="AB553" s="59">
        <f>0</f>
        <v>0</v>
      </c>
      <c r="AC553" s="59">
        <f>0</f>
        <v>0</v>
      </c>
      <c r="AD553" s="59">
        <f>0</f>
        <v>0</v>
      </c>
      <c r="AE553" s="59">
        <f>0</f>
        <v>0</v>
      </c>
      <c r="AF553" s="59">
        <f>0</f>
        <v>0</v>
      </c>
      <c r="AG553" s="59">
        <f>0</f>
        <v>0</v>
      </c>
      <c r="AH553" s="59">
        <f>0</f>
        <v>0</v>
      </c>
      <c r="AI553" s="59">
        <f>0</f>
        <v>0</v>
      </c>
      <c r="AJ553" s="59">
        <f>0</f>
        <v>0</v>
      </c>
      <c r="AK553" s="59">
        <f>0</f>
        <v>0</v>
      </c>
      <c r="AL553" s="59">
        <f>0</f>
        <v>0</v>
      </c>
      <c r="AM553" s="59">
        <f>0</f>
        <v>0</v>
      </c>
      <c r="AN553" s="59">
        <f>0</f>
        <v>0</v>
      </c>
      <c r="AO553" s="59">
        <f>0</f>
        <v>0</v>
      </c>
      <c r="AP553" s="59">
        <f>0</f>
        <v>0</v>
      </c>
    </row>
    <row r="554" spans="1:42" ht="50.1" customHeight="1">
      <c r="A554" s="71" t="s">
        <v>411</v>
      </c>
      <c r="B554" s="78">
        <v>544</v>
      </c>
      <c r="C554" s="59">
        <f>0</f>
        <v>0</v>
      </c>
      <c r="D554" s="59">
        <f>0</f>
        <v>0</v>
      </c>
      <c r="E554" s="59">
        <f>0</f>
        <v>0</v>
      </c>
      <c r="F554" s="59">
        <f>0</f>
        <v>0</v>
      </c>
      <c r="G554" s="59">
        <f>0</f>
        <v>0</v>
      </c>
      <c r="H554" s="59">
        <f>0</f>
        <v>0</v>
      </c>
      <c r="I554" s="59">
        <f>0</f>
        <v>0</v>
      </c>
      <c r="J554" s="59">
        <f>0</f>
        <v>0</v>
      </c>
      <c r="K554" s="59">
        <f>0</f>
        <v>0</v>
      </c>
      <c r="L554" s="59">
        <f>0</f>
        <v>0</v>
      </c>
      <c r="M554" s="59">
        <f>0</f>
        <v>0</v>
      </c>
      <c r="N554" s="59">
        <f>0</f>
        <v>0</v>
      </c>
      <c r="O554" s="59">
        <f>0</f>
        <v>0</v>
      </c>
      <c r="P554" s="59">
        <f>0</f>
        <v>0</v>
      </c>
      <c r="Q554" s="59">
        <f>0</f>
        <v>0</v>
      </c>
      <c r="R554" s="59">
        <f>0</f>
        <v>0</v>
      </c>
      <c r="S554" s="59">
        <f>0</f>
        <v>0</v>
      </c>
      <c r="T554" s="59">
        <f>0</f>
        <v>0</v>
      </c>
      <c r="U554" s="59">
        <f>0</f>
        <v>0</v>
      </c>
      <c r="V554" s="59">
        <f>0</f>
        <v>0</v>
      </c>
      <c r="W554" s="59">
        <f>0</f>
        <v>0</v>
      </c>
      <c r="X554" s="59">
        <f>0</f>
        <v>0</v>
      </c>
      <c r="Y554" s="59">
        <f>0</f>
        <v>0</v>
      </c>
      <c r="Z554" s="59">
        <f>0</f>
        <v>0</v>
      </c>
      <c r="AA554" s="59">
        <f>0</f>
        <v>0</v>
      </c>
      <c r="AB554" s="59">
        <f>0</f>
        <v>0</v>
      </c>
      <c r="AC554" s="59">
        <f>0</f>
        <v>0</v>
      </c>
      <c r="AD554" s="59">
        <f>0</f>
        <v>0</v>
      </c>
      <c r="AE554" s="59">
        <f>0</f>
        <v>0</v>
      </c>
      <c r="AF554" s="59">
        <f>0</f>
        <v>0</v>
      </c>
      <c r="AG554" s="59">
        <f>0</f>
        <v>0</v>
      </c>
      <c r="AH554" s="59">
        <f>0</f>
        <v>0</v>
      </c>
      <c r="AI554" s="59">
        <f>0</f>
        <v>0</v>
      </c>
      <c r="AJ554" s="59">
        <f>0</f>
        <v>0</v>
      </c>
      <c r="AK554" s="59">
        <f>0</f>
        <v>0</v>
      </c>
      <c r="AL554" s="59">
        <f>0</f>
        <v>0</v>
      </c>
      <c r="AM554" s="59">
        <f>0</f>
        <v>0</v>
      </c>
      <c r="AN554" s="59">
        <f>0</f>
        <v>0</v>
      </c>
      <c r="AO554" s="59">
        <f>0</f>
        <v>0</v>
      </c>
      <c r="AP554" s="59">
        <f>0</f>
        <v>0</v>
      </c>
    </row>
    <row r="555" spans="1:42" ht="50.1" customHeight="1">
      <c r="A555" s="71" t="s">
        <v>412</v>
      </c>
      <c r="B555" s="78">
        <v>545</v>
      </c>
      <c r="C555" s="59">
        <f>0</f>
        <v>0</v>
      </c>
      <c r="D555" s="59">
        <f>0</f>
        <v>0</v>
      </c>
      <c r="E555" s="59">
        <f>0</f>
        <v>0</v>
      </c>
      <c r="F555" s="59">
        <f>0</f>
        <v>0</v>
      </c>
      <c r="G555" s="59">
        <f>0</f>
        <v>0</v>
      </c>
      <c r="H555" s="59">
        <f>0</f>
        <v>0</v>
      </c>
      <c r="I555" s="59">
        <f>0</f>
        <v>0</v>
      </c>
      <c r="J555" s="59">
        <f>0</f>
        <v>0</v>
      </c>
      <c r="K555" s="59">
        <f>0</f>
        <v>0</v>
      </c>
      <c r="L555" s="59">
        <f>0</f>
        <v>0</v>
      </c>
      <c r="M555" s="59">
        <f>0</f>
        <v>0</v>
      </c>
      <c r="N555" s="59">
        <f>0</f>
        <v>0</v>
      </c>
      <c r="O555" s="59">
        <f>0</f>
        <v>0</v>
      </c>
      <c r="P555" s="59">
        <f>0</f>
        <v>0</v>
      </c>
      <c r="Q555" s="59">
        <f>0</f>
        <v>0</v>
      </c>
      <c r="R555" s="59">
        <f>0</f>
        <v>0</v>
      </c>
      <c r="S555" s="59">
        <f>0</f>
        <v>0</v>
      </c>
      <c r="T555" s="59">
        <f>0</f>
        <v>0</v>
      </c>
      <c r="U555" s="59">
        <f>0</f>
        <v>0</v>
      </c>
      <c r="V555" s="59">
        <f>0</f>
        <v>0</v>
      </c>
      <c r="W555" s="59">
        <f>0</f>
        <v>0</v>
      </c>
      <c r="X555" s="59">
        <f>0</f>
        <v>0</v>
      </c>
      <c r="Y555" s="59">
        <f>0</f>
        <v>0</v>
      </c>
      <c r="Z555" s="59">
        <f>0</f>
        <v>0</v>
      </c>
      <c r="AA555" s="59">
        <f>0</f>
        <v>0</v>
      </c>
      <c r="AB555" s="59">
        <f>0</f>
        <v>0</v>
      </c>
      <c r="AC555" s="59">
        <f>0</f>
        <v>0</v>
      </c>
      <c r="AD555" s="59">
        <f>0</f>
        <v>0</v>
      </c>
      <c r="AE555" s="59">
        <f>0</f>
        <v>0</v>
      </c>
      <c r="AF555" s="59">
        <f>0</f>
        <v>0</v>
      </c>
      <c r="AG555" s="59">
        <f>0</f>
        <v>0</v>
      </c>
      <c r="AH555" s="59">
        <f>0</f>
        <v>0</v>
      </c>
      <c r="AI555" s="59">
        <f>0</f>
        <v>0</v>
      </c>
      <c r="AJ555" s="59">
        <f>0</f>
        <v>0</v>
      </c>
      <c r="AK555" s="59">
        <f>0</f>
        <v>0</v>
      </c>
      <c r="AL555" s="59">
        <f>0</f>
        <v>0</v>
      </c>
      <c r="AM555" s="59">
        <f>0</f>
        <v>0</v>
      </c>
      <c r="AN555" s="59">
        <f>0</f>
        <v>0</v>
      </c>
      <c r="AO555" s="59">
        <f>0</f>
        <v>0</v>
      </c>
      <c r="AP555" s="59">
        <f>0</f>
        <v>0</v>
      </c>
    </row>
    <row r="556" spans="1:42" ht="50.1" customHeight="1">
      <c r="A556" s="71" t="s">
        <v>413</v>
      </c>
      <c r="B556" s="78">
        <v>546</v>
      </c>
      <c r="C556" s="59">
        <f>0</f>
        <v>0</v>
      </c>
      <c r="D556" s="59">
        <f>0</f>
        <v>0</v>
      </c>
      <c r="E556" s="59">
        <f>0</f>
        <v>0</v>
      </c>
      <c r="F556" s="59">
        <f>0</f>
        <v>0</v>
      </c>
      <c r="G556" s="59">
        <f>0</f>
        <v>0</v>
      </c>
      <c r="H556" s="59">
        <f>0</f>
        <v>0</v>
      </c>
      <c r="I556" s="59">
        <f>0</f>
        <v>0</v>
      </c>
      <c r="J556" s="59">
        <f>0</f>
        <v>0</v>
      </c>
      <c r="K556" s="59">
        <f>0</f>
        <v>0</v>
      </c>
      <c r="L556" s="59">
        <f>0</f>
        <v>0</v>
      </c>
      <c r="M556" s="59">
        <f>0</f>
        <v>0</v>
      </c>
      <c r="N556" s="59">
        <f>0</f>
        <v>0</v>
      </c>
      <c r="O556" s="59">
        <f>0</f>
        <v>0</v>
      </c>
      <c r="P556" s="59">
        <f>0</f>
        <v>0</v>
      </c>
      <c r="Q556" s="59">
        <f>0</f>
        <v>0</v>
      </c>
      <c r="R556" s="59">
        <f>0</f>
        <v>0</v>
      </c>
      <c r="S556" s="59">
        <f>0</f>
        <v>0</v>
      </c>
      <c r="T556" s="59">
        <f>0</f>
        <v>0</v>
      </c>
      <c r="U556" s="59">
        <f>0</f>
        <v>0</v>
      </c>
      <c r="V556" s="59">
        <f>0</f>
        <v>0</v>
      </c>
      <c r="W556" s="59">
        <f>0</f>
        <v>0</v>
      </c>
      <c r="X556" s="59">
        <f>0</f>
        <v>0</v>
      </c>
      <c r="Y556" s="59">
        <f>0</f>
        <v>0</v>
      </c>
      <c r="Z556" s="59">
        <f>0</f>
        <v>0</v>
      </c>
      <c r="AA556" s="59">
        <f>0</f>
        <v>0</v>
      </c>
      <c r="AB556" s="59">
        <f>0</f>
        <v>0</v>
      </c>
      <c r="AC556" s="59">
        <f>0</f>
        <v>0</v>
      </c>
      <c r="AD556" s="59">
        <f>0</f>
        <v>0</v>
      </c>
      <c r="AE556" s="59">
        <f>0</f>
        <v>0</v>
      </c>
      <c r="AF556" s="59">
        <f>0</f>
        <v>0</v>
      </c>
      <c r="AG556" s="59">
        <f>0</f>
        <v>0</v>
      </c>
      <c r="AH556" s="59">
        <f>0</f>
        <v>0</v>
      </c>
      <c r="AI556" s="59">
        <f>0</f>
        <v>0</v>
      </c>
      <c r="AJ556" s="59">
        <f>0</f>
        <v>0</v>
      </c>
      <c r="AK556" s="59">
        <f>0</f>
        <v>0</v>
      </c>
      <c r="AL556" s="59">
        <f>0</f>
        <v>0</v>
      </c>
      <c r="AM556" s="59">
        <f>0</f>
        <v>0</v>
      </c>
      <c r="AN556" s="59">
        <f>0</f>
        <v>0</v>
      </c>
      <c r="AO556" s="59">
        <f>0</f>
        <v>0</v>
      </c>
      <c r="AP556" s="59">
        <f>0</f>
        <v>0</v>
      </c>
    </row>
    <row r="557" spans="1:42" ht="50.1" customHeight="1">
      <c r="A557" s="71" t="s">
        <v>414</v>
      </c>
      <c r="B557" s="78">
        <v>547</v>
      </c>
      <c r="C557" s="59">
        <f>0</f>
        <v>0</v>
      </c>
      <c r="D557" s="59">
        <f>0</f>
        <v>0</v>
      </c>
      <c r="E557" s="59">
        <f>0</f>
        <v>0</v>
      </c>
      <c r="F557" s="59">
        <f>0</f>
        <v>0</v>
      </c>
      <c r="G557" s="59">
        <f>0</f>
        <v>0</v>
      </c>
      <c r="H557" s="59">
        <f>0</f>
        <v>0</v>
      </c>
      <c r="I557" s="59">
        <f>0</f>
        <v>0</v>
      </c>
      <c r="J557" s="59">
        <f>0</f>
        <v>0</v>
      </c>
      <c r="K557" s="59">
        <f>0</f>
        <v>0</v>
      </c>
      <c r="L557" s="59">
        <f>0</f>
        <v>0</v>
      </c>
      <c r="M557" s="59">
        <f>0</f>
        <v>0</v>
      </c>
      <c r="N557" s="59">
        <f>0</f>
        <v>0</v>
      </c>
      <c r="O557" s="59">
        <f>0</f>
        <v>0</v>
      </c>
      <c r="P557" s="59">
        <f>0</f>
        <v>0</v>
      </c>
      <c r="Q557" s="59">
        <f>0</f>
        <v>0</v>
      </c>
      <c r="R557" s="59">
        <f>0</f>
        <v>0</v>
      </c>
      <c r="S557" s="59">
        <f>0</f>
        <v>0</v>
      </c>
      <c r="T557" s="59">
        <f>0</f>
        <v>0</v>
      </c>
      <c r="U557" s="59">
        <f>0</f>
        <v>0</v>
      </c>
      <c r="V557" s="59">
        <f>0</f>
        <v>0</v>
      </c>
      <c r="W557" s="59">
        <f>0</f>
        <v>0</v>
      </c>
      <c r="X557" s="59">
        <f>0</f>
        <v>0</v>
      </c>
      <c r="Y557" s="59">
        <f>0</f>
        <v>0</v>
      </c>
      <c r="Z557" s="59">
        <f>0</f>
        <v>0</v>
      </c>
      <c r="AA557" s="59">
        <f>0</f>
        <v>0</v>
      </c>
      <c r="AB557" s="59">
        <f>0</f>
        <v>0</v>
      </c>
      <c r="AC557" s="59">
        <f>0</f>
        <v>0</v>
      </c>
      <c r="AD557" s="59">
        <f>0</f>
        <v>0</v>
      </c>
      <c r="AE557" s="59">
        <f>0</f>
        <v>0</v>
      </c>
      <c r="AF557" s="59">
        <f>0</f>
        <v>0</v>
      </c>
      <c r="AG557" s="59">
        <f>0</f>
        <v>0</v>
      </c>
      <c r="AH557" s="59">
        <f>0</f>
        <v>0</v>
      </c>
      <c r="AI557" s="59">
        <f>0</f>
        <v>0</v>
      </c>
      <c r="AJ557" s="59">
        <f>0</f>
        <v>0</v>
      </c>
      <c r="AK557" s="59">
        <f>0</f>
        <v>0</v>
      </c>
      <c r="AL557" s="59">
        <f>0</f>
        <v>0</v>
      </c>
      <c r="AM557" s="59">
        <f>0</f>
        <v>0</v>
      </c>
      <c r="AN557" s="59">
        <f>0</f>
        <v>0</v>
      </c>
      <c r="AO557" s="59">
        <f>0</f>
        <v>0</v>
      </c>
      <c r="AP557" s="59">
        <f>0</f>
        <v>0</v>
      </c>
    </row>
    <row r="558" spans="1:42" ht="50.1" customHeight="1">
      <c r="A558" s="71" t="s">
        <v>891</v>
      </c>
      <c r="B558" s="78">
        <v>548</v>
      </c>
      <c r="C558" s="59">
        <f>0</f>
        <v>0</v>
      </c>
      <c r="D558" s="59">
        <f>0</f>
        <v>0</v>
      </c>
      <c r="E558" s="59">
        <f>0</f>
        <v>0</v>
      </c>
      <c r="F558" s="59">
        <f>0</f>
        <v>0</v>
      </c>
      <c r="G558" s="59">
        <f>0</f>
        <v>0</v>
      </c>
      <c r="H558" s="59">
        <f>0</f>
        <v>0</v>
      </c>
      <c r="I558" s="59">
        <f>0</f>
        <v>0</v>
      </c>
      <c r="J558" s="59">
        <f>0</f>
        <v>0</v>
      </c>
      <c r="K558" s="59">
        <f>0</f>
        <v>0</v>
      </c>
      <c r="L558" s="59">
        <f>0</f>
        <v>0</v>
      </c>
      <c r="M558" s="59">
        <f>0</f>
        <v>0</v>
      </c>
      <c r="N558" s="59">
        <f>0</f>
        <v>0</v>
      </c>
      <c r="O558" s="59">
        <f>0</f>
        <v>0</v>
      </c>
      <c r="P558" s="59">
        <f>0</f>
        <v>0</v>
      </c>
      <c r="Q558" s="59">
        <f>0</f>
        <v>0</v>
      </c>
      <c r="R558" s="59">
        <f>0</f>
        <v>0</v>
      </c>
      <c r="S558" s="59">
        <f>0</f>
        <v>0</v>
      </c>
      <c r="T558" s="59">
        <f>0</f>
        <v>0</v>
      </c>
      <c r="U558" s="59">
        <f>0</f>
        <v>0</v>
      </c>
      <c r="V558" s="59">
        <f>0</f>
        <v>0</v>
      </c>
      <c r="W558" s="59">
        <f>0</f>
        <v>0</v>
      </c>
      <c r="X558" s="59">
        <f>0</f>
        <v>0</v>
      </c>
      <c r="Y558" s="59">
        <f>0</f>
        <v>0</v>
      </c>
      <c r="Z558" s="59">
        <f>0</f>
        <v>0</v>
      </c>
      <c r="AA558" s="59">
        <f>0</f>
        <v>0</v>
      </c>
      <c r="AB558" s="59">
        <f>0</f>
        <v>0</v>
      </c>
      <c r="AC558" s="59">
        <f>0</f>
        <v>0</v>
      </c>
      <c r="AD558" s="59">
        <f>0</f>
        <v>0</v>
      </c>
      <c r="AE558" s="59">
        <f>0</f>
        <v>0</v>
      </c>
      <c r="AF558" s="59">
        <f>0</f>
        <v>0</v>
      </c>
      <c r="AG558" s="59">
        <f>0</f>
        <v>0</v>
      </c>
      <c r="AH558" s="59">
        <f>0</f>
        <v>0</v>
      </c>
      <c r="AI558" s="59">
        <f>0</f>
        <v>0</v>
      </c>
      <c r="AJ558" s="59">
        <f>0</f>
        <v>0</v>
      </c>
      <c r="AK558" s="59">
        <f>0</f>
        <v>0</v>
      </c>
      <c r="AL558" s="59">
        <f>0</f>
        <v>0</v>
      </c>
      <c r="AM558" s="59">
        <f>0</f>
        <v>0</v>
      </c>
      <c r="AN558" s="59">
        <f>0</f>
        <v>0</v>
      </c>
      <c r="AO558" s="59">
        <f>0</f>
        <v>0</v>
      </c>
      <c r="AP558" s="59">
        <f>0</f>
        <v>0</v>
      </c>
    </row>
    <row r="559" spans="1:42" ht="50.1" customHeight="1">
      <c r="A559" s="75" t="s">
        <v>892</v>
      </c>
      <c r="B559" s="78">
        <v>549</v>
      </c>
      <c r="C559" s="59">
        <f>2</f>
        <v>2</v>
      </c>
      <c r="D559" s="59">
        <f>0</f>
        <v>0</v>
      </c>
      <c r="E559" s="59">
        <f>2</f>
        <v>2</v>
      </c>
      <c r="F559" s="59">
        <f>0</f>
        <v>0</v>
      </c>
      <c r="G559" s="59">
        <f>0</f>
        <v>0</v>
      </c>
      <c r="H559" s="59">
        <f>1</f>
        <v>1</v>
      </c>
      <c r="I559" s="59">
        <f>0</f>
        <v>0</v>
      </c>
      <c r="J559" s="59">
        <f>0</f>
        <v>0</v>
      </c>
      <c r="K559" s="59">
        <f>0</f>
        <v>0</v>
      </c>
      <c r="L559" s="59">
        <f>0</f>
        <v>0</v>
      </c>
      <c r="M559" s="59">
        <f>0</f>
        <v>0</v>
      </c>
      <c r="N559" s="59">
        <f>0</f>
        <v>0</v>
      </c>
      <c r="O559" s="59">
        <f>0</f>
        <v>0</v>
      </c>
      <c r="P559" s="59">
        <f>0</f>
        <v>0</v>
      </c>
      <c r="Q559" s="59">
        <f>0</f>
        <v>0</v>
      </c>
      <c r="R559" s="59">
        <f>0</f>
        <v>0</v>
      </c>
      <c r="S559" s="59">
        <f>0</f>
        <v>0</v>
      </c>
      <c r="T559" s="59">
        <f>0</f>
        <v>0</v>
      </c>
      <c r="U559" s="59">
        <f>0</f>
        <v>0</v>
      </c>
      <c r="V559" s="59">
        <f>0</f>
        <v>0</v>
      </c>
      <c r="W559" s="59">
        <f>0</f>
        <v>0</v>
      </c>
      <c r="X559" s="59">
        <f>0</f>
        <v>0</v>
      </c>
      <c r="Y559" s="59">
        <f>0</f>
        <v>0</v>
      </c>
      <c r="Z559" s="59">
        <f>0</f>
        <v>0</v>
      </c>
      <c r="AA559" s="59">
        <f>0</f>
        <v>0</v>
      </c>
      <c r="AB559" s="59">
        <f>0</f>
        <v>0</v>
      </c>
      <c r="AC559" s="59">
        <f>0</f>
        <v>0</v>
      </c>
      <c r="AD559" s="59">
        <f>0</f>
        <v>0</v>
      </c>
      <c r="AE559" s="59">
        <f>0</f>
        <v>0</v>
      </c>
      <c r="AF559" s="59">
        <f>0</f>
        <v>0</v>
      </c>
      <c r="AG559" s="59">
        <f>0</f>
        <v>0</v>
      </c>
      <c r="AH559" s="59">
        <f>0</f>
        <v>0</v>
      </c>
      <c r="AI559" s="59">
        <f>0</f>
        <v>0</v>
      </c>
      <c r="AJ559" s="59">
        <f>0</f>
        <v>0</v>
      </c>
      <c r="AK559" s="59">
        <f>0</f>
        <v>0</v>
      </c>
      <c r="AL559" s="59">
        <f>0</f>
        <v>0</v>
      </c>
      <c r="AM559" s="59">
        <f>0</f>
        <v>0</v>
      </c>
      <c r="AN559" s="59">
        <f>0</f>
        <v>0</v>
      </c>
      <c r="AO559" s="59">
        <f>0</f>
        <v>0</v>
      </c>
      <c r="AP559" s="59">
        <f>0</f>
        <v>0</v>
      </c>
    </row>
    <row r="560" spans="1:42" ht="50.1" customHeight="1">
      <c r="A560" s="75" t="s">
        <v>893</v>
      </c>
      <c r="B560" s="78">
        <v>550</v>
      </c>
      <c r="C560" s="59">
        <f>0</f>
        <v>0</v>
      </c>
      <c r="D560" s="59">
        <f>0</f>
        <v>0</v>
      </c>
      <c r="E560" s="59">
        <f>0</f>
        <v>0</v>
      </c>
      <c r="F560" s="59">
        <f>0</f>
        <v>0</v>
      </c>
      <c r="G560" s="59">
        <f>0</f>
        <v>0</v>
      </c>
      <c r="H560" s="59">
        <f>0</f>
        <v>0</v>
      </c>
      <c r="I560" s="59">
        <f>0</f>
        <v>0</v>
      </c>
      <c r="J560" s="59">
        <f>0</f>
        <v>0</v>
      </c>
      <c r="K560" s="59">
        <f>0</f>
        <v>0</v>
      </c>
      <c r="L560" s="59">
        <f>0</f>
        <v>0</v>
      </c>
      <c r="M560" s="59">
        <f>0</f>
        <v>0</v>
      </c>
      <c r="N560" s="59">
        <f>0</f>
        <v>0</v>
      </c>
      <c r="O560" s="59">
        <f>0</f>
        <v>0</v>
      </c>
      <c r="P560" s="59">
        <f>0</f>
        <v>0</v>
      </c>
      <c r="Q560" s="59">
        <f>0</f>
        <v>0</v>
      </c>
      <c r="R560" s="59">
        <f>0</f>
        <v>0</v>
      </c>
      <c r="S560" s="59">
        <f>0</f>
        <v>0</v>
      </c>
      <c r="T560" s="59">
        <f>0</f>
        <v>0</v>
      </c>
      <c r="U560" s="59">
        <f>0</f>
        <v>0</v>
      </c>
      <c r="V560" s="59">
        <f>0</f>
        <v>0</v>
      </c>
      <c r="W560" s="59">
        <f>0</f>
        <v>0</v>
      </c>
      <c r="X560" s="59">
        <f>0</f>
        <v>0</v>
      </c>
      <c r="Y560" s="59">
        <f>0</f>
        <v>0</v>
      </c>
      <c r="Z560" s="59">
        <f>0</f>
        <v>0</v>
      </c>
      <c r="AA560" s="59">
        <f>0</f>
        <v>0</v>
      </c>
      <c r="AB560" s="59">
        <f>0</f>
        <v>0</v>
      </c>
      <c r="AC560" s="59">
        <f>0</f>
        <v>0</v>
      </c>
      <c r="AD560" s="59">
        <f>0</f>
        <v>0</v>
      </c>
      <c r="AE560" s="59">
        <f>0</f>
        <v>0</v>
      </c>
      <c r="AF560" s="59">
        <f>0</f>
        <v>0</v>
      </c>
      <c r="AG560" s="59">
        <f>0</f>
        <v>0</v>
      </c>
      <c r="AH560" s="59">
        <f>0</f>
        <v>0</v>
      </c>
      <c r="AI560" s="59">
        <f>0</f>
        <v>0</v>
      </c>
      <c r="AJ560" s="59">
        <f>0</f>
        <v>0</v>
      </c>
      <c r="AK560" s="59">
        <f>0</f>
        <v>0</v>
      </c>
      <c r="AL560" s="59">
        <f>0</f>
        <v>0</v>
      </c>
      <c r="AM560" s="59">
        <f>0</f>
        <v>0</v>
      </c>
      <c r="AN560" s="59">
        <f>0</f>
        <v>0</v>
      </c>
      <c r="AO560" s="59">
        <f>0</f>
        <v>0</v>
      </c>
      <c r="AP560" s="59">
        <f>0</f>
        <v>0</v>
      </c>
    </row>
    <row r="561" spans="1:42" ht="50.1" customHeight="1">
      <c r="A561" s="71" t="s">
        <v>415</v>
      </c>
      <c r="B561" s="78">
        <v>551</v>
      </c>
      <c r="C561" s="59">
        <f>0</f>
        <v>0</v>
      </c>
      <c r="D561" s="59">
        <f>0</f>
        <v>0</v>
      </c>
      <c r="E561" s="59">
        <f>0</f>
        <v>0</v>
      </c>
      <c r="F561" s="59">
        <f>0</f>
        <v>0</v>
      </c>
      <c r="G561" s="59">
        <f>0</f>
        <v>0</v>
      </c>
      <c r="H561" s="59">
        <f>0</f>
        <v>0</v>
      </c>
      <c r="I561" s="59">
        <f>0</f>
        <v>0</v>
      </c>
      <c r="J561" s="59">
        <f>0</f>
        <v>0</v>
      </c>
      <c r="K561" s="59">
        <f>0</f>
        <v>0</v>
      </c>
      <c r="L561" s="59">
        <f>0</f>
        <v>0</v>
      </c>
      <c r="M561" s="59">
        <f>0</f>
        <v>0</v>
      </c>
      <c r="N561" s="59">
        <f>0</f>
        <v>0</v>
      </c>
      <c r="O561" s="59">
        <f>0</f>
        <v>0</v>
      </c>
      <c r="P561" s="59">
        <f>0</f>
        <v>0</v>
      </c>
      <c r="Q561" s="59">
        <f>0</f>
        <v>0</v>
      </c>
      <c r="R561" s="59">
        <f>0</f>
        <v>0</v>
      </c>
      <c r="S561" s="59">
        <f>0</f>
        <v>0</v>
      </c>
      <c r="T561" s="59">
        <f>0</f>
        <v>0</v>
      </c>
      <c r="U561" s="59">
        <f>0</f>
        <v>0</v>
      </c>
      <c r="V561" s="59">
        <f>0</f>
        <v>0</v>
      </c>
      <c r="W561" s="59">
        <f>0</f>
        <v>0</v>
      </c>
      <c r="X561" s="59">
        <f>0</f>
        <v>0</v>
      </c>
      <c r="Y561" s="59">
        <f>0</f>
        <v>0</v>
      </c>
      <c r="Z561" s="59">
        <f>0</f>
        <v>0</v>
      </c>
      <c r="AA561" s="59">
        <f>0</f>
        <v>0</v>
      </c>
      <c r="AB561" s="59">
        <f>0</f>
        <v>0</v>
      </c>
      <c r="AC561" s="59">
        <f>0</f>
        <v>0</v>
      </c>
      <c r="AD561" s="59">
        <f>0</f>
        <v>0</v>
      </c>
      <c r="AE561" s="59">
        <f>0</f>
        <v>0</v>
      </c>
      <c r="AF561" s="59">
        <f>0</f>
        <v>0</v>
      </c>
      <c r="AG561" s="59">
        <f>0</f>
        <v>0</v>
      </c>
      <c r="AH561" s="59">
        <f>0</f>
        <v>0</v>
      </c>
      <c r="AI561" s="59">
        <f>0</f>
        <v>0</v>
      </c>
      <c r="AJ561" s="59">
        <f>0</f>
        <v>0</v>
      </c>
      <c r="AK561" s="59">
        <f>0</f>
        <v>0</v>
      </c>
      <c r="AL561" s="59">
        <f>0</f>
        <v>0</v>
      </c>
      <c r="AM561" s="59">
        <f>0</f>
        <v>0</v>
      </c>
      <c r="AN561" s="59">
        <f>0</f>
        <v>0</v>
      </c>
      <c r="AO561" s="59">
        <f>0</f>
        <v>0</v>
      </c>
      <c r="AP561" s="59">
        <f>0</f>
        <v>0</v>
      </c>
    </row>
    <row r="562" spans="1:42" ht="50.1" customHeight="1">
      <c r="A562" s="71" t="s">
        <v>416</v>
      </c>
      <c r="B562" s="78">
        <v>552</v>
      </c>
      <c r="C562" s="59">
        <f>0</f>
        <v>0</v>
      </c>
      <c r="D562" s="59">
        <f>0</f>
        <v>0</v>
      </c>
      <c r="E562" s="59">
        <f>0</f>
        <v>0</v>
      </c>
      <c r="F562" s="59">
        <f>0</f>
        <v>0</v>
      </c>
      <c r="G562" s="59">
        <f>0</f>
        <v>0</v>
      </c>
      <c r="H562" s="59">
        <f>0</f>
        <v>0</v>
      </c>
      <c r="I562" s="59">
        <f>0</f>
        <v>0</v>
      </c>
      <c r="J562" s="59">
        <f>0</f>
        <v>0</v>
      </c>
      <c r="K562" s="59">
        <f>0</f>
        <v>0</v>
      </c>
      <c r="L562" s="59">
        <f>0</f>
        <v>0</v>
      </c>
      <c r="M562" s="59">
        <f>0</f>
        <v>0</v>
      </c>
      <c r="N562" s="59">
        <f>0</f>
        <v>0</v>
      </c>
      <c r="O562" s="59">
        <f>0</f>
        <v>0</v>
      </c>
      <c r="P562" s="59">
        <f>0</f>
        <v>0</v>
      </c>
      <c r="Q562" s="59">
        <f>0</f>
        <v>0</v>
      </c>
      <c r="R562" s="59">
        <f>0</f>
        <v>0</v>
      </c>
      <c r="S562" s="59">
        <f>0</f>
        <v>0</v>
      </c>
      <c r="T562" s="59">
        <f>0</f>
        <v>0</v>
      </c>
      <c r="U562" s="59">
        <f>0</f>
        <v>0</v>
      </c>
      <c r="V562" s="59">
        <f>0</f>
        <v>0</v>
      </c>
      <c r="W562" s="59">
        <f>0</f>
        <v>0</v>
      </c>
      <c r="X562" s="59">
        <f>0</f>
        <v>0</v>
      </c>
      <c r="Y562" s="59">
        <f>0</f>
        <v>0</v>
      </c>
      <c r="Z562" s="59">
        <f>0</f>
        <v>0</v>
      </c>
      <c r="AA562" s="59">
        <f>0</f>
        <v>0</v>
      </c>
      <c r="AB562" s="59">
        <f>0</f>
        <v>0</v>
      </c>
      <c r="AC562" s="59">
        <f>0</f>
        <v>0</v>
      </c>
      <c r="AD562" s="59">
        <f>0</f>
        <v>0</v>
      </c>
      <c r="AE562" s="59">
        <f>0</f>
        <v>0</v>
      </c>
      <c r="AF562" s="59">
        <f>0</f>
        <v>0</v>
      </c>
      <c r="AG562" s="59">
        <f>0</f>
        <v>0</v>
      </c>
      <c r="AH562" s="59">
        <f>0</f>
        <v>0</v>
      </c>
      <c r="AI562" s="59">
        <f>0</f>
        <v>0</v>
      </c>
      <c r="AJ562" s="59">
        <f>0</f>
        <v>0</v>
      </c>
      <c r="AK562" s="59">
        <f>0</f>
        <v>0</v>
      </c>
      <c r="AL562" s="59">
        <f>0</f>
        <v>0</v>
      </c>
      <c r="AM562" s="59">
        <f>0</f>
        <v>0</v>
      </c>
      <c r="AN562" s="59">
        <f>0</f>
        <v>0</v>
      </c>
      <c r="AO562" s="59">
        <f>0</f>
        <v>0</v>
      </c>
      <c r="AP562" s="59">
        <f>0</f>
        <v>0</v>
      </c>
    </row>
    <row r="563" spans="1:42" ht="50.1" customHeight="1">
      <c r="A563" s="71" t="s">
        <v>417</v>
      </c>
      <c r="B563" s="78">
        <v>553</v>
      </c>
      <c r="C563" s="59">
        <f>0</f>
        <v>0</v>
      </c>
      <c r="D563" s="59">
        <f>0</f>
        <v>0</v>
      </c>
      <c r="E563" s="59">
        <f>0</f>
        <v>0</v>
      </c>
      <c r="F563" s="59">
        <f>0</f>
        <v>0</v>
      </c>
      <c r="G563" s="59">
        <f>0</f>
        <v>0</v>
      </c>
      <c r="H563" s="59">
        <f>0</f>
        <v>0</v>
      </c>
      <c r="I563" s="59">
        <f>0</f>
        <v>0</v>
      </c>
      <c r="J563" s="59">
        <f>0</f>
        <v>0</v>
      </c>
      <c r="K563" s="59">
        <f>0</f>
        <v>0</v>
      </c>
      <c r="L563" s="59">
        <f>0</f>
        <v>0</v>
      </c>
      <c r="M563" s="59">
        <f>0</f>
        <v>0</v>
      </c>
      <c r="N563" s="59">
        <f>0</f>
        <v>0</v>
      </c>
      <c r="O563" s="59">
        <f>0</f>
        <v>0</v>
      </c>
      <c r="P563" s="59">
        <f>0</f>
        <v>0</v>
      </c>
      <c r="Q563" s="59">
        <f>0</f>
        <v>0</v>
      </c>
      <c r="R563" s="59">
        <f>0</f>
        <v>0</v>
      </c>
      <c r="S563" s="59">
        <f>0</f>
        <v>0</v>
      </c>
      <c r="T563" s="59">
        <f>0</f>
        <v>0</v>
      </c>
      <c r="U563" s="59">
        <f>0</f>
        <v>0</v>
      </c>
      <c r="V563" s="59">
        <f>0</f>
        <v>0</v>
      </c>
      <c r="W563" s="59">
        <f>0</f>
        <v>0</v>
      </c>
      <c r="X563" s="59">
        <f>0</f>
        <v>0</v>
      </c>
      <c r="Y563" s="59">
        <f>0</f>
        <v>0</v>
      </c>
      <c r="Z563" s="59">
        <f>0</f>
        <v>0</v>
      </c>
      <c r="AA563" s="59">
        <f>0</f>
        <v>0</v>
      </c>
      <c r="AB563" s="59">
        <f>0</f>
        <v>0</v>
      </c>
      <c r="AC563" s="59">
        <f>0</f>
        <v>0</v>
      </c>
      <c r="AD563" s="59">
        <f>0</f>
        <v>0</v>
      </c>
      <c r="AE563" s="59">
        <f>0</f>
        <v>0</v>
      </c>
      <c r="AF563" s="59">
        <f>0</f>
        <v>0</v>
      </c>
      <c r="AG563" s="59">
        <f>0</f>
        <v>0</v>
      </c>
      <c r="AH563" s="59">
        <f>0</f>
        <v>0</v>
      </c>
      <c r="AI563" s="59">
        <f>0</f>
        <v>0</v>
      </c>
      <c r="AJ563" s="59">
        <f>0</f>
        <v>0</v>
      </c>
      <c r="AK563" s="59">
        <f>0</f>
        <v>0</v>
      </c>
      <c r="AL563" s="59">
        <f>0</f>
        <v>0</v>
      </c>
      <c r="AM563" s="59">
        <f>0</f>
        <v>0</v>
      </c>
      <c r="AN563" s="59">
        <f>0</f>
        <v>0</v>
      </c>
      <c r="AO563" s="59">
        <f>0</f>
        <v>0</v>
      </c>
      <c r="AP563" s="59">
        <f>0</f>
        <v>0</v>
      </c>
    </row>
    <row r="564" spans="1:42" ht="50.1" customHeight="1">
      <c r="A564" s="71" t="s">
        <v>418</v>
      </c>
      <c r="B564" s="78">
        <v>554</v>
      </c>
      <c r="C564" s="59">
        <f>0</f>
        <v>0</v>
      </c>
      <c r="D564" s="59">
        <f>0</f>
        <v>0</v>
      </c>
      <c r="E564" s="59">
        <f>0</f>
        <v>0</v>
      </c>
      <c r="F564" s="59">
        <f>0</f>
        <v>0</v>
      </c>
      <c r="G564" s="59">
        <f>0</f>
        <v>0</v>
      </c>
      <c r="H564" s="59">
        <f>0</f>
        <v>0</v>
      </c>
      <c r="I564" s="59">
        <f>0</f>
        <v>0</v>
      </c>
      <c r="J564" s="59">
        <f>0</f>
        <v>0</v>
      </c>
      <c r="K564" s="59">
        <f>0</f>
        <v>0</v>
      </c>
      <c r="L564" s="59">
        <f>0</f>
        <v>0</v>
      </c>
      <c r="M564" s="59">
        <f>0</f>
        <v>0</v>
      </c>
      <c r="N564" s="59">
        <f>0</f>
        <v>0</v>
      </c>
      <c r="O564" s="59">
        <f>0</f>
        <v>0</v>
      </c>
      <c r="P564" s="59">
        <f>0</f>
        <v>0</v>
      </c>
      <c r="Q564" s="59">
        <f>0</f>
        <v>0</v>
      </c>
      <c r="R564" s="59">
        <f>0</f>
        <v>0</v>
      </c>
      <c r="S564" s="59">
        <f>0</f>
        <v>0</v>
      </c>
      <c r="T564" s="59">
        <f>0</f>
        <v>0</v>
      </c>
      <c r="U564" s="59">
        <f>0</f>
        <v>0</v>
      </c>
      <c r="V564" s="59">
        <f>0</f>
        <v>0</v>
      </c>
      <c r="W564" s="59">
        <f>0</f>
        <v>0</v>
      </c>
      <c r="X564" s="59">
        <f>0</f>
        <v>0</v>
      </c>
      <c r="Y564" s="59">
        <f>0</f>
        <v>0</v>
      </c>
      <c r="Z564" s="59">
        <f>0</f>
        <v>0</v>
      </c>
      <c r="AA564" s="59">
        <f>0</f>
        <v>0</v>
      </c>
      <c r="AB564" s="59">
        <f>0</f>
        <v>0</v>
      </c>
      <c r="AC564" s="59">
        <f>0</f>
        <v>0</v>
      </c>
      <c r="AD564" s="59">
        <f>0</f>
        <v>0</v>
      </c>
      <c r="AE564" s="59">
        <f>0</f>
        <v>0</v>
      </c>
      <c r="AF564" s="59">
        <f>0</f>
        <v>0</v>
      </c>
      <c r="AG564" s="59">
        <f>0</f>
        <v>0</v>
      </c>
      <c r="AH564" s="59">
        <f>0</f>
        <v>0</v>
      </c>
      <c r="AI564" s="59">
        <f>0</f>
        <v>0</v>
      </c>
      <c r="AJ564" s="59">
        <f>0</f>
        <v>0</v>
      </c>
      <c r="AK564" s="59">
        <f>0</f>
        <v>0</v>
      </c>
      <c r="AL564" s="59">
        <f>0</f>
        <v>0</v>
      </c>
      <c r="AM564" s="59">
        <f>0</f>
        <v>0</v>
      </c>
      <c r="AN564" s="59">
        <f>0</f>
        <v>0</v>
      </c>
      <c r="AO564" s="59">
        <f>0</f>
        <v>0</v>
      </c>
      <c r="AP564" s="59">
        <f>0</f>
        <v>0</v>
      </c>
    </row>
    <row r="565" spans="1:42" ht="50.1" customHeight="1">
      <c r="A565" s="71" t="s">
        <v>419</v>
      </c>
      <c r="B565" s="78">
        <v>555</v>
      </c>
      <c r="C565" s="59">
        <f>0</f>
        <v>0</v>
      </c>
      <c r="D565" s="59">
        <f>0</f>
        <v>0</v>
      </c>
      <c r="E565" s="59">
        <f>0</f>
        <v>0</v>
      </c>
      <c r="F565" s="59">
        <f>0</f>
        <v>0</v>
      </c>
      <c r="G565" s="59">
        <f>0</f>
        <v>0</v>
      </c>
      <c r="H565" s="59">
        <f>0</f>
        <v>0</v>
      </c>
      <c r="I565" s="59">
        <f>0</f>
        <v>0</v>
      </c>
      <c r="J565" s="59">
        <f>0</f>
        <v>0</v>
      </c>
      <c r="K565" s="59">
        <f>0</f>
        <v>0</v>
      </c>
      <c r="L565" s="59">
        <f>0</f>
        <v>0</v>
      </c>
      <c r="M565" s="59">
        <f>0</f>
        <v>0</v>
      </c>
      <c r="N565" s="59">
        <f>0</f>
        <v>0</v>
      </c>
      <c r="O565" s="59">
        <f>0</f>
        <v>0</v>
      </c>
      <c r="P565" s="59">
        <f>0</f>
        <v>0</v>
      </c>
      <c r="Q565" s="59">
        <f>0</f>
        <v>0</v>
      </c>
      <c r="R565" s="59">
        <f>0</f>
        <v>0</v>
      </c>
      <c r="S565" s="59">
        <f>0</f>
        <v>0</v>
      </c>
      <c r="T565" s="59">
        <f>0</f>
        <v>0</v>
      </c>
      <c r="U565" s="59">
        <f>0</f>
        <v>0</v>
      </c>
      <c r="V565" s="59">
        <f>0</f>
        <v>0</v>
      </c>
      <c r="W565" s="59">
        <f>0</f>
        <v>0</v>
      </c>
      <c r="X565" s="59">
        <f>0</f>
        <v>0</v>
      </c>
      <c r="Y565" s="59">
        <f>0</f>
        <v>0</v>
      </c>
      <c r="Z565" s="59">
        <f>0</f>
        <v>0</v>
      </c>
      <c r="AA565" s="59">
        <f>0</f>
        <v>0</v>
      </c>
      <c r="AB565" s="59">
        <f>0</f>
        <v>0</v>
      </c>
      <c r="AC565" s="59">
        <f>0</f>
        <v>0</v>
      </c>
      <c r="AD565" s="59">
        <f>0</f>
        <v>0</v>
      </c>
      <c r="AE565" s="59">
        <f>0</f>
        <v>0</v>
      </c>
      <c r="AF565" s="59">
        <f>0</f>
        <v>0</v>
      </c>
      <c r="AG565" s="59">
        <f>0</f>
        <v>0</v>
      </c>
      <c r="AH565" s="59">
        <f>0</f>
        <v>0</v>
      </c>
      <c r="AI565" s="59">
        <f>0</f>
        <v>0</v>
      </c>
      <c r="AJ565" s="59">
        <f>0</f>
        <v>0</v>
      </c>
      <c r="AK565" s="59">
        <f>0</f>
        <v>0</v>
      </c>
      <c r="AL565" s="59">
        <f>0</f>
        <v>0</v>
      </c>
      <c r="AM565" s="59">
        <f>0</f>
        <v>0</v>
      </c>
      <c r="AN565" s="59">
        <f>0</f>
        <v>0</v>
      </c>
      <c r="AO565" s="59">
        <f>0</f>
        <v>0</v>
      </c>
      <c r="AP565" s="59">
        <f>0</f>
        <v>0</v>
      </c>
    </row>
    <row r="566" spans="1:42" ht="50.1" customHeight="1">
      <c r="A566" s="71" t="s">
        <v>420</v>
      </c>
      <c r="B566" s="78">
        <v>556</v>
      </c>
      <c r="C566" s="59">
        <f>0</f>
        <v>0</v>
      </c>
      <c r="D566" s="59">
        <f>0</f>
        <v>0</v>
      </c>
      <c r="E566" s="59">
        <f>0</f>
        <v>0</v>
      </c>
      <c r="F566" s="59">
        <f>0</f>
        <v>0</v>
      </c>
      <c r="G566" s="59">
        <f>0</f>
        <v>0</v>
      </c>
      <c r="H566" s="59">
        <f>0</f>
        <v>0</v>
      </c>
      <c r="I566" s="59">
        <f>0</f>
        <v>0</v>
      </c>
      <c r="J566" s="59">
        <f>0</f>
        <v>0</v>
      </c>
      <c r="K566" s="59">
        <f>0</f>
        <v>0</v>
      </c>
      <c r="L566" s="59">
        <f>0</f>
        <v>0</v>
      </c>
      <c r="M566" s="59">
        <f>0</f>
        <v>0</v>
      </c>
      <c r="N566" s="59">
        <f>0</f>
        <v>0</v>
      </c>
      <c r="O566" s="59">
        <f>0</f>
        <v>0</v>
      </c>
      <c r="P566" s="59">
        <f>0</f>
        <v>0</v>
      </c>
      <c r="Q566" s="59">
        <f>0</f>
        <v>0</v>
      </c>
      <c r="R566" s="59">
        <f>0</f>
        <v>0</v>
      </c>
      <c r="S566" s="59">
        <f>0</f>
        <v>0</v>
      </c>
      <c r="T566" s="59">
        <f>0</f>
        <v>0</v>
      </c>
      <c r="U566" s="59">
        <f>0</f>
        <v>0</v>
      </c>
      <c r="V566" s="59">
        <f>0</f>
        <v>0</v>
      </c>
      <c r="W566" s="59">
        <f>0</f>
        <v>0</v>
      </c>
      <c r="X566" s="59">
        <f>0</f>
        <v>0</v>
      </c>
      <c r="Y566" s="59">
        <f>0</f>
        <v>0</v>
      </c>
      <c r="Z566" s="59">
        <f>0</f>
        <v>0</v>
      </c>
      <c r="AA566" s="59">
        <f>0</f>
        <v>0</v>
      </c>
      <c r="AB566" s="59">
        <f>0</f>
        <v>0</v>
      </c>
      <c r="AC566" s="59">
        <f>0</f>
        <v>0</v>
      </c>
      <c r="AD566" s="59">
        <f>0</f>
        <v>0</v>
      </c>
      <c r="AE566" s="59">
        <f>0</f>
        <v>0</v>
      </c>
      <c r="AF566" s="59">
        <f>0</f>
        <v>0</v>
      </c>
      <c r="AG566" s="59">
        <f>0</f>
        <v>0</v>
      </c>
      <c r="AH566" s="59">
        <f>0</f>
        <v>0</v>
      </c>
      <c r="AI566" s="59">
        <f>0</f>
        <v>0</v>
      </c>
      <c r="AJ566" s="59">
        <f>0</f>
        <v>0</v>
      </c>
      <c r="AK566" s="59">
        <f>0</f>
        <v>0</v>
      </c>
      <c r="AL566" s="59">
        <f>0</f>
        <v>0</v>
      </c>
      <c r="AM566" s="59">
        <f>0</f>
        <v>0</v>
      </c>
      <c r="AN566" s="59">
        <f>0</f>
        <v>0</v>
      </c>
      <c r="AO566" s="59">
        <f>0</f>
        <v>0</v>
      </c>
      <c r="AP566" s="59">
        <f>0</f>
        <v>0</v>
      </c>
    </row>
    <row r="567" spans="1:42" ht="50.1" customHeight="1">
      <c r="A567" s="71" t="s">
        <v>421</v>
      </c>
      <c r="B567" s="78">
        <v>557</v>
      </c>
      <c r="C567" s="59">
        <f>0</f>
        <v>0</v>
      </c>
      <c r="D567" s="59">
        <f>0</f>
        <v>0</v>
      </c>
      <c r="E567" s="59">
        <f>0</f>
        <v>0</v>
      </c>
      <c r="F567" s="59">
        <f>0</f>
        <v>0</v>
      </c>
      <c r="G567" s="59">
        <f>0</f>
        <v>0</v>
      </c>
      <c r="H567" s="59">
        <f>0</f>
        <v>0</v>
      </c>
      <c r="I567" s="59">
        <f>0</f>
        <v>0</v>
      </c>
      <c r="J567" s="59">
        <f>0</f>
        <v>0</v>
      </c>
      <c r="K567" s="59">
        <f>0</f>
        <v>0</v>
      </c>
      <c r="L567" s="59">
        <f>0</f>
        <v>0</v>
      </c>
      <c r="M567" s="59">
        <f>0</f>
        <v>0</v>
      </c>
      <c r="N567" s="59">
        <f>0</f>
        <v>0</v>
      </c>
      <c r="O567" s="59">
        <f>0</f>
        <v>0</v>
      </c>
      <c r="P567" s="59">
        <f>0</f>
        <v>0</v>
      </c>
      <c r="Q567" s="59">
        <f>0</f>
        <v>0</v>
      </c>
      <c r="R567" s="59">
        <f>0</f>
        <v>0</v>
      </c>
      <c r="S567" s="59">
        <f>0</f>
        <v>0</v>
      </c>
      <c r="T567" s="59">
        <f>0</f>
        <v>0</v>
      </c>
      <c r="U567" s="59">
        <f>0</f>
        <v>0</v>
      </c>
      <c r="V567" s="59">
        <f>0</f>
        <v>0</v>
      </c>
      <c r="W567" s="59">
        <f>0</f>
        <v>0</v>
      </c>
      <c r="X567" s="59">
        <f>0</f>
        <v>0</v>
      </c>
      <c r="Y567" s="59">
        <f>0</f>
        <v>0</v>
      </c>
      <c r="Z567" s="59">
        <f>0</f>
        <v>0</v>
      </c>
      <c r="AA567" s="59">
        <f>0</f>
        <v>0</v>
      </c>
      <c r="AB567" s="59">
        <f>0</f>
        <v>0</v>
      </c>
      <c r="AC567" s="59">
        <f>0</f>
        <v>0</v>
      </c>
      <c r="AD567" s="59">
        <f>0</f>
        <v>0</v>
      </c>
      <c r="AE567" s="59">
        <f>0</f>
        <v>0</v>
      </c>
      <c r="AF567" s="59">
        <f>0</f>
        <v>0</v>
      </c>
      <c r="AG567" s="59">
        <f>0</f>
        <v>0</v>
      </c>
      <c r="AH567" s="59">
        <f>0</f>
        <v>0</v>
      </c>
      <c r="AI567" s="59">
        <f>0</f>
        <v>0</v>
      </c>
      <c r="AJ567" s="59">
        <f>0</f>
        <v>0</v>
      </c>
      <c r="AK567" s="59">
        <f>0</f>
        <v>0</v>
      </c>
      <c r="AL567" s="59">
        <f>0</f>
        <v>0</v>
      </c>
      <c r="AM567" s="59">
        <f>0</f>
        <v>0</v>
      </c>
      <c r="AN567" s="59">
        <f>0</f>
        <v>0</v>
      </c>
      <c r="AO567" s="59">
        <f>0</f>
        <v>0</v>
      </c>
      <c r="AP567" s="59">
        <f>0</f>
        <v>0</v>
      </c>
    </row>
    <row r="568" spans="1:42" ht="50.1" customHeight="1">
      <c r="A568" s="71" t="s">
        <v>422</v>
      </c>
      <c r="B568" s="78">
        <v>558</v>
      </c>
      <c r="C568" s="59">
        <f>0</f>
        <v>0</v>
      </c>
      <c r="D568" s="59">
        <f>0</f>
        <v>0</v>
      </c>
      <c r="E568" s="59">
        <f>0</f>
        <v>0</v>
      </c>
      <c r="F568" s="59">
        <f>0</f>
        <v>0</v>
      </c>
      <c r="G568" s="59">
        <f>0</f>
        <v>0</v>
      </c>
      <c r="H568" s="59">
        <f>0</f>
        <v>0</v>
      </c>
      <c r="I568" s="59">
        <f>0</f>
        <v>0</v>
      </c>
      <c r="J568" s="59">
        <f>0</f>
        <v>0</v>
      </c>
      <c r="K568" s="59">
        <f>0</f>
        <v>0</v>
      </c>
      <c r="L568" s="59">
        <f>0</f>
        <v>0</v>
      </c>
      <c r="M568" s="59">
        <f>0</f>
        <v>0</v>
      </c>
      <c r="N568" s="59">
        <f>0</f>
        <v>0</v>
      </c>
      <c r="O568" s="59">
        <f>0</f>
        <v>0</v>
      </c>
      <c r="P568" s="59">
        <f>0</f>
        <v>0</v>
      </c>
      <c r="Q568" s="59">
        <f>0</f>
        <v>0</v>
      </c>
      <c r="R568" s="59">
        <f>0</f>
        <v>0</v>
      </c>
      <c r="S568" s="59">
        <f>0</f>
        <v>0</v>
      </c>
      <c r="T568" s="59">
        <f>0</f>
        <v>0</v>
      </c>
      <c r="U568" s="59">
        <f>0</f>
        <v>0</v>
      </c>
      <c r="V568" s="59">
        <f>0</f>
        <v>0</v>
      </c>
      <c r="W568" s="59">
        <f>0</f>
        <v>0</v>
      </c>
      <c r="X568" s="59">
        <f>0</f>
        <v>0</v>
      </c>
      <c r="Y568" s="59">
        <f>0</f>
        <v>0</v>
      </c>
      <c r="Z568" s="59">
        <f>0</f>
        <v>0</v>
      </c>
      <c r="AA568" s="59">
        <f>0</f>
        <v>0</v>
      </c>
      <c r="AB568" s="59">
        <f>0</f>
        <v>0</v>
      </c>
      <c r="AC568" s="59">
        <f>0</f>
        <v>0</v>
      </c>
      <c r="AD568" s="59">
        <f>0</f>
        <v>0</v>
      </c>
      <c r="AE568" s="59">
        <f>0</f>
        <v>0</v>
      </c>
      <c r="AF568" s="59">
        <f>0</f>
        <v>0</v>
      </c>
      <c r="AG568" s="59">
        <f>0</f>
        <v>0</v>
      </c>
      <c r="AH568" s="59">
        <f>0</f>
        <v>0</v>
      </c>
      <c r="AI568" s="59">
        <f>0</f>
        <v>0</v>
      </c>
      <c r="AJ568" s="59">
        <f>0</f>
        <v>0</v>
      </c>
      <c r="AK568" s="59">
        <f>0</f>
        <v>0</v>
      </c>
      <c r="AL568" s="59">
        <f>0</f>
        <v>0</v>
      </c>
      <c r="AM568" s="59">
        <f>0</f>
        <v>0</v>
      </c>
      <c r="AN568" s="59">
        <f>0</f>
        <v>0</v>
      </c>
      <c r="AO568" s="59">
        <f>0</f>
        <v>0</v>
      </c>
      <c r="AP568" s="59">
        <f>0</f>
        <v>0</v>
      </c>
    </row>
    <row r="569" spans="1:42" ht="50.1" customHeight="1">
      <c r="A569" s="71" t="s">
        <v>423</v>
      </c>
      <c r="B569" s="78">
        <v>559</v>
      </c>
      <c r="C569" s="59">
        <f>0</f>
        <v>0</v>
      </c>
      <c r="D569" s="59">
        <f>0</f>
        <v>0</v>
      </c>
      <c r="E569" s="59">
        <f>0</f>
        <v>0</v>
      </c>
      <c r="F569" s="59">
        <f>0</f>
        <v>0</v>
      </c>
      <c r="G569" s="59">
        <f>0</f>
        <v>0</v>
      </c>
      <c r="H569" s="59">
        <f>0</f>
        <v>0</v>
      </c>
      <c r="I569" s="59">
        <f>0</f>
        <v>0</v>
      </c>
      <c r="J569" s="59">
        <f>0</f>
        <v>0</v>
      </c>
      <c r="K569" s="59">
        <f>0</f>
        <v>0</v>
      </c>
      <c r="L569" s="59">
        <f>0</f>
        <v>0</v>
      </c>
      <c r="M569" s="59">
        <f>0</f>
        <v>0</v>
      </c>
      <c r="N569" s="59">
        <f>0</f>
        <v>0</v>
      </c>
      <c r="O569" s="59">
        <f>0</f>
        <v>0</v>
      </c>
      <c r="P569" s="59">
        <f>0</f>
        <v>0</v>
      </c>
      <c r="Q569" s="59">
        <f>0</f>
        <v>0</v>
      </c>
      <c r="R569" s="59">
        <f>0</f>
        <v>0</v>
      </c>
      <c r="S569" s="59">
        <f>0</f>
        <v>0</v>
      </c>
      <c r="T569" s="59">
        <f>0</f>
        <v>0</v>
      </c>
      <c r="U569" s="59">
        <f>0</f>
        <v>0</v>
      </c>
      <c r="V569" s="59">
        <f>0</f>
        <v>0</v>
      </c>
      <c r="W569" s="59">
        <f>0</f>
        <v>0</v>
      </c>
      <c r="X569" s="59">
        <f>0</f>
        <v>0</v>
      </c>
      <c r="Y569" s="59">
        <f>0</f>
        <v>0</v>
      </c>
      <c r="Z569" s="59">
        <f>0</f>
        <v>0</v>
      </c>
      <c r="AA569" s="59">
        <f>0</f>
        <v>0</v>
      </c>
      <c r="AB569" s="59">
        <f>0</f>
        <v>0</v>
      </c>
      <c r="AC569" s="59">
        <f>0</f>
        <v>0</v>
      </c>
      <c r="AD569" s="59">
        <f>0</f>
        <v>0</v>
      </c>
      <c r="AE569" s="59">
        <f>0</f>
        <v>0</v>
      </c>
      <c r="AF569" s="59">
        <f>0</f>
        <v>0</v>
      </c>
      <c r="AG569" s="59">
        <f>0</f>
        <v>0</v>
      </c>
      <c r="AH569" s="59">
        <f>0</f>
        <v>0</v>
      </c>
      <c r="AI569" s="59">
        <f>0</f>
        <v>0</v>
      </c>
      <c r="AJ569" s="59">
        <f>0</f>
        <v>0</v>
      </c>
      <c r="AK569" s="59">
        <f>0</f>
        <v>0</v>
      </c>
      <c r="AL569" s="59">
        <f>0</f>
        <v>0</v>
      </c>
      <c r="AM569" s="59">
        <f>0</f>
        <v>0</v>
      </c>
      <c r="AN569" s="59">
        <f>0</f>
        <v>0</v>
      </c>
      <c r="AO569" s="59">
        <f>0</f>
        <v>0</v>
      </c>
      <c r="AP569" s="59">
        <f>0</f>
        <v>0</v>
      </c>
    </row>
    <row r="570" spans="1:42" ht="50.1" customHeight="1">
      <c r="A570" s="71" t="s">
        <v>424</v>
      </c>
      <c r="B570" s="78">
        <v>560</v>
      </c>
      <c r="C570" s="59">
        <f>0</f>
        <v>0</v>
      </c>
      <c r="D570" s="59">
        <f>0</f>
        <v>0</v>
      </c>
      <c r="E570" s="59">
        <f>0</f>
        <v>0</v>
      </c>
      <c r="F570" s="59">
        <f>0</f>
        <v>0</v>
      </c>
      <c r="G570" s="59">
        <f>0</f>
        <v>0</v>
      </c>
      <c r="H570" s="59">
        <f>0</f>
        <v>0</v>
      </c>
      <c r="I570" s="59">
        <f>0</f>
        <v>0</v>
      </c>
      <c r="J570" s="59">
        <f>0</f>
        <v>0</v>
      </c>
      <c r="K570" s="59">
        <f>0</f>
        <v>0</v>
      </c>
      <c r="L570" s="59">
        <f>0</f>
        <v>0</v>
      </c>
      <c r="M570" s="59">
        <f>0</f>
        <v>0</v>
      </c>
      <c r="N570" s="59">
        <f>0</f>
        <v>0</v>
      </c>
      <c r="O570" s="59">
        <f>0</f>
        <v>0</v>
      </c>
      <c r="P570" s="59">
        <f>0</f>
        <v>0</v>
      </c>
      <c r="Q570" s="59">
        <f>0</f>
        <v>0</v>
      </c>
      <c r="R570" s="59">
        <f>0</f>
        <v>0</v>
      </c>
      <c r="S570" s="59">
        <f>0</f>
        <v>0</v>
      </c>
      <c r="T570" s="59">
        <f>0</f>
        <v>0</v>
      </c>
      <c r="U570" s="59">
        <f>0</f>
        <v>0</v>
      </c>
      <c r="V570" s="59">
        <f>0</f>
        <v>0</v>
      </c>
      <c r="W570" s="59">
        <f>0</f>
        <v>0</v>
      </c>
      <c r="X570" s="59">
        <f>0</f>
        <v>0</v>
      </c>
      <c r="Y570" s="59">
        <f>0</f>
        <v>0</v>
      </c>
      <c r="Z570" s="59">
        <f>0</f>
        <v>0</v>
      </c>
      <c r="AA570" s="59">
        <f>0</f>
        <v>0</v>
      </c>
      <c r="AB570" s="59">
        <f>0</f>
        <v>0</v>
      </c>
      <c r="AC570" s="59">
        <f>0</f>
        <v>0</v>
      </c>
      <c r="AD570" s="59">
        <f>0</f>
        <v>0</v>
      </c>
      <c r="AE570" s="59">
        <f>0</f>
        <v>0</v>
      </c>
      <c r="AF570" s="59">
        <f>0</f>
        <v>0</v>
      </c>
      <c r="AG570" s="59">
        <f>0</f>
        <v>0</v>
      </c>
      <c r="AH570" s="59">
        <f>0</f>
        <v>0</v>
      </c>
      <c r="AI570" s="59">
        <f>0</f>
        <v>0</v>
      </c>
      <c r="AJ570" s="59">
        <f>0</f>
        <v>0</v>
      </c>
      <c r="AK570" s="59">
        <f>0</f>
        <v>0</v>
      </c>
      <c r="AL570" s="59">
        <f>0</f>
        <v>0</v>
      </c>
      <c r="AM570" s="59">
        <f>0</f>
        <v>0</v>
      </c>
      <c r="AN570" s="59">
        <f>0</f>
        <v>0</v>
      </c>
      <c r="AO570" s="59">
        <f>0</f>
        <v>0</v>
      </c>
      <c r="AP570" s="59">
        <f>0</f>
        <v>0</v>
      </c>
    </row>
    <row r="571" spans="1:42" ht="50.1" customHeight="1">
      <c r="A571" s="71" t="s">
        <v>425</v>
      </c>
      <c r="B571" s="78">
        <v>561</v>
      </c>
      <c r="C571" s="59">
        <f>0</f>
        <v>0</v>
      </c>
      <c r="D571" s="59">
        <f>0</f>
        <v>0</v>
      </c>
      <c r="E571" s="59">
        <f>0</f>
        <v>0</v>
      </c>
      <c r="F571" s="59">
        <f>0</f>
        <v>0</v>
      </c>
      <c r="G571" s="59">
        <f>0</f>
        <v>0</v>
      </c>
      <c r="H571" s="59">
        <f>0</f>
        <v>0</v>
      </c>
      <c r="I571" s="59">
        <f>0</f>
        <v>0</v>
      </c>
      <c r="J571" s="59">
        <f>0</f>
        <v>0</v>
      </c>
      <c r="K571" s="59">
        <f>0</f>
        <v>0</v>
      </c>
      <c r="L571" s="59">
        <f>0</f>
        <v>0</v>
      </c>
      <c r="M571" s="59">
        <f>0</f>
        <v>0</v>
      </c>
      <c r="N571" s="59">
        <f>0</f>
        <v>0</v>
      </c>
      <c r="O571" s="59">
        <f>0</f>
        <v>0</v>
      </c>
      <c r="P571" s="59">
        <f>0</f>
        <v>0</v>
      </c>
      <c r="Q571" s="59">
        <f>0</f>
        <v>0</v>
      </c>
      <c r="R571" s="59">
        <f>0</f>
        <v>0</v>
      </c>
      <c r="S571" s="59">
        <f>0</f>
        <v>0</v>
      </c>
      <c r="T571" s="59">
        <f>0</f>
        <v>0</v>
      </c>
      <c r="U571" s="59">
        <f>0</f>
        <v>0</v>
      </c>
      <c r="V571" s="59">
        <f>0</f>
        <v>0</v>
      </c>
      <c r="W571" s="59">
        <f>0</f>
        <v>0</v>
      </c>
      <c r="X571" s="59">
        <f>0</f>
        <v>0</v>
      </c>
      <c r="Y571" s="59">
        <f>0</f>
        <v>0</v>
      </c>
      <c r="Z571" s="59">
        <f>0</f>
        <v>0</v>
      </c>
      <c r="AA571" s="59">
        <f>0</f>
        <v>0</v>
      </c>
      <c r="AB571" s="59">
        <f>0</f>
        <v>0</v>
      </c>
      <c r="AC571" s="59">
        <f>0</f>
        <v>0</v>
      </c>
      <c r="AD571" s="59">
        <f>0</f>
        <v>0</v>
      </c>
      <c r="AE571" s="59">
        <f>0</f>
        <v>0</v>
      </c>
      <c r="AF571" s="59">
        <f>0</f>
        <v>0</v>
      </c>
      <c r="AG571" s="59">
        <f>0</f>
        <v>0</v>
      </c>
      <c r="AH571" s="59">
        <f>0</f>
        <v>0</v>
      </c>
      <c r="AI571" s="59">
        <f>0</f>
        <v>0</v>
      </c>
      <c r="AJ571" s="59">
        <f>0</f>
        <v>0</v>
      </c>
      <c r="AK571" s="59">
        <f>0</f>
        <v>0</v>
      </c>
      <c r="AL571" s="59">
        <f>0</f>
        <v>0</v>
      </c>
      <c r="AM571" s="59">
        <f>0</f>
        <v>0</v>
      </c>
      <c r="AN571" s="59">
        <f>0</f>
        <v>0</v>
      </c>
      <c r="AO571" s="59">
        <f>0</f>
        <v>0</v>
      </c>
      <c r="AP571" s="59">
        <f>0</f>
        <v>0</v>
      </c>
    </row>
    <row r="572" spans="1:42" ht="50.1" customHeight="1">
      <c r="A572" s="71" t="s">
        <v>426</v>
      </c>
      <c r="B572" s="78">
        <v>562</v>
      </c>
      <c r="C572" s="59">
        <f>0</f>
        <v>0</v>
      </c>
      <c r="D572" s="59">
        <f>0</f>
        <v>0</v>
      </c>
      <c r="E572" s="59">
        <f>0</f>
        <v>0</v>
      </c>
      <c r="F572" s="59">
        <f>0</f>
        <v>0</v>
      </c>
      <c r="G572" s="59">
        <f>0</f>
        <v>0</v>
      </c>
      <c r="H572" s="59">
        <f>0</f>
        <v>0</v>
      </c>
      <c r="I572" s="59">
        <f>0</f>
        <v>0</v>
      </c>
      <c r="J572" s="59">
        <f>0</f>
        <v>0</v>
      </c>
      <c r="K572" s="59">
        <f>0</f>
        <v>0</v>
      </c>
      <c r="L572" s="59">
        <f>0</f>
        <v>0</v>
      </c>
      <c r="M572" s="59">
        <f>0</f>
        <v>0</v>
      </c>
      <c r="N572" s="59">
        <f>0</f>
        <v>0</v>
      </c>
      <c r="O572" s="59">
        <f>0</f>
        <v>0</v>
      </c>
      <c r="P572" s="59">
        <f>0</f>
        <v>0</v>
      </c>
      <c r="Q572" s="59">
        <f>0</f>
        <v>0</v>
      </c>
      <c r="R572" s="59">
        <f>0</f>
        <v>0</v>
      </c>
      <c r="S572" s="59">
        <f>0</f>
        <v>0</v>
      </c>
      <c r="T572" s="59">
        <f>0</f>
        <v>0</v>
      </c>
      <c r="U572" s="59">
        <f>0</f>
        <v>0</v>
      </c>
      <c r="V572" s="59">
        <f>0</f>
        <v>0</v>
      </c>
      <c r="W572" s="59">
        <f>0</f>
        <v>0</v>
      </c>
      <c r="X572" s="59">
        <f>0</f>
        <v>0</v>
      </c>
      <c r="Y572" s="59">
        <f>0</f>
        <v>0</v>
      </c>
      <c r="Z572" s="59">
        <f>0</f>
        <v>0</v>
      </c>
      <c r="AA572" s="59">
        <f>0</f>
        <v>0</v>
      </c>
      <c r="AB572" s="59">
        <f>0</f>
        <v>0</v>
      </c>
      <c r="AC572" s="59">
        <f>0</f>
        <v>0</v>
      </c>
      <c r="AD572" s="59">
        <f>0</f>
        <v>0</v>
      </c>
      <c r="AE572" s="59">
        <f>0</f>
        <v>0</v>
      </c>
      <c r="AF572" s="59">
        <f>0</f>
        <v>0</v>
      </c>
      <c r="AG572" s="59">
        <f>0</f>
        <v>0</v>
      </c>
      <c r="AH572" s="59">
        <f>0</f>
        <v>0</v>
      </c>
      <c r="AI572" s="59">
        <f>0</f>
        <v>0</v>
      </c>
      <c r="AJ572" s="59">
        <f>0</f>
        <v>0</v>
      </c>
      <c r="AK572" s="59">
        <f>0</f>
        <v>0</v>
      </c>
      <c r="AL572" s="59">
        <f>0</f>
        <v>0</v>
      </c>
      <c r="AM572" s="59">
        <f>0</f>
        <v>0</v>
      </c>
      <c r="AN572" s="59">
        <f>0</f>
        <v>0</v>
      </c>
      <c r="AO572" s="59">
        <f>0</f>
        <v>0</v>
      </c>
      <c r="AP572" s="59">
        <f>0</f>
        <v>0</v>
      </c>
    </row>
    <row r="573" spans="1:42" ht="50.1" customHeight="1">
      <c r="A573" s="71" t="s">
        <v>427</v>
      </c>
      <c r="B573" s="78">
        <v>563</v>
      </c>
      <c r="C573" s="59">
        <f>0</f>
        <v>0</v>
      </c>
      <c r="D573" s="59">
        <f>0</f>
        <v>0</v>
      </c>
      <c r="E573" s="59">
        <f>0</f>
        <v>0</v>
      </c>
      <c r="F573" s="59">
        <f>0</f>
        <v>0</v>
      </c>
      <c r="G573" s="59">
        <f>0</f>
        <v>0</v>
      </c>
      <c r="H573" s="59">
        <f>0</f>
        <v>0</v>
      </c>
      <c r="I573" s="59">
        <f>0</f>
        <v>0</v>
      </c>
      <c r="J573" s="59">
        <f>0</f>
        <v>0</v>
      </c>
      <c r="K573" s="59">
        <f>0</f>
        <v>0</v>
      </c>
      <c r="L573" s="59">
        <f>0</f>
        <v>0</v>
      </c>
      <c r="M573" s="59">
        <f>0</f>
        <v>0</v>
      </c>
      <c r="N573" s="59">
        <f>0</f>
        <v>0</v>
      </c>
      <c r="O573" s="59">
        <f>0</f>
        <v>0</v>
      </c>
      <c r="P573" s="59">
        <f>0</f>
        <v>0</v>
      </c>
      <c r="Q573" s="59">
        <f>0</f>
        <v>0</v>
      </c>
      <c r="R573" s="59">
        <f>0</f>
        <v>0</v>
      </c>
      <c r="S573" s="59">
        <f>0</f>
        <v>0</v>
      </c>
      <c r="T573" s="59">
        <f>0</f>
        <v>0</v>
      </c>
      <c r="U573" s="59">
        <f>0</f>
        <v>0</v>
      </c>
      <c r="V573" s="59">
        <f>0</f>
        <v>0</v>
      </c>
      <c r="W573" s="59">
        <f>0</f>
        <v>0</v>
      </c>
      <c r="X573" s="59">
        <f>0</f>
        <v>0</v>
      </c>
      <c r="Y573" s="59">
        <f>0</f>
        <v>0</v>
      </c>
      <c r="Z573" s="59">
        <f>0</f>
        <v>0</v>
      </c>
      <c r="AA573" s="59">
        <f>0</f>
        <v>0</v>
      </c>
      <c r="AB573" s="59">
        <f>0</f>
        <v>0</v>
      </c>
      <c r="AC573" s="59">
        <f>0</f>
        <v>0</v>
      </c>
      <c r="AD573" s="59">
        <f>0</f>
        <v>0</v>
      </c>
      <c r="AE573" s="59">
        <f>0</f>
        <v>0</v>
      </c>
      <c r="AF573" s="59">
        <f>0</f>
        <v>0</v>
      </c>
      <c r="AG573" s="59">
        <f>0</f>
        <v>0</v>
      </c>
      <c r="AH573" s="59">
        <f>0</f>
        <v>0</v>
      </c>
      <c r="AI573" s="59">
        <f>0</f>
        <v>0</v>
      </c>
      <c r="AJ573" s="59">
        <f>0</f>
        <v>0</v>
      </c>
      <c r="AK573" s="59">
        <f>0</f>
        <v>0</v>
      </c>
      <c r="AL573" s="59">
        <f>0</f>
        <v>0</v>
      </c>
      <c r="AM573" s="59">
        <f>0</f>
        <v>0</v>
      </c>
      <c r="AN573" s="59">
        <f>0</f>
        <v>0</v>
      </c>
      <c r="AO573" s="59">
        <f>0</f>
        <v>0</v>
      </c>
      <c r="AP573" s="59">
        <f>0</f>
        <v>0</v>
      </c>
    </row>
    <row r="574" spans="1:42" ht="50.1" customHeight="1">
      <c r="A574" s="71" t="s">
        <v>428</v>
      </c>
      <c r="B574" s="78">
        <v>564</v>
      </c>
      <c r="C574" s="59">
        <f>0</f>
        <v>0</v>
      </c>
      <c r="D574" s="59">
        <f>0</f>
        <v>0</v>
      </c>
      <c r="E574" s="59">
        <f>0</f>
        <v>0</v>
      </c>
      <c r="F574" s="59">
        <f>0</f>
        <v>0</v>
      </c>
      <c r="G574" s="59">
        <f>0</f>
        <v>0</v>
      </c>
      <c r="H574" s="59">
        <f>0</f>
        <v>0</v>
      </c>
      <c r="I574" s="59">
        <f>0</f>
        <v>0</v>
      </c>
      <c r="J574" s="59">
        <f>0</f>
        <v>0</v>
      </c>
      <c r="K574" s="59">
        <f>0</f>
        <v>0</v>
      </c>
      <c r="L574" s="59">
        <f>0</f>
        <v>0</v>
      </c>
      <c r="M574" s="59">
        <f>0</f>
        <v>0</v>
      </c>
      <c r="N574" s="59">
        <f>0</f>
        <v>0</v>
      </c>
      <c r="O574" s="59">
        <f>0</f>
        <v>0</v>
      </c>
      <c r="P574" s="59">
        <f>0</f>
        <v>0</v>
      </c>
      <c r="Q574" s="59">
        <f>0</f>
        <v>0</v>
      </c>
      <c r="R574" s="59">
        <f>0</f>
        <v>0</v>
      </c>
      <c r="S574" s="59">
        <f>0</f>
        <v>0</v>
      </c>
      <c r="T574" s="59">
        <f>0</f>
        <v>0</v>
      </c>
      <c r="U574" s="59">
        <f>0</f>
        <v>0</v>
      </c>
      <c r="V574" s="59">
        <f>0</f>
        <v>0</v>
      </c>
      <c r="W574" s="59">
        <f>0</f>
        <v>0</v>
      </c>
      <c r="X574" s="59">
        <f>0</f>
        <v>0</v>
      </c>
      <c r="Y574" s="59">
        <f>0</f>
        <v>0</v>
      </c>
      <c r="Z574" s="59">
        <f>0</f>
        <v>0</v>
      </c>
      <c r="AA574" s="59">
        <f>0</f>
        <v>0</v>
      </c>
      <c r="AB574" s="59">
        <f>0</f>
        <v>0</v>
      </c>
      <c r="AC574" s="59">
        <f>0</f>
        <v>0</v>
      </c>
      <c r="AD574" s="59">
        <f>0</f>
        <v>0</v>
      </c>
      <c r="AE574" s="59">
        <f>0</f>
        <v>0</v>
      </c>
      <c r="AF574" s="59">
        <f>0</f>
        <v>0</v>
      </c>
      <c r="AG574" s="59">
        <f>0</f>
        <v>0</v>
      </c>
      <c r="AH574" s="59">
        <f>0</f>
        <v>0</v>
      </c>
      <c r="AI574" s="59">
        <f>0</f>
        <v>0</v>
      </c>
      <c r="AJ574" s="59">
        <f>0</f>
        <v>0</v>
      </c>
      <c r="AK574" s="59">
        <f>0</f>
        <v>0</v>
      </c>
      <c r="AL574" s="59">
        <f>0</f>
        <v>0</v>
      </c>
      <c r="AM574" s="59">
        <f>0</f>
        <v>0</v>
      </c>
      <c r="AN574" s="59">
        <f>0</f>
        <v>0</v>
      </c>
      <c r="AO574" s="59">
        <f>0</f>
        <v>0</v>
      </c>
      <c r="AP574" s="59">
        <f>0</f>
        <v>0</v>
      </c>
    </row>
    <row r="575" spans="1:42" ht="50.1" customHeight="1">
      <c r="A575" s="72" t="s">
        <v>894</v>
      </c>
      <c r="B575" s="78">
        <v>565</v>
      </c>
      <c r="C575" s="59">
        <f>0</f>
        <v>0</v>
      </c>
      <c r="D575" s="59">
        <f>0</f>
        <v>0</v>
      </c>
      <c r="E575" s="59">
        <f>0</f>
        <v>0</v>
      </c>
      <c r="F575" s="59">
        <f>0</f>
        <v>0</v>
      </c>
      <c r="G575" s="59">
        <f>0</f>
        <v>0</v>
      </c>
      <c r="H575" s="59">
        <f>0</f>
        <v>0</v>
      </c>
      <c r="I575" s="59">
        <f>0</f>
        <v>0</v>
      </c>
      <c r="J575" s="59">
        <f>0</f>
        <v>0</v>
      </c>
      <c r="K575" s="59">
        <f>0</f>
        <v>0</v>
      </c>
      <c r="L575" s="59">
        <f>0</f>
        <v>0</v>
      </c>
      <c r="M575" s="59">
        <f>0</f>
        <v>0</v>
      </c>
      <c r="N575" s="59">
        <f>0</f>
        <v>0</v>
      </c>
      <c r="O575" s="59">
        <f>0</f>
        <v>0</v>
      </c>
      <c r="P575" s="59">
        <f>0</f>
        <v>0</v>
      </c>
      <c r="Q575" s="59">
        <f>0</f>
        <v>0</v>
      </c>
      <c r="R575" s="59">
        <f>0</f>
        <v>0</v>
      </c>
      <c r="S575" s="59">
        <f>0</f>
        <v>0</v>
      </c>
      <c r="T575" s="59">
        <f>0</f>
        <v>0</v>
      </c>
      <c r="U575" s="59">
        <f>0</f>
        <v>0</v>
      </c>
      <c r="V575" s="59">
        <f>0</f>
        <v>0</v>
      </c>
      <c r="W575" s="59">
        <f>0</f>
        <v>0</v>
      </c>
      <c r="X575" s="59">
        <f>0</f>
        <v>0</v>
      </c>
      <c r="Y575" s="59">
        <f>0</f>
        <v>0</v>
      </c>
      <c r="Z575" s="59">
        <f>0</f>
        <v>0</v>
      </c>
      <c r="AA575" s="59">
        <f>0</f>
        <v>0</v>
      </c>
      <c r="AB575" s="59">
        <f>0</f>
        <v>0</v>
      </c>
      <c r="AC575" s="59">
        <f>0</f>
        <v>0</v>
      </c>
      <c r="AD575" s="59">
        <f>0</f>
        <v>0</v>
      </c>
      <c r="AE575" s="59">
        <f>0</f>
        <v>0</v>
      </c>
      <c r="AF575" s="59">
        <f>0</f>
        <v>0</v>
      </c>
      <c r="AG575" s="59">
        <f>0</f>
        <v>0</v>
      </c>
      <c r="AH575" s="59">
        <f>0</f>
        <v>0</v>
      </c>
      <c r="AI575" s="59">
        <f>0</f>
        <v>0</v>
      </c>
      <c r="AJ575" s="59">
        <f>0</f>
        <v>0</v>
      </c>
      <c r="AK575" s="59">
        <f>0</f>
        <v>0</v>
      </c>
      <c r="AL575" s="59">
        <f>0</f>
        <v>0</v>
      </c>
      <c r="AM575" s="59">
        <f>0</f>
        <v>0</v>
      </c>
      <c r="AN575" s="59">
        <f>0</f>
        <v>0</v>
      </c>
      <c r="AO575" s="59">
        <f>0</f>
        <v>0</v>
      </c>
      <c r="AP575" s="59">
        <f>0</f>
        <v>0</v>
      </c>
    </row>
    <row r="576" spans="1:42" ht="50.1" customHeight="1">
      <c r="A576" s="71" t="s">
        <v>895</v>
      </c>
      <c r="B576" s="78">
        <v>566</v>
      </c>
      <c r="C576" s="59">
        <f>0</f>
        <v>0</v>
      </c>
      <c r="D576" s="59">
        <f>0</f>
        <v>0</v>
      </c>
      <c r="E576" s="59">
        <f>0</f>
        <v>0</v>
      </c>
      <c r="F576" s="59">
        <f>0</f>
        <v>0</v>
      </c>
      <c r="G576" s="59">
        <f>0</f>
        <v>0</v>
      </c>
      <c r="H576" s="59">
        <f>0</f>
        <v>0</v>
      </c>
      <c r="I576" s="59">
        <f>0</f>
        <v>0</v>
      </c>
      <c r="J576" s="59">
        <f>0</f>
        <v>0</v>
      </c>
      <c r="K576" s="59">
        <f>0</f>
        <v>0</v>
      </c>
      <c r="L576" s="59">
        <f>0</f>
        <v>0</v>
      </c>
      <c r="M576" s="59">
        <f>0</f>
        <v>0</v>
      </c>
      <c r="N576" s="59">
        <f>0</f>
        <v>0</v>
      </c>
      <c r="O576" s="59">
        <f>0</f>
        <v>0</v>
      </c>
      <c r="P576" s="59">
        <f>0</f>
        <v>0</v>
      </c>
      <c r="Q576" s="59">
        <f>0</f>
        <v>0</v>
      </c>
      <c r="R576" s="59">
        <f>0</f>
        <v>0</v>
      </c>
      <c r="S576" s="59">
        <f>0</f>
        <v>0</v>
      </c>
      <c r="T576" s="59">
        <f>0</f>
        <v>0</v>
      </c>
      <c r="U576" s="59">
        <f>0</f>
        <v>0</v>
      </c>
      <c r="V576" s="59">
        <f>0</f>
        <v>0</v>
      </c>
      <c r="W576" s="59">
        <f>0</f>
        <v>0</v>
      </c>
      <c r="X576" s="59">
        <f>0</f>
        <v>0</v>
      </c>
      <c r="Y576" s="59">
        <f>0</f>
        <v>0</v>
      </c>
      <c r="Z576" s="59">
        <f>0</f>
        <v>0</v>
      </c>
      <c r="AA576" s="59">
        <f>0</f>
        <v>0</v>
      </c>
      <c r="AB576" s="59">
        <f>0</f>
        <v>0</v>
      </c>
      <c r="AC576" s="59">
        <f>0</f>
        <v>0</v>
      </c>
      <c r="AD576" s="59">
        <f>0</f>
        <v>0</v>
      </c>
      <c r="AE576" s="59">
        <f>0</f>
        <v>0</v>
      </c>
      <c r="AF576" s="59">
        <f>0</f>
        <v>0</v>
      </c>
      <c r="AG576" s="59">
        <f>0</f>
        <v>0</v>
      </c>
      <c r="AH576" s="59">
        <f>0</f>
        <v>0</v>
      </c>
      <c r="AI576" s="59">
        <f>0</f>
        <v>0</v>
      </c>
      <c r="AJ576" s="59">
        <f>0</f>
        <v>0</v>
      </c>
      <c r="AK576" s="59">
        <f>0</f>
        <v>0</v>
      </c>
      <c r="AL576" s="59">
        <f>0</f>
        <v>0</v>
      </c>
      <c r="AM576" s="59">
        <f>0</f>
        <v>0</v>
      </c>
      <c r="AN576" s="59">
        <f>0</f>
        <v>0</v>
      </c>
      <c r="AO576" s="59">
        <f>0</f>
        <v>0</v>
      </c>
      <c r="AP576" s="59">
        <f>0</f>
        <v>0</v>
      </c>
    </row>
    <row r="577" spans="1:42" ht="50.1" customHeight="1">
      <c r="A577" s="71" t="s">
        <v>896</v>
      </c>
      <c r="B577" s="78">
        <v>567</v>
      </c>
      <c r="C577" s="59">
        <f>0</f>
        <v>0</v>
      </c>
      <c r="D577" s="59">
        <f>0</f>
        <v>0</v>
      </c>
      <c r="E577" s="59">
        <f>0</f>
        <v>0</v>
      </c>
      <c r="F577" s="59">
        <f>0</f>
        <v>0</v>
      </c>
      <c r="G577" s="59">
        <f>0</f>
        <v>0</v>
      </c>
      <c r="H577" s="59">
        <f>0</f>
        <v>0</v>
      </c>
      <c r="I577" s="59">
        <f>0</f>
        <v>0</v>
      </c>
      <c r="J577" s="59">
        <f>0</f>
        <v>0</v>
      </c>
      <c r="K577" s="59">
        <f>0</f>
        <v>0</v>
      </c>
      <c r="L577" s="59">
        <f>0</f>
        <v>0</v>
      </c>
      <c r="M577" s="59">
        <f>0</f>
        <v>0</v>
      </c>
      <c r="N577" s="59">
        <f>0</f>
        <v>0</v>
      </c>
      <c r="O577" s="59">
        <f>0</f>
        <v>0</v>
      </c>
      <c r="P577" s="59">
        <f>0</f>
        <v>0</v>
      </c>
      <c r="Q577" s="59">
        <f>0</f>
        <v>0</v>
      </c>
      <c r="R577" s="59">
        <f>0</f>
        <v>0</v>
      </c>
      <c r="S577" s="59">
        <f>0</f>
        <v>0</v>
      </c>
      <c r="T577" s="59">
        <f>0</f>
        <v>0</v>
      </c>
      <c r="U577" s="59">
        <f>0</f>
        <v>0</v>
      </c>
      <c r="V577" s="59">
        <f>0</f>
        <v>0</v>
      </c>
      <c r="W577" s="59">
        <f>0</f>
        <v>0</v>
      </c>
      <c r="X577" s="59">
        <f>0</f>
        <v>0</v>
      </c>
      <c r="Y577" s="59">
        <f>0</f>
        <v>0</v>
      </c>
      <c r="Z577" s="59">
        <f>0</f>
        <v>0</v>
      </c>
      <c r="AA577" s="59">
        <f>0</f>
        <v>0</v>
      </c>
      <c r="AB577" s="59">
        <f>0</f>
        <v>0</v>
      </c>
      <c r="AC577" s="59">
        <f>0</f>
        <v>0</v>
      </c>
      <c r="AD577" s="59">
        <f>0</f>
        <v>0</v>
      </c>
      <c r="AE577" s="59">
        <f>0</f>
        <v>0</v>
      </c>
      <c r="AF577" s="59">
        <f>0</f>
        <v>0</v>
      </c>
      <c r="AG577" s="59">
        <f>0</f>
        <v>0</v>
      </c>
      <c r="AH577" s="59">
        <f>0</f>
        <v>0</v>
      </c>
      <c r="AI577" s="59">
        <f>0</f>
        <v>0</v>
      </c>
      <c r="AJ577" s="59">
        <f>0</f>
        <v>0</v>
      </c>
      <c r="AK577" s="59">
        <f>0</f>
        <v>0</v>
      </c>
      <c r="AL577" s="59">
        <f>0</f>
        <v>0</v>
      </c>
      <c r="AM577" s="59">
        <f>0</f>
        <v>0</v>
      </c>
      <c r="AN577" s="59">
        <f>0</f>
        <v>0</v>
      </c>
      <c r="AO577" s="59">
        <f>0</f>
        <v>0</v>
      </c>
      <c r="AP577" s="59">
        <f>0</f>
        <v>0</v>
      </c>
    </row>
    <row r="578" spans="1:42" ht="50.1" customHeight="1">
      <c r="A578" s="71" t="s">
        <v>429</v>
      </c>
      <c r="B578" s="78">
        <v>568</v>
      </c>
      <c r="C578" s="59">
        <f>0</f>
        <v>0</v>
      </c>
      <c r="D578" s="59">
        <f>0</f>
        <v>0</v>
      </c>
      <c r="E578" s="59">
        <f>0</f>
        <v>0</v>
      </c>
      <c r="F578" s="59">
        <f>0</f>
        <v>0</v>
      </c>
      <c r="G578" s="59">
        <f>0</f>
        <v>0</v>
      </c>
      <c r="H578" s="59">
        <f>0</f>
        <v>0</v>
      </c>
      <c r="I578" s="59">
        <f>0</f>
        <v>0</v>
      </c>
      <c r="J578" s="59">
        <f>0</f>
        <v>0</v>
      </c>
      <c r="K578" s="59">
        <f>0</f>
        <v>0</v>
      </c>
      <c r="L578" s="59">
        <f>0</f>
        <v>0</v>
      </c>
      <c r="M578" s="59">
        <f>0</f>
        <v>0</v>
      </c>
      <c r="N578" s="59">
        <f>0</f>
        <v>0</v>
      </c>
      <c r="O578" s="59">
        <f>0</f>
        <v>0</v>
      </c>
      <c r="P578" s="59">
        <f>0</f>
        <v>0</v>
      </c>
      <c r="Q578" s="59">
        <f>0</f>
        <v>0</v>
      </c>
      <c r="R578" s="59">
        <f>0</f>
        <v>0</v>
      </c>
      <c r="S578" s="59">
        <f>0</f>
        <v>0</v>
      </c>
      <c r="T578" s="59">
        <f>0</f>
        <v>0</v>
      </c>
      <c r="U578" s="59">
        <f>0</f>
        <v>0</v>
      </c>
      <c r="V578" s="59">
        <f>0</f>
        <v>0</v>
      </c>
      <c r="W578" s="59">
        <f>0</f>
        <v>0</v>
      </c>
      <c r="X578" s="59">
        <f>0</f>
        <v>0</v>
      </c>
      <c r="Y578" s="59">
        <f>0</f>
        <v>0</v>
      </c>
      <c r="Z578" s="59">
        <f>0</f>
        <v>0</v>
      </c>
      <c r="AA578" s="59">
        <f>0</f>
        <v>0</v>
      </c>
      <c r="AB578" s="59">
        <f>0</f>
        <v>0</v>
      </c>
      <c r="AC578" s="59">
        <f>0</f>
        <v>0</v>
      </c>
      <c r="AD578" s="59">
        <f>0</f>
        <v>0</v>
      </c>
      <c r="AE578" s="59">
        <f>0</f>
        <v>0</v>
      </c>
      <c r="AF578" s="59">
        <f>0</f>
        <v>0</v>
      </c>
      <c r="AG578" s="59">
        <f>0</f>
        <v>0</v>
      </c>
      <c r="AH578" s="59">
        <f>0</f>
        <v>0</v>
      </c>
      <c r="AI578" s="59">
        <f>0</f>
        <v>0</v>
      </c>
      <c r="AJ578" s="59">
        <f>0</f>
        <v>0</v>
      </c>
      <c r="AK578" s="59">
        <f>0</f>
        <v>0</v>
      </c>
      <c r="AL578" s="59">
        <f>0</f>
        <v>0</v>
      </c>
      <c r="AM578" s="59">
        <f>0</f>
        <v>0</v>
      </c>
      <c r="AN578" s="59">
        <f>0</f>
        <v>0</v>
      </c>
      <c r="AO578" s="59">
        <f>0</f>
        <v>0</v>
      </c>
      <c r="AP578" s="59">
        <f>0</f>
        <v>0</v>
      </c>
    </row>
    <row r="579" spans="1:42" ht="50.1" customHeight="1">
      <c r="A579" s="71" t="s">
        <v>430</v>
      </c>
      <c r="B579" s="78">
        <v>569</v>
      </c>
      <c r="C579" s="59">
        <f>0</f>
        <v>0</v>
      </c>
      <c r="D579" s="59">
        <f>0</f>
        <v>0</v>
      </c>
      <c r="E579" s="59">
        <f>0</f>
        <v>0</v>
      </c>
      <c r="F579" s="59">
        <f>0</f>
        <v>0</v>
      </c>
      <c r="G579" s="59">
        <f>0</f>
        <v>0</v>
      </c>
      <c r="H579" s="59">
        <f>0</f>
        <v>0</v>
      </c>
      <c r="I579" s="59">
        <f>0</f>
        <v>0</v>
      </c>
      <c r="J579" s="59">
        <f>0</f>
        <v>0</v>
      </c>
      <c r="K579" s="59">
        <f>0</f>
        <v>0</v>
      </c>
      <c r="L579" s="59">
        <f>0</f>
        <v>0</v>
      </c>
      <c r="M579" s="59">
        <f>0</f>
        <v>0</v>
      </c>
      <c r="N579" s="59">
        <f>0</f>
        <v>0</v>
      </c>
      <c r="O579" s="59">
        <f>0</f>
        <v>0</v>
      </c>
      <c r="P579" s="59">
        <f>0</f>
        <v>0</v>
      </c>
      <c r="Q579" s="59">
        <f>0</f>
        <v>0</v>
      </c>
      <c r="R579" s="59">
        <f>0</f>
        <v>0</v>
      </c>
      <c r="S579" s="59">
        <f>0</f>
        <v>0</v>
      </c>
      <c r="T579" s="59">
        <f>0</f>
        <v>0</v>
      </c>
      <c r="U579" s="59">
        <f>0</f>
        <v>0</v>
      </c>
      <c r="V579" s="59">
        <f>0</f>
        <v>0</v>
      </c>
      <c r="W579" s="59">
        <f>0</f>
        <v>0</v>
      </c>
      <c r="X579" s="59">
        <f>0</f>
        <v>0</v>
      </c>
      <c r="Y579" s="59">
        <f>0</f>
        <v>0</v>
      </c>
      <c r="Z579" s="59">
        <f>0</f>
        <v>0</v>
      </c>
      <c r="AA579" s="59">
        <f>0</f>
        <v>0</v>
      </c>
      <c r="AB579" s="59">
        <f>0</f>
        <v>0</v>
      </c>
      <c r="AC579" s="59">
        <f>0</f>
        <v>0</v>
      </c>
      <c r="AD579" s="59">
        <f>0</f>
        <v>0</v>
      </c>
      <c r="AE579" s="59">
        <f>0</f>
        <v>0</v>
      </c>
      <c r="AF579" s="59">
        <f>0</f>
        <v>0</v>
      </c>
      <c r="AG579" s="59">
        <f>0</f>
        <v>0</v>
      </c>
      <c r="AH579" s="59">
        <f>0</f>
        <v>0</v>
      </c>
      <c r="AI579" s="59">
        <f>0</f>
        <v>0</v>
      </c>
      <c r="AJ579" s="59">
        <f>0</f>
        <v>0</v>
      </c>
      <c r="AK579" s="59">
        <f>0</f>
        <v>0</v>
      </c>
      <c r="AL579" s="59">
        <f>0</f>
        <v>0</v>
      </c>
      <c r="AM579" s="59">
        <f>0</f>
        <v>0</v>
      </c>
      <c r="AN579" s="59">
        <f>0</f>
        <v>0</v>
      </c>
      <c r="AO579" s="59">
        <f>0</f>
        <v>0</v>
      </c>
      <c r="AP579" s="59">
        <f>0</f>
        <v>0</v>
      </c>
    </row>
    <row r="580" spans="1:42" ht="50.1" customHeight="1">
      <c r="A580" s="71" t="s">
        <v>431</v>
      </c>
      <c r="B580" s="78">
        <v>570</v>
      </c>
      <c r="C580" s="59">
        <f>0</f>
        <v>0</v>
      </c>
      <c r="D580" s="59">
        <f>0</f>
        <v>0</v>
      </c>
      <c r="E580" s="59">
        <f>0</f>
        <v>0</v>
      </c>
      <c r="F580" s="59">
        <f>0</f>
        <v>0</v>
      </c>
      <c r="G580" s="59">
        <f>0</f>
        <v>0</v>
      </c>
      <c r="H580" s="59">
        <f>0</f>
        <v>0</v>
      </c>
      <c r="I580" s="59">
        <f>0</f>
        <v>0</v>
      </c>
      <c r="J580" s="59">
        <f>0</f>
        <v>0</v>
      </c>
      <c r="K580" s="59">
        <f>0</f>
        <v>0</v>
      </c>
      <c r="L580" s="59">
        <f>0</f>
        <v>0</v>
      </c>
      <c r="M580" s="59">
        <f>0</f>
        <v>0</v>
      </c>
      <c r="N580" s="59">
        <f>0</f>
        <v>0</v>
      </c>
      <c r="O580" s="59">
        <f>0</f>
        <v>0</v>
      </c>
      <c r="P580" s="59">
        <f>0</f>
        <v>0</v>
      </c>
      <c r="Q580" s="59">
        <f>0</f>
        <v>0</v>
      </c>
      <c r="R580" s="59">
        <f>0</f>
        <v>0</v>
      </c>
      <c r="S580" s="59">
        <f>0</f>
        <v>0</v>
      </c>
      <c r="T580" s="59">
        <f>0</f>
        <v>0</v>
      </c>
      <c r="U580" s="59">
        <f>0</f>
        <v>0</v>
      </c>
      <c r="V580" s="59">
        <f>0</f>
        <v>0</v>
      </c>
      <c r="W580" s="59">
        <f>0</f>
        <v>0</v>
      </c>
      <c r="X580" s="59">
        <f>0</f>
        <v>0</v>
      </c>
      <c r="Y580" s="59">
        <f>0</f>
        <v>0</v>
      </c>
      <c r="Z580" s="59">
        <f>0</f>
        <v>0</v>
      </c>
      <c r="AA580" s="59">
        <f>0</f>
        <v>0</v>
      </c>
      <c r="AB580" s="59">
        <f>0</f>
        <v>0</v>
      </c>
      <c r="AC580" s="59">
        <f>0</f>
        <v>0</v>
      </c>
      <c r="AD580" s="59">
        <f>0</f>
        <v>0</v>
      </c>
      <c r="AE580" s="59">
        <f>0</f>
        <v>0</v>
      </c>
      <c r="AF580" s="59">
        <f>0</f>
        <v>0</v>
      </c>
      <c r="AG580" s="59">
        <f>0</f>
        <v>0</v>
      </c>
      <c r="AH580" s="59">
        <f>0</f>
        <v>0</v>
      </c>
      <c r="AI580" s="59">
        <f>0</f>
        <v>0</v>
      </c>
      <c r="AJ580" s="59">
        <f>0</f>
        <v>0</v>
      </c>
      <c r="AK580" s="59">
        <f>0</f>
        <v>0</v>
      </c>
      <c r="AL580" s="59">
        <f>0</f>
        <v>0</v>
      </c>
      <c r="AM580" s="59">
        <f>0</f>
        <v>0</v>
      </c>
      <c r="AN580" s="59">
        <f>0</f>
        <v>0</v>
      </c>
      <c r="AO580" s="59">
        <f>0</f>
        <v>0</v>
      </c>
      <c r="AP580" s="59">
        <f>0</f>
        <v>0</v>
      </c>
    </row>
    <row r="581" spans="1:42" ht="50.1" customHeight="1">
      <c r="A581" s="70" t="s">
        <v>897</v>
      </c>
      <c r="B581" s="78">
        <v>571</v>
      </c>
      <c r="C581" s="59">
        <f>0</f>
        <v>0</v>
      </c>
      <c r="D581" s="59">
        <f>0</f>
        <v>0</v>
      </c>
      <c r="E581" s="59">
        <f>0</f>
        <v>0</v>
      </c>
      <c r="F581" s="59">
        <f>0</f>
        <v>0</v>
      </c>
      <c r="G581" s="59">
        <f>0</f>
        <v>0</v>
      </c>
      <c r="H581" s="59">
        <f>0</f>
        <v>0</v>
      </c>
      <c r="I581" s="59">
        <f>0</f>
        <v>0</v>
      </c>
      <c r="J581" s="59">
        <f>0</f>
        <v>0</v>
      </c>
      <c r="K581" s="59">
        <f>0</f>
        <v>0</v>
      </c>
      <c r="L581" s="59">
        <f>0</f>
        <v>0</v>
      </c>
      <c r="M581" s="59">
        <f>0</f>
        <v>0</v>
      </c>
      <c r="N581" s="59">
        <f>0</f>
        <v>0</v>
      </c>
      <c r="O581" s="59">
        <f>0</f>
        <v>0</v>
      </c>
      <c r="P581" s="59">
        <f>0</f>
        <v>0</v>
      </c>
      <c r="Q581" s="59">
        <f>0</f>
        <v>0</v>
      </c>
      <c r="R581" s="59">
        <f>0</f>
        <v>0</v>
      </c>
      <c r="S581" s="59">
        <f>0</f>
        <v>0</v>
      </c>
      <c r="T581" s="59">
        <f>0</f>
        <v>0</v>
      </c>
      <c r="U581" s="59">
        <f>0</f>
        <v>0</v>
      </c>
      <c r="V581" s="59">
        <f>0</f>
        <v>0</v>
      </c>
      <c r="W581" s="59">
        <f>0</f>
        <v>0</v>
      </c>
      <c r="X581" s="59">
        <f>0</f>
        <v>0</v>
      </c>
      <c r="Y581" s="59">
        <f>0</f>
        <v>0</v>
      </c>
      <c r="Z581" s="59">
        <f>0</f>
        <v>0</v>
      </c>
      <c r="AA581" s="59">
        <f>0</f>
        <v>0</v>
      </c>
      <c r="AB581" s="59">
        <f>0</f>
        <v>0</v>
      </c>
      <c r="AC581" s="59">
        <f>0</f>
        <v>0</v>
      </c>
      <c r="AD581" s="59">
        <f>0</f>
        <v>0</v>
      </c>
      <c r="AE581" s="59">
        <f>0</f>
        <v>0</v>
      </c>
      <c r="AF581" s="59">
        <f>0</f>
        <v>0</v>
      </c>
      <c r="AG581" s="59">
        <f>0</f>
        <v>0</v>
      </c>
      <c r="AH581" s="59">
        <f>0</f>
        <v>0</v>
      </c>
      <c r="AI581" s="59">
        <f>0</f>
        <v>0</v>
      </c>
      <c r="AJ581" s="59">
        <f>0</f>
        <v>0</v>
      </c>
      <c r="AK581" s="59">
        <f>0</f>
        <v>0</v>
      </c>
      <c r="AL581" s="59">
        <f>0</f>
        <v>0</v>
      </c>
      <c r="AM581" s="59">
        <f>0</f>
        <v>0</v>
      </c>
      <c r="AN581" s="59">
        <f>0</f>
        <v>0</v>
      </c>
      <c r="AO581" s="59">
        <f>0</f>
        <v>0</v>
      </c>
      <c r="AP581" s="59">
        <f>0</f>
        <v>0</v>
      </c>
    </row>
    <row r="582" spans="1:42" ht="50.1" customHeight="1">
      <c r="A582" s="70" t="s">
        <v>898</v>
      </c>
      <c r="B582" s="78">
        <v>572</v>
      </c>
      <c r="C582" s="59">
        <f>0</f>
        <v>0</v>
      </c>
      <c r="D582" s="59">
        <f>0</f>
        <v>0</v>
      </c>
      <c r="E582" s="59">
        <f>0</f>
        <v>0</v>
      </c>
      <c r="F582" s="59">
        <f>0</f>
        <v>0</v>
      </c>
      <c r="G582" s="59">
        <f>0</f>
        <v>0</v>
      </c>
      <c r="H582" s="59">
        <f>0</f>
        <v>0</v>
      </c>
      <c r="I582" s="59">
        <f>0</f>
        <v>0</v>
      </c>
      <c r="J582" s="59">
        <f>0</f>
        <v>0</v>
      </c>
      <c r="K582" s="59">
        <f>0</f>
        <v>0</v>
      </c>
      <c r="L582" s="59">
        <f>0</f>
        <v>0</v>
      </c>
      <c r="M582" s="59">
        <f>0</f>
        <v>0</v>
      </c>
      <c r="N582" s="59">
        <f>0</f>
        <v>0</v>
      </c>
      <c r="O582" s="59">
        <f>0</f>
        <v>0</v>
      </c>
      <c r="P582" s="59">
        <f>0</f>
        <v>0</v>
      </c>
      <c r="Q582" s="59">
        <f>0</f>
        <v>0</v>
      </c>
      <c r="R582" s="59">
        <f>0</f>
        <v>0</v>
      </c>
      <c r="S582" s="59">
        <f>0</f>
        <v>0</v>
      </c>
      <c r="T582" s="59">
        <f>0</f>
        <v>0</v>
      </c>
      <c r="U582" s="59">
        <f>0</f>
        <v>0</v>
      </c>
      <c r="V582" s="59">
        <f>0</f>
        <v>0</v>
      </c>
      <c r="W582" s="59">
        <f>0</f>
        <v>0</v>
      </c>
      <c r="X582" s="59">
        <f>0</f>
        <v>0</v>
      </c>
      <c r="Y582" s="59">
        <f>0</f>
        <v>0</v>
      </c>
      <c r="Z582" s="59">
        <f>0</f>
        <v>0</v>
      </c>
      <c r="AA582" s="59">
        <f>0</f>
        <v>0</v>
      </c>
      <c r="AB582" s="59">
        <f>0</f>
        <v>0</v>
      </c>
      <c r="AC582" s="59">
        <f>0</f>
        <v>0</v>
      </c>
      <c r="AD582" s="59">
        <f>0</f>
        <v>0</v>
      </c>
      <c r="AE582" s="59">
        <f>0</f>
        <v>0</v>
      </c>
      <c r="AF582" s="59">
        <f>0</f>
        <v>0</v>
      </c>
      <c r="AG582" s="59">
        <f>0</f>
        <v>0</v>
      </c>
      <c r="AH582" s="59">
        <f>0</f>
        <v>0</v>
      </c>
      <c r="AI582" s="59">
        <f>0</f>
        <v>0</v>
      </c>
      <c r="AJ582" s="59">
        <f>0</f>
        <v>0</v>
      </c>
      <c r="AK582" s="59">
        <f>0</f>
        <v>0</v>
      </c>
      <c r="AL582" s="59">
        <f>0</f>
        <v>0</v>
      </c>
      <c r="AM582" s="59">
        <f>0</f>
        <v>0</v>
      </c>
      <c r="AN582" s="59">
        <f>0</f>
        <v>0</v>
      </c>
      <c r="AO582" s="59">
        <f>0</f>
        <v>0</v>
      </c>
      <c r="AP582" s="59">
        <f>0</f>
        <v>0</v>
      </c>
    </row>
    <row r="583" spans="1:42" ht="50.1" customHeight="1">
      <c r="A583" s="71" t="s">
        <v>432</v>
      </c>
      <c r="B583" s="78">
        <v>573</v>
      </c>
      <c r="C583" s="59">
        <f>0</f>
        <v>0</v>
      </c>
      <c r="D583" s="59">
        <f>0</f>
        <v>0</v>
      </c>
      <c r="E583" s="59">
        <f>0</f>
        <v>0</v>
      </c>
      <c r="F583" s="59">
        <f>0</f>
        <v>0</v>
      </c>
      <c r="G583" s="59">
        <f>0</f>
        <v>0</v>
      </c>
      <c r="H583" s="59">
        <f>0</f>
        <v>0</v>
      </c>
      <c r="I583" s="59">
        <f>0</f>
        <v>0</v>
      </c>
      <c r="J583" s="59">
        <f>0</f>
        <v>0</v>
      </c>
      <c r="K583" s="59">
        <f>0</f>
        <v>0</v>
      </c>
      <c r="L583" s="59">
        <f>0</f>
        <v>0</v>
      </c>
      <c r="M583" s="59">
        <f>0</f>
        <v>0</v>
      </c>
      <c r="N583" s="59">
        <f>0</f>
        <v>0</v>
      </c>
      <c r="O583" s="59">
        <f>0</f>
        <v>0</v>
      </c>
      <c r="P583" s="59">
        <f>0</f>
        <v>0</v>
      </c>
      <c r="Q583" s="59">
        <f>0</f>
        <v>0</v>
      </c>
      <c r="R583" s="59">
        <f>0</f>
        <v>0</v>
      </c>
      <c r="S583" s="59">
        <f>0</f>
        <v>0</v>
      </c>
      <c r="T583" s="59">
        <f>0</f>
        <v>0</v>
      </c>
      <c r="U583" s="59">
        <f>0</f>
        <v>0</v>
      </c>
      <c r="V583" s="59">
        <f>0</f>
        <v>0</v>
      </c>
      <c r="W583" s="59">
        <f>0</f>
        <v>0</v>
      </c>
      <c r="X583" s="59">
        <f>0</f>
        <v>0</v>
      </c>
      <c r="Y583" s="59">
        <f>0</f>
        <v>0</v>
      </c>
      <c r="Z583" s="59">
        <f>0</f>
        <v>0</v>
      </c>
      <c r="AA583" s="59">
        <f>0</f>
        <v>0</v>
      </c>
      <c r="AB583" s="59">
        <f>0</f>
        <v>0</v>
      </c>
      <c r="AC583" s="59">
        <f>0</f>
        <v>0</v>
      </c>
      <c r="AD583" s="59">
        <f>0</f>
        <v>0</v>
      </c>
      <c r="AE583" s="59">
        <f>0</f>
        <v>0</v>
      </c>
      <c r="AF583" s="59">
        <f>0</f>
        <v>0</v>
      </c>
      <c r="AG583" s="59">
        <f>0</f>
        <v>0</v>
      </c>
      <c r="AH583" s="59">
        <f>0</f>
        <v>0</v>
      </c>
      <c r="AI583" s="59">
        <f>0</f>
        <v>0</v>
      </c>
      <c r="AJ583" s="59">
        <f>0</f>
        <v>0</v>
      </c>
      <c r="AK583" s="59">
        <f>0</f>
        <v>0</v>
      </c>
      <c r="AL583" s="59">
        <f>0</f>
        <v>0</v>
      </c>
      <c r="AM583" s="59">
        <f>0</f>
        <v>0</v>
      </c>
      <c r="AN583" s="59">
        <f>0</f>
        <v>0</v>
      </c>
      <c r="AO583" s="59">
        <f>0</f>
        <v>0</v>
      </c>
      <c r="AP583" s="59">
        <f>0</f>
        <v>0</v>
      </c>
    </row>
    <row r="584" spans="1:42" ht="50.1" customHeight="1">
      <c r="A584" s="71" t="s">
        <v>433</v>
      </c>
      <c r="B584" s="78">
        <v>574</v>
      </c>
      <c r="C584" s="59">
        <f>0</f>
        <v>0</v>
      </c>
      <c r="D584" s="59">
        <f>0</f>
        <v>0</v>
      </c>
      <c r="E584" s="59">
        <f>0</f>
        <v>0</v>
      </c>
      <c r="F584" s="59">
        <f>0</f>
        <v>0</v>
      </c>
      <c r="G584" s="59">
        <f>0</f>
        <v>0</v>
      </c>
      <c r="H584" s="59">
        <f>0</f>
        <v>0</v>
      </c>
      <c r="I584" s="59">
        <f>0</f>
        <v>0</v>
      </c>
      <c r="J584" s="59">
        <f>0</f>
        <v>0</v>
      </c>
      <c r="K584" s="59">
        <f>0</f>
        <v>0</v>
      </c>
      <c r="L584" s="59">
        <f>0</f>
        <v>0</v>
      </c>
      <c r="M584" s="59">
        <f>0</f>
        <v>0</v>
      </c>
      <c r="N584" s="59">
        <f>0</f>
        <v>0</v>
      </c>
      <c r="O584" s="59">
        <f>0</f>
        <v>0</v>
      </c>
      <c r="P584" s="59">
        <f>0</f>
        <v>0</v>
      </c>
      <c r="Q584" s="59">
        <f>0</f>
        <v>0</v>
      </c>
      <c r="R584" s="59">
        <f>0</f>
        <v>0</v>
      </c>
      <c r="S584" s="59">
        <f>0</f>
        <v>0</v>
      </c>
      <c r="T584" s="59">
        <f>0</f>
        <v>0</v>
      </c>
      <c r="U584" s="59">
        <f>0</f>
        <v>0</v>
      </c>
      <c r="V584" s="59">
        <f>0</f>
        <v>0</v>
      </c>
      <c r="W584" s="59">
        <f>0</f>
        <v>0</v>
      </c>
      <c r="X584" s="59">
        <f>0</f>
        <v>0</v>
      </c>
      <c r="Y584" s="59">
        <f>0</f>
        <v>0</v>
      </c>
      <c r="Z584" s="59">
        <f>0</f>
        <v>0</v>
      </c>
      <c r="AA584" s="59">
        <f>0</f>
        <v>0</v>
      </c>
      <c r="AB584" s="59">
        <f>0</f>
        <v>0</v>
      </c>
      <c r="AC584" s="59">
        <f>0</f>
        <v>0</v>
      </c>
      <c r="AD584" s="59">
        <f>0</f>
        <v>0</v>
      </c>
      <c r="AE584" s="59">
        <f>0</f>
        <v>0</v>
      </c>
      <c r="AF584" s="59">
        <f>0</f>
        <v>0</v>
      </c>
      <c r="AG584" s="59">
        <f>0</f>
        <v>0</v>
      </c>
      <c r="AH584" s="59">
        <f>0</f>
        <v>0</v>
      </c>
      <c r="AI584" s="59">
        <f>0</f>
        <v>0</v>
      </c>
      <c r="AJ584" s="59">
        <f>0</f>
        <v>0</v>
      </c>
      <c r="AK584" s="59">
        <f>0</f>
        <v>0</v>
      </c>
      <c r="AL584" s="59">
        <f>0</f>
        <v>0</v>
      </c>
      <c r="AM584" s="59">
        <f>0</f>
        <v>0</v>
      </c>
      <c r="AN584" s="59">
        <f>0</f>
        <v>0</v>
      </c>
      <c r="AO584" s="59">
        <f>0</f>
        <v>0</v>
      </c>
      <c r="AP584" s="59">
        <f>0</f>
        <v>0</v>
      </c>
    </row>
    <row r="585" spans="1:42" ht="50.1" customHeight="1">
      <c r="A585" s="70" t="s">
        <v>899</v>
      </c>
      <c r="B585" s="78">
        <v>575</v>
      </c>
      <c r="C585" s="59">
        <f>0</f>
        <v>0</v>
      </c>
      <c r="D585" s="59">
        <f>0</f>
        <v>0</v>
      </c>
      <c r="E585" s="59">
        <f>0</f>
        <v>0</v>
      </c>
      <c r="F585" s="59">
        <f>0</f>
        <v>0</v>
      </c>
      <c r="G585" s="59">
        <f>0</f>
        <v>0</v>
      </c>
      <c r="H585" s="59">
        <f>0</f>
        <v>0</v>
      </c>
      <c r="I585" s="59">
        <f>0</f>
        <v>0</v>
      </c>
      <c r="J585" s="59">
        <f>0</f>
        <v>0</v>
      </c>
      <c r="K585" s="59">
        <f>0</f>
        <v>0</v>
      </c>
      <c r="L585" s="59">
        <f>0</f>
        <v>0</v>
      </c>
      <c r="M585" s="59">
        <f>0</f>
        <v>0</v>
      </c>
      <c r="N585" s="59">
        <f>0</f>
        <v>0</v>
      </c>
      <c r="O585" s="59">
        <f>0</f>
        <v>0</v>
      </c>
      <c r="P585" s="59">
        <f>0</f>
        <v>0</v>
      </c>
      <c r="Q585" s="59">
        <f>0</f>
        <v>0</v>
      </c>
      <c r="R585" s="59">
        <f>0</f>
        <v>0</v>
      </c>
      <c r="S585" s="59">
        <f>0</f>
        <v>0</v>
      </c>
      <c r="T585" s="59">
        <f>0</f>
        <v>0</v>
      </c>
      <c r="U585" s="59">
        <f>0</f>
        <v>0</v>
      </c>
      <c r="V585" s="59">
        <f>0</f>
        <v>0</v>
      </c>
      <c r="W585" s="59">
        <f>0</f>
        <v>0</v>
      </c>
      <c r="X585" s="59">
        <f>0</f>
        <v>0</v>
      </c>
      <c r="Y585" s="59">
        <f>0</f>
        <v>0</v>
      </c>
      <c r="Z585" s="59">
        <f>0</f>
        <v>0</v>
      </c>
      <c r="AA585" s="59">
        <f>0</f>
        <v>0</v>
      </c>
      <c r="AB585" s="59">
        <f>0</f>
        <v>0</v>
      </c>
      <c r="AC585" s="59">
        <f>0</f>
        <v>0</v>
      </c>
      <c r="AD585" s="59">
        <f>0</f>
        <v>0</v>
      </c>
      <c r="AE585" s="59">
        <f>0</f>
        <v>0</v>
      </c>
      <c r="AF585" s="59">
        <f>0</f>
        <v>0</v>
      </c>
      <c r="AG585" s="59">
        <f>0</f>
        <v>0</v>
      </c>
      <c r="AH585" s="59">
        <f>0</f>
        <v>0</v>
      </c>
      <c r="AI585" s="59">
        <f>0</f>
        <v>0</v>
      </c>
      <c r="AJ585" s="59">
        <f>0</f>
        <v>0</v>
      </c>
      <c r="AK585" s="59">
        <f>0</f>
        <v>0</v>
      </c>
      <c r="AL585" s="59">
        <f>0</f>
        <v>0</v>
      </c>
      <c r="AM585" s="59">
        <f>0</f>
        <v>0</v>
      </c>
      <c r="AN585" s="59">
        <f>0</f>
        <v>0</v>
      </c>
      <c r="AO585" s="59">
        <f>0</f>
        <v>0</v>
      </c>
      <c r="AP585" s="59">
        <f>0</f>
        <v>0</v>
      </c>
    </row>
    <row r="586" spans="1:42" ht="50.1" customHeight="1">
      <c r="A586" s="70" t="s">
        <v>900</v>
      </c>
      <c r="B586" s="78">
        <v>576</v>
      </c>
      <c r="C586" s="59">
        <f>0</f>
        <v>0</v>
      </c>
      <c r="D586" s="59">
        <f>0</f>
        <v>0</v>
      </c>
      <c r="E586" s="59">
        <f>0</f>
        <v>0</v>
      </c>
      <c r="F586" s="59">
        <f>0</f>
        <v>0</v>
      </c>
      <c r="G586" s="59">
        <f>0</f>
        <v>0</v>
      </c>
      <c r="H586" s="59">
        <f>0</f>
        <v>0</v>
      </c>
      <c r="I586" s="59">
        <f>0</f>
        <v>0</v>
      </c>
      <c r="J586" s="59">
        <f>0</f>
        <v>0</v>
      </c>
      <c r="K586" s="59">
        <f>0</f>
        <v>0</v>
      </c>
      <c r="L586" s="59">
        <f>0</f>
        <v>0</v>
      </c>
      <c r="M586" s="59">
        <f>0</f>
        <v>0</v>
      </c>
      <c r="N586" s="59">
        <f>0</f>
        <v>0</v>
      </c>
      <c r="O586" s="59">
        <f>0</f>
        <v>0</v>
      </c>
      <c r="P586" s="59">
        <f>0</f>
        <v>0</v>
      </c>
      <c r="Q586" s="59">
        <f>0</f>
        <v>0</v>
      </c>
      <c r="R586" s="59">
        <f>0</f>
        <v>0</v>
      </c>
      <c r="S586" s="59">
        <f>0</f>
        <v>0</v>
      </c>
      <c r="T586" s="59">
        <f>0</f>
        <v>0</v>
      </c>
      <c r="U586" s="59">
        <f>0</f>
        <v>0</v>
      </c>
      <c r="V586" s="59">
        <f>0</f>
        <v>0</v>
      </c>
      <c r="W586" s="59">
        <f>0</f>
        <v>0</v>
      </c>
      <c r="X586" s="59">
        <f>0</f>
        <v>0</v>
      </c>
      <c r="Y586" s="59">
        <f>0</f>
        <v>0</v>
      </c>
      <c r="Z586" s="59">
        <f>0</f>
        <v>0</v>
      </c>
      <c r="AA586" s="59">
        <f>0</f>
        <v>0</v>
      </c>
      <c r="AB586" s="59">
        <f>0</f>
        <v>0</v>
      </c>
      <c r="AC586" s="59">
        <f>0</f>
        <v>0</v>
      </c>
      <c r="AD586" s="59">
        <f>0</f>
        <v>0</v>
      </c>
      <c r="AE586" s="59">
        <f>0</f>
        <v>0</v>
      </c>
      <c r="AF586" s="59">
        <f>0</f>
        <v>0</v>
      </c>
      <c r="AG586" s="59">
        <f>0</f>
        <v>0</v>
      </c>
      <c r="AH586" s="59">
        <f>0</f>
        <v>0</v>
      </c>
      <c r="AI586" s="59">
        <f>0</f>
        <v>0</v>
      </c>
      <c r="AJ586" s="59">
        <f>0</f>
        <v>0</v>
      </c>
      <c r="AK586" s="59">
        <f>0</f>
        <v>0</v>
      </c>
      <c r="AL586" s="59">
        <f>0</f>
        <v>0</v>
      </c>
      <c r="AM586" s="59">
        <f>0</f>
        <v>0</v>
      </c>
      <c r="AN586" s="59">
        <f>0</f>
        <v>0</v>
      </c>
      <c r="AO586" s="59">
        <f>0</f>
        <v>0</v>
      </c>
      <c r="AP586" s="59">
        <f>0</f>
        <v>0</v>
      </c>
    </row>
    <row r="587" spans="1:42" ht="50.1" customHeight="1">
      <c r="A587" s="70" t="s">
        <v>901</v>
      </c>
      <c r="B587" s="78">
        <v>577</v>
      </c>
      <c r="C587" s="59">
        <f>0</f>
        <v>0</v>
      </c>
      <c r="D587" s="59">
        <f>0</f>
        <v>0</v>
      </c>
      <c r="E587" s="59">
        <f>0</f>
        <v>0</v>
      </c>
      <c r="F587" s="59">
        <f>0</f>
        <v>0</v>
      </c>
      <c r="G587" s="59">
        <f>0</f>
        <v>0</v>
      </c>
      <c r="H587" s="59">
        <f>0</f>
        <v>0</v>
      </c>
      <c r="I587" s="59">
        <f>0</f>
        <v>0</v>
      </c>
      <c r="J587" s="59">
        <f>0</f>
        <v>0</v>
      </c>
      <c r="K587" s="59">
        <f>0</f>
        <v>0</v>
      </c>
      <c r="L587" s="59">
        <f>0</f>
        <v>0</v>
      </c>
      <c r="M587" s="59">
        <f>0</f>
        <v>0</v>
      </c>
      <c r="N587" s="59">
        <f>0</f>
        <v>0</v>
      </c>
      <c r="O587" s="59">
        <f>0</f>
        <v>0</v>
      </c>
      <c r="P587" s="59">
        <f>0</f>
        <v>0</v>
      </c>
      <c r="Q587" s="59">
        <f>0</f>
        <v>0</v>
      </c>
      <c r="R587" s="59">
        <f>0</f>
        <v>0</v>
      </c>
      <c r="S587" s="59">
        <f>0</f>
        <v>0</v>
      </c>
      <c r="T587" s="59">
        <f>0</f>
        <v>0</v>
      </c>
      <c r="U587" s="59">
        <f>0</f>
        <v>0</v>
      </c>
      <c r="V587" s="59">
        <f>0</f>
        <v>0</v>
      </c>
      <c r="W587" s="59">
        <f>0</f>
        <v>0</v>
      </c>
      <c r="X587" s="59">
        <f>0</f>
        <v>0</v>
      </c>
      <c r="Y587" s="59">
        <f>0</f>
        <v>0</v>
      </c>
      <c r="Z587" s="59">
        <f>0</f>
        <v>0</v>
      </c>
      <c r="AA587" s="59">
        <f>0</f>
        <v>0</v>
      </c>
      <c r="AB587" s="59">
        <f>0</f>
        <v>0</v>
      </c>
      <c r="AC587" s="59">
        <f>0</f>
        <v>0</v>
      </c>
      <c r="AD587" s="59">
        <f>0</f>
        <v>0</v>
      </c>
      <c r="AE587" s="59">
        <f>0</f>
        <v>0</v>
      </c>
      <c r="AF587" s="59">
        <f>0</f>
        <v>0</v>
      </c>
      <c r="AG587" s="59">
        <f>0</f>
        <v>0</v>
      </c>
      <c r="AH587" s="59">
        <f>0</f>
        <v>0</v>
      </c>
      <c r="AI587" s="59">
        <f>0</f>
        <v>0</v>
      </c>
      <c r="AJ587" s="59">
        <f>0</f>
        <v>0</v>
      </c>
      <c r="AK587" s="59">
        <f>0</f>
        <v>0</v>
      </c>
      <c r="AL587" s="59">
        <f>0</f>
        <v>0</v>
      </c>
      <c r="AM587" s="59">
        <f>0</f>
        <v>0</v>
      </c>
      <c r="AN587" s="59">
        <f>0</f>
        <v>0</v>
      </c>
      <c r="AO587" s="59">
        <f>0</f>
        <v>0</v>
      </c>
      <c r="AP587" s="59">
        <f>0</f>
        <v>0</v>
      </c>
    </row>
    <row r="588" spans="1:42" ht="50.1" customHeight="1">
      <c r="A588" s="70" t="s">
        <v>902</v>
      </c>
      <c r="B588" s="78">
        <v>578</v>
      </c>
      <c r="C588" s="59">
        <f>0</f>
        <v>0</v>
      </c>
      <c r="D588" s="59">
        <f>0</f>
        <v>0</v>
      </c>
      <c r="E588" s="59">
        <f>0</f>
        <v>0</v>
      </c>
      <c r="F588" s="59">
        <f>0</f>
        <v>0</v>
      </c>
      <c r="G588" s="59">
        <f>0</f>
        <v>0</v>
      </c>
      <c r="H588" s="59">
        <f>0</f>
        <v>0</v>
      </c>
      <c r="I588" s="59">
        <f>0</f>
        <v>0</v>
      </c>
      <c r="J588" s="59">
        <f>0</f>
        <v>0</v>
      </c>
      <c r="K588" s="59">
        <f>0</f>
        <v>0</v>
      </c>
      <c r="L588" s="59">
        <f>0</f>
        <v>0</v>
      </c>
      <c r="M588" s="59">
        <f>0</f>
        <v>0</v>
      </c>
      <c r="N588" s="59">
        <f>0</f>
        <v>0</v>
      </c>
      <c r="O588" s="59">
        <f>0</f>
        <v>0</v>
      </c>
      <c r="P588" s="59">
        <f>0</f>
        <v>0</v>
      </c>
      <c r="Q588" s="59">
        <f>0</f>
        <v>0</v>
      </c>
      <c r="R588" s="59">
        <f>0</f>
        <v>0</v>
      </c>
      <c r="S588" s="59">
        <f>0</f>
        <v>0</v>
      </c>
      <c r="T588" s="59">
        <f>0</f>
        <v>0</v>
      </c>
      <c r="U588" s="59">
        <f>0</f>
        <v>0</v>
      </c>
      <c r="V588" s="59">
        <f>0</f>
        <v>0</v>
      </c>
      <c r="W588" s="59">
        <f>0</f>
        <v>0</v>
      </c>
      <c r="X588" s="59">
        <f>0</f>
        <v>0</v>
      </c>
      <c r="Y588" s="59">
        <f>0</f>
        <v>0</v>
      </c>
      <c r="Z588" s="59">
        <f>0</f>
        <v>0</v>
      </c>
      <c r="AA588" s="59">
        <f>0</f>
        <v>0</v>
      </c>
      <c r="AB588" s="59">
        <f>0</f>
        <v>0</v>
      </c>
      <c r="AC588" s="59">
        <f>0</f>
        <v>0</v>
      </c>
      <c r="AD588" s="59">
        <f>0</f>
        <v>0</v>
      </c>
      <c r="AE588" s="59">
        <f>0</f>
        <v>0</v>
      </c>
      <c r="AF588" s="59">
        <f>0</f>
        <v>0</v>
      </c>
      <c r="AG588" s="59">
        <f>0</f>
        <v>0</v>
      </c>
      <c r="AH588" s="59">
        <f>0</f>
        <v>0</v>
      </c>
      <c r="AI588" s="59">
        <f>0</f>
        <v>0</v>
      </c>
      <c r="AJ588" s="59">
        <f>0</f>
        <v>0</v>
      </c>
      <c r="AK588" s="59">
        <f>0</f>
        <v>0</v>
      </c>
      <c r="AL588" s="59">
        <f>0</f>
        <v>0</v>
      </c>
      <c r="AM588" s="59">
        <f>0</f>
        <v>0</v>
      </c>
      <c r="AN588" s="59">
        <f>0</f>
        <v>0</v>
      </c>
      <c r="AO588" s="59">
        <f>0</f>
        <v>0</v>
      </c>
      <c r="AP588" s="59">
        <f>0</f>
        <v>0</v>
      </c>
    </row>
    <row r="589" spans="1:42" ht="50.1" customHeight="1">
      <c r="A589" s="71" t="s">
        <v>434</v>
      </c>
      <c r="B589" s="78">
        <v>579</v>
      </c>
      <c r="C589" s="59">
        <f>0</f>
        <v>0</v>
      </c>
      <c r="D589" s="59">
        <f>0</f>
        <v>0</v>
      </c>
      <c r="E589" s="59">
        <f>0</f>
        <v>0</v>
      </c>
      <c r="F589" s="59">
        <f>0</f>
        <v>0</v>
      </c>
      <c r="G589" s="59">
        <f>0</f>
        <v>0</v>
      </c>
      <c r="H589" s="59">
        <f>0</f>
        <v>0</v>
      </c>
      <c r="I589" s="59">
        <f>0</f>
        <v>0</v>
      </c>
      <c r="J589" s="59">
        <f>0</f>
        <v>0</v>
      </c>
      <c r="K589" s="59">
        <f>0</f>
        <v>0</v>
      </c>
      <c r="L589" s="59">
        <f>0</f>
        <v>0</v>
      </c>
      <c r="M589" s="59">
        <f>0</f>
        <v>0</v>
      </c>
      <c r="N589" s="59">
        <f>0</f>
        <v>0</v>
      </c>
      <c r="O589" s="59">
        <f>0</f>
        <v>0</v>
      </c>
      <c r="P589" s="59">
        <f>0</f>
        <v>0</v>
      </c>
      <c r="Q589" s="59">
        <f>0</f>
        <v>0</v>
      </c>
      <c r="R589" s="59">
        <f>0</f>
        <v>0</v>
      </c>
      <c r="S589" s="59">
        <f>0</f>
        <v>0</v>
      </c>
      <c r="T589" s="59">
        <f>0</f>
        <v>0</v>
      </c>
      <c r="U589" s="59">
        <f>0</f>
        <v>0</v>
      </c>
      <c r="V589" s="59">
        <f>0</f>
        <v>0</v>
      </c>
      <c r="W589" s="59">
        <f>0</f>
        <v>0</v>
      </c>
      <c r="X589" s="59">
        <f>0</f>
        <v>0</v>
      </c>
      <c r="Y589" s="59">
        <f>0</f>
        <v>0</v>
      </c>
      <c r="Z589" s="59">
        <f>0</f>
        <v>0</v>
      </c>
      <c r="AA589" s="59">
        <f>0</f>
        <v>0</v>
      </c>
      <c r="AB589" s="59">
        <f>0</f>
        <v>0</v>
      </c>
      <c r="AC589" s="59">
        <f>0</f>
        <v>0</v>
      </c>
      <c r="AD589" s="59">
        <f>0</f>
        <v>0</v>
      </c>
      <c r="AE589" s="59">
        <f>0</f>
        <v>0</v>
      </c>
      <c r="AF589" s="59">
        <f>0</f>
        <v>0</v>
      </c>
      <c r="AG589" s="59">
        <f>0</f>
        <v>0</v>
      </c>
      <c r="AH589" s="59">
        <f>0</f>
        <v>0</v>
      </c>
      <c r="AI589" s="59">
        <f>0</f>
        <v>0</v>
      </c>
      <c r="AJ589" s="59">
        <f>0</f>
        <v>0</v>
      </c>
      <c r="AK589" s="59">
        <f>0</f>
        <v>0</v>
      </c>
      <c r="AL589" s="59">
        <f>0</f>
        <v>0</v>
      </c>
      <c r="AM589" s="59">
        <f>0</f>
        <v>0</v>
      </c>
      <c r="AN589" s="59">
        <f>0</f>
        <v>0</v>
      </c>
      <c r="AO589" s="59">
        <f>0</f>
        <v>0</v>
      </c>
      <c r="AP589" s="59">
        <f>0</f>
        <v>0</v>
      </c>
    </row>
    <row r="590" spans="1:42" ht="50.1" customHeight="1">
      <c r="A590" s="71" t="s">
        <v>435</v>
      </c>
      <c r="B590" s="78">
        <v>580</v>
      </c>
      <c r="C590" s="59">
        <f>0</f>
        <v>0</v>
      </c>
      <c r="D590" s="59">
        <f>0</f>
        <v>0</v>
      </c>
      <c r="E590" s="59">
        <f>0</f>
        <v>0</v>
      </c>
      <c r="F590" s="59">
        <f>0</f>
        <v>0</v>
      </c>
      <c r="G590" s="59">
        <f>0</f>
        <v>0</v>
      </c>
      <c r="H590" s="59">
        <f>0</f>
        <v>0</v>
      </c>
      <c r="I590" s="59">
        <f>0</f>
        <v>0</v>
      </c>
      <c r="J590" s="59">
        <f>0</f>
        <v>0</v>
      </c>
      <c r="K590" s="59">
        <f>0</f>
        <v>0</v>
      </c>
      <c r="L590" s="59">
        <f>0</f>
        <v>0</v>
      </c>
      <c r="M590" s="59">
        <f>0</f>
        <v>0</v>
      </c>
      <c r="N590" s="59">
        <f>0</f>
        <v>0</v>
      </c>
      <c r="O590" s="59">
        <f>0</f>
        <v>0</v>
      </c>
      <c r="P590" s="59">
        <f>0</f>
        <v>0</v>
      </c>
      <c r="Q590" s="59">
        <f>0</f>
        <v>0</v>
      </c>
      <c r="R590" s="59">
        <f>0</f>
        <v>0</v>
      </c>
      <c r="S590" s="59">
        <f>0</f>
        <v>0</v>
      </c>
      <c r="T590" s="59">
        <f>0</f>
        <v>0</v>
      </c>
      <c r="U590" s="59">
        <f>0</f>
        <v>0</v>
      </c>
      <c r="V590" s="59">
        <f>0</f>
        <v>0</v>
      </c>
      <c r="W590" s="59">
        <f>0</f>
        <v>0</v>
      </c>
      <c r="X590" s="59">
        <f>0</f>
        <v>0</v>
      </c>
      <c r="Y590" s="59">
        <f>0</f>
        <v>0</v>
      </c>
      <c r="Z590" s="59">
        <f>0</f>
        <v>0</v>
      </c>
      <c r="AA590" s="59">
        <f>0</f>
        <v>0</v>
      </c>
      <c r="AB590" s="59">
        <f>0</f>
        <v>0</v>
      </c>
      <c r="AC590" s="59">
        <f>0</f>
        <v>0</v>
      </c>
      <c r="AD590" s="59">
        <f>0</f>
        <v>0</v>
      </c>
      <c r="AE590" s="59">
        <f>0</f>
        <v>0</v>
      </c>
      <c r="AF590" s="59">
        <f>0</f>
        <v>0</v>
      </c>
      <c r="AG590" s="59">
        <f>0</f>
        <v>0</v>
      </c>
      <c r="AH590" s="59">
        <f>0</f>
        <v>0</v>
      </c>
      <c r="AI590" s="59">
        <f>0</f>
        <v>0</v>
      </c>
      <c r="AJ590" s="59">
        <f>0</f>
        <v>0</v>
      </c>
      <c r="AK590" s="59">
        <f>0</f>
        <v>0</v>
      </c>
      <c r="AL590" s="59">
        <f>0</f>
        <v>0</v>
      </c>
      <c r="AM590" s="59">
        <f>0</f>
        <v>0</v>
      </c>
      <c r="AN590" s="59">
        <f>0</f>
        <v>0</v>
      </c>
      <c r="AO590" s="59">
        <f>0</f>
        <v>0</v>
      </c>
      <c r="AP590" s="59">
        <f>0</f>
        <v>0</v>
      </c>
    </row>
    <row r="591" spans="1:42" ht="50.1" customHeight="1">
      <c r="A591" s="71" t="s">
        <v>436</v>
      </c>
      <c r="B591" s="78">
        <v>581</v>
      </c>
      <c r="C591" s="59">
        <f>0</f>
        <v>0</v>
      </c>
      <c r="D591" s="59">
        <f>0</f>
        <v>0</v>
      </c>
      <c r="E591" s="59">
        <f>0</f>
        <v>0</v>
      </c>
      <c r="F591" s="59">
        <f>0</f>
        <v>0</v>
      </c>
      <c r="G591" s="59">
        <f>0</f>
        <v>0</v>
      </c>
      <c r="H591" s="59">
        <f>0</f>
        <v>0</v>
      </c>
      <c r="I591" s="59">
        <f>0</f>
        <v>0</v>
      </c>
      <c r="J591" s="59">
        <f>0</f>
        <v>0</v>
      </c>
      <c r="K591" s="59">
        <f>0</f>
        <v>0</v>
      </c>
      <c r="L591" s="59">
        <f>0</f>
        <v>0</v>
      </c>
      <c r="M591" s="59">
        <f>0</f>
        <v>0</v>
      </c>
      <c r="N591" s="59">
        <f>0</f>
        <v>0</v>
      </c>
      <c r="O591" s="59">
        <f>0</f>
        <v>0</v>
      </c>
      <c r="P591" s="59">
        <f>0</f>
        <v>0</v>
      </c>
      <c r="Q591" s="59">
        <f>0</f>
        <v>0</v>
      </c>
      <c r="R591" s="59">
        <f>0</f>
        <v>0</v>
      </c>
      <c r="S591" s="59">
        <f>0</f>
        <v>0</v>
      </c>
      <c r="T591" s="59">
        <f>0</f>
        <v>0</v>
      </c>
      <c r="U591" s="59">
        <f>0</f>
        <v>0</v>
      </c>
      <c r="V591" s="59">
        <f>0</f>
        <v>0</v>
      </c>
      <c r="W591" s="59">
        <f>0</f>
        <v>0</v>
      </c>
      <c r="X591" s="59">
        <f>0</f>
        <v>0</v>
      </c>
      <c r="Y591" s="59">
        <f>0</f>
        <v>0</v>
      </c>
      <c r="Z591" s="59">
        <f>0</f>
        <v>0</v>
      </c>
      <c r="AA591" s="59">
        <f>0</f>
        <v>0</v>
      </c>
      <c r="AB591" s="59">
        <f>0</f>
        <v>0</v>
      </c>
      <c r="AC591" s="59">
        <f>0</f>
        <v>0</v>
      </c>
      <c r="AD591" s="59">
        <f>0</f>
        <v>0</v>
      </c>
      <c r="AE591" s="59">
        <f>0</f>
        <v>0</v>
      </c>
      <c r="AF591" s="59">
        <f>0</f>
        <v>0</v>
      </c>
      <c r="AG591" s="59">
        <f>0</f>
        <v>0</v>
      </c>
      <c r="AH591" s="59">
        <f>0</f>
        <v>0</v>
      </c>
      <c r="AI591" s="59">
        <f>0</f>
        <v>0</v>
      </c>
      <c r="AJ591" s="59">
        <f>0</f>
        <v>0</v>
      </c>
      <c r="AK591" s="59">
        <f>0</f>
        <v>0</v>
      </c>
      <c r="AL591" s="59">
        <f>0</f>
        <v>0</v>
      </c>
      <c r="AM591" s="59">
        <f>0</f>
        <v>0</v>
      </c>
      <c r="AN591" s="59">
        <f>0</f>
        <v>0</v>
      </c>
      <c r="AO591" s="59">
        <f>0</f>
        <v>0</v>
      </c>
      <c r="AP591" s="59">
        <f>0</f>
        <v>0</v>
      </c>
    </row>
    <row r="592" spans="1:42" ht="50.1" customHeight="1">
      <c r="A592" s="70" t="s">
        <v>903</v>
      </c>
      <c r="B592" s="78">
        <v>582</v>
      </c>
      <c r="C592" s="59">
        <f>0</f>
        <v>0</v>
      </c>
      <c r="D592" s="59">
        <f>0</f>
        <v>0</v>
      </c>
      <c r="E592" s="59">
        <f>0</f>
        <v>0</v>
      </c>
      <c r="F592" s="59">
        <f>0</f>
        <v>0</v>
      </c>
      <c r="G592" s="59">
        <f>0</f>
        <v>0</v>
      </c>
      <c r="H592" s="59">
        <f>0</f>
        <v>0</v>
      </c>
      <c r="I592" s="59">
        <f>0</f>
        <v>0</v>
      </c>
      <c r="J592" s="59">
        <f>0</f>
        <v>0</v>
      </c>
      <c r="K592" s="59">
        <f>0</f>
        <v>0</v>
      </c>
      <c r="L592" s="59">
        <f>0</f>
        <v>0</v>
      </c>
      <c r="M592" s="59">
        <f>0</f>
        <v>0</v>
      </c>
      <c r="N592" s="59">
        <f>0</f>
        <v>0</v>
      </c>
      <c r="O592" s="59">
        <f>0</f>
        <v>0</v>
      </c>
      <c r="P592" s="59">
        <f>0</f>
        <v>0</v>
      </c>
      <c r="Q592" s="59">
        <f>0</f>
        <v>0</v>
      </c>
      <c r="R592" s="59">
        <f>0</f>
        <v>0</v>
      </c>
      <c r="S592" s="59">
        <f>0</f>
        <v>0</v>
      </c>
      <c r="T592" s="59">
        <f>0</f>
        <v>0</v>
      </c>
      <c r="U592" s="59">
        <f>0</f>
        <v>0</v>
      </c>
      <c r="V592" s="59">
        <f>0</f>
        <v>0</v>
      </c>
      <c r="W592" s="59">
        <f>0</f>
        <v>0</v>
      </c>
      <c r="X592" s="59">
        <f>0</f>
        <v>0</v>
      </c>
      <c r="Y592" s="59">
        <f>0</f>
        <v>0</v>
      </c>
      <c r="Z592" s="59">
        <f>0</f>
        <v>0</v>
      </c>
      <c r="AA592" s="59">
        <f>0</f>
        <v>0</v>
      </c>
      <c r="AB592" s="59">
        <f>0</f>
        <v>0</v>
      </c>
      <c r="AC592" s="59">
        <f>0</f>
        <v>0</v>
      </c>
      <c r="AD592" s="59">
        <f>0</f>
        <v>0</v>
      </c>
      <c r="AE592" s="59">
        <f>0</f>
        <v>0</v>
      </c>
      <c r="AF592" s="59">
        <f>0</f>
        <v>0</v>
      </c>
      <c r="AG592" s="59">
        <f>0</f>
        <v>0</v>
      </c>
      <c r="AH592" s="59">
        <f>0</f>
        <v>0</v>
      </c>
      <c r="AI592" s="59">
        <f>0</f>
        <v>0</v>
      </c>
      <c r="AJ592" s="59">
        <f>0</f>
        <v>0</v>
      </c>
      <c r="AK592" s="59">
        <f>0</f>
        <v>0</v>
      </c>
      <c r="AL592" s="59">
        <f>0</f>
        <v>0</v>
      </c>
      <c r="AM592" s="59">
        <f>0</f>
        <v>0</v>
      </c>
      <c r="AN592" s="59">
        <f>0</f>
        <v>0</v>
      </c>
      <c r="AO592" s="59">
        <f>0</f>
        <v>0</v>
      </c>
      <c r="AP592" s="59">
        <f>0</f>
        <v>0</v>
      </c>
    </row>
    <row r="593" spans="1:42" ht="50.1" customHeight="1">
      <c r="A593" s="71" t="s">
        <v>437</v>
      </c>
      <c r="B593" s="78">
        <v>583</v>
      </c>
      <c r="C593" s="59">
        <f>0</f>
        <v>0</v>
      </c>
      <c r="D593" s="59">
        <f>0</f>
        <v>0</v>
      </c>
      <c r="E593" s="59">
        <f>0</f>
        <v>0</v>
      </c>
      <c r="F593" s="59">
        <f>0</f>
        <v>0</v>
      </c>
      <c r="G593" s="59">
        <f>0</f>
        <v>0</v>
      </c>
      <c r="H593" s="59">
        <f>0</f>
        <v>0</v>
      </c>
      <c r="I593" s="59">
        <f>0</f>
        <v>0</v>
      </c>
      <c r="J593" s="59">
        <f>0</f>
        <v>0</v>
      </c>
      <c r="K593" s="59">
        <f>0</f>
        <v>0</v>
      </c>
      <c r="L593" s="59">
        <f>0</f>
        <v>0</v>
      </c>
      <c r="M593" s="59">
        <f>0</f>
        <v>0</v>
      </c>
      <c r="N593" s="59">
        <f>0</f>
        <v>0</v>
      </c>
      <c r="O593" s="59">
        <f>0</f>
        <v>0</v>
      </c>
      <c r="P593" s="59">
        <f>0</f>
        <v>0</v>
      </c>
      <c r="Q593" s="59">
        <f>0</f>
        <v>0</v>
      </c>
      <c r="R593" s="59">
        <f>0</f>
        <v>0</v>
      </c>
      <c r="S593" s="59">
        <f>0</f>
        <v>0</v>
      </c>
      <c r="T593" s="59">
        <f>0</f>
        <v>0</v>
      </c>
      <c r="U593" s="59">
        <f>0</f>
        <v>0</v>
      </c>
      <c r="V593" s="59">
        <f>0</f>
        <v>0</v>
      </c>
      <c r="W593" s="59">
        <f>0</f>
        <v>0</v>
      </c>
      <c r="X593" s="59">
        <f>0</f>
        <v>0</v>
      </c>
      <c r="Y593" s="59">
        <f>0</f>
        <v>0</v>
      </c>
      <c r="Z593" s="59">
        <f>0</f>
        <v>0</v>
      </c>
      <c r="AA593" s="59">
        <f>0</f>
        <v>0</v>
      </c>
      <c r="AB593" s="59">
        <f>0</f>
        <v>0</v>
      </c>
      <c r="AC593" s="59">
        <f>0</f>
        <v>0</v>
      </c>
      <c r="AD593" s="59">
        <f>0</f>
        <v>0</v>
      </c>
      <c r="AE593" s="59">
        <f>0</f>
        <v>0</v>
      </c>
      <c r="AF593" s="59">
        <f>0</f>
        <v>0</v>
      </c>
      <c r="AG593" s="59">
        <f>0</f>
        <v>0</v>
      </c>
      <c r="AH593" s="59">
        <f>0</f>
        <v>0</v>
      </c>
      <c r="AI593" s="59">
        <f>0</f>
        <v>0</v>
      </c>
      <c r="AJ593" s="59">
        <f>0</f>
        <v>0</v>
      </c>
      <c r="AK593" s="59">
        <f>0</f>
        <v>0</v>
      </c>
      <c r="AL593" s="59">
        <f>0</f>
        <v>0</v>
      </c>
      <c r="AM593" s="59">
        <f>0</f>
        <v>0</v>
      </c>
      <c r="AN593" s="59">
        <f>0</f>
        <v>0</v>
      </c>
      <c r="AO593" s="59">
        <f>0</f>
        <v>0</v>
      </c>
      <c r="AP593" s="59">
        <f>0</f>
        <v>0</v>
      </c>
    </row>
    <row r="594" spans="1:42" ht="50.1" customHeight="1">
      <c r="A594" s="71" t="s">
        <v>438</v>
      </c>
      <c r="B594" s="78">
        <v>584</v>
      </c>
      <c r="C594" s="59">
        <f>0</f>
        <v>0</v>
      </c>
      <c r="D594" s="59">
        <f>0</f>
        <v>0</v>
      </c>
      <c r="E594" s="59">
        <f>0</f>
        <v>0</v>
      </c>
      <c r="F594" s="59">
        <f>0</f>
        <v>0</v>
      </c>
      <c r="G594" s="59">
        <f>0</f>
        <v>0</v>
      </c>
      <c r="H594" s="59">
        <f>0</f>
        <v>0</v>
      </c>
      <c r="I594" s="59">
        <f>0</f>
        <v>0</v>
      </c>
      <c r="J594" s="59">
        <f>0</f>
        <v>0</v>
      </c>
      <c r="K594" s="59">
        <f>0</f>
        <v>0</v>
      </c>
      <c r="L594" s="59">
        <f>0</f>
        <v>0</v>
      </c>
      <c r="M594" s="59">
        <f>0</f>
        <v>0</v>
      </c>
      <c r="N594" s="59">
        <f>0</f>
        <v>0</v>
      </c>
      <c r="O594" s="59">
        <f>0</f>
        <v>0</v>
      </c>
      <c r="P594" s="59">
        <f>0</f>
        <v>0</v>
      </c>
      <c r="Q594" s="59">
        <f>0</f>
        <v>0</v>
      </c>
      <c r="R594" s="59">
        <f>0</f>
        <v>0</v>
      </c>
      <c r="S594" s="59">
        <f>0</f>
        <v>0</v>
      </c>
      <c r="T594" s="59">
        <f>0</f>
        <v>0</v>
      </c>
      <c r="U594" s="59">
        <f>0</f>
        <v>0</v>
      </c>
      <c r="V594" s="59">
        <f>0</f>
        <v>0</v>
      </c>
      <c r="W594" s="59">
        <f>0</f>
        <v>0</v>
      </c>
      <c r="X594" s="59">
        <f>0</f>
        <v>0</v>
      </c>
      <c r="Y594" s="59">
        <f>0</f>
        <v>0</v>
      </c>
      <c r="Z594" s="59">
        <f>0</f>
        <v>0</v>
      </c>
      <c r="AA594" s="59">
        <f>0</f>
        <v>0</v>
      </c>
      <c r="AB594" s="59">
        <f>0</f>
        <v>0</v>
      </c>
      <c r="AC594" s="59">
        <f>0</f>
        <v>0</v>
      </c>
      <c r="AD594" s="59">
        <f>0</f>
        <v>0</v>
      </c>
      <c r="AE594" s="59">
        <f>0</f>
        <v>0</v>
      </c>
      <c r="AF594" s="59">
        <f>0</f>
        <v>0</v>
      </c>
      <c r="AG594" s="59">
        <f>0</f>
        <v>0</v>
      </c>
      <c r="AH594" s="59">
        <f>0</f>
        <v>0</v>
      </c>
      <c r="AI594" s="59">
        <f>0</f>
        <v>0</v>
      </c>
      <c r="AJ594" s="59">
        <f>0</f>
        <v>0</v>
      </c>
      <c r="AK594" s="59">
        <f>0</f>
        <v>0</v>
      </c>
      <c r="AL594" s="59">
        <f>0</f>
        <v>0</v>
      </c>
      <c r="AM594" s="59">
        <f>0</f>
        <v>0</v>
      </c>
      <c r="AN594" s="59">
        <f>0</f>
        <v>0</v>
      </c>
      <c r="AO594" s="59">
        <f>0</f>
        <v>0</v>
      </c>
      <c r="AP594" s="59">
        <f>0</f>
        <v>0</v>
      </c>
    </row>
    <row r="595" spans="1:42" ht="50.1" customHeight="1">
      <c r="A595" s="71" t="s">
        <v>439</v>
      </c>
      <c r="B595" s="78">
        <v>585</v>
      </c>
      <c r="C595" s="59">
        <f>0</f>
        <v>0</v>
      </c>
      <c r="D595" s="59">
        <f>0</f>
        <v>0</v>
      </c>
      <c r="E595" s="59">
        <f>0</f>
        <v>0</v>
      </c>
      <c r="F595" s="59">
        <f>0</f>
        <v>0</v>
      </c>
      <c r="G595" s="59">
        <f>0</f>
        <v>0</v>
      </c>
      <c r="H595" s="59">
        <f>0</f>
        <v>0</v>
      </c>
      <c r="I595" s="59">
        <f>0</f>
        <v>0</v>
      </c>
      <c r="J595" s="59">
        <f>0</f>
        <v>0</v>
      </c>
      <c r="K595" s="59">
        <f>0</f>
        <v>0</v>
      </c>
      <c r="L595" s="59">
        <f>0</f>
        <v>0</v>
      </c>
      <c r="M595" s="59">
        <f>0</f>
        <v>0</v>
      </c>
      <c r="N595" s="59">
        <f>0</f>
        <v>0</v>
      </c>
      <c r="O595" s="59">
        <f>0</f>
        <v>0</v>
      </c>
      <c r="P595" s="59">
        <f>0</f>
        <v>0</v>
      </c>
      <c r="Q595" s="59">
        <f>0</f>
        <v>0</v>
      </c>
      <c r="R595" s="59">
        <f>0</f>
        <v>0</v>
      </c>
      <c r="S595" s="59">
        <f>0</f>
        <v>0</v>
      </c>
      <c r="T595" s="59">
        <f>0</f>
        <v>0</v>
      </c>
      <c r="U595" s="59">
        <f>0</f>
        <v>0</v>
      </c>
      <c r="V595" s="59">
        <f>0</f>
        <v>0</v>
      </c>
      <c r="W595" s="59">
        <f>0</f>
        <v>0</v>
      </c>
      <c r="X595" s="59">
        <f>0</f>
        <v>0</v>
      </c>
      <c r="Y595" s="59">
        <f>0</f>
        <v>0</v>
      </c>
      <c r="Z595" s="59">
        <f>0</f>
        <v>0</v>
      </c>
      <c r="AA595" s="59">
        <f>0</f>
        <v>0</v>
      </c>
      <c r="AB595" s="59">
        <f>0</f>
        <v>0</v>
      </c>
      <c r="AC595" s="59">
        <f>0</f>
        <v>0</v>
      </c>
      <c r="AD595" s="59">
        <f>0</f>
        <v>0</v>
      </c>
      <c r="AE595" s="59">
        <f>0</f>
        <v>0</v>
      </c>
      <c r="AF595" s="59">
        <f>0</f>
        <v>0</v>
      </c>
      <c r="AG595" s="59">
        <f>0</f>
        <v>0</v>
      </c>
      <c r="AH595" s="59">
        <f>0</f>
        <v>0</v>
      </c>
      <c r="AI595" s="59">
        <f>0</f>
        <v>0</v>
      </c>
      <c r="AJ595" s="59">
        <f>0</f>
        <v>0</v>
      </c>
      <c r="AK595" s="59">
        <f>0</f>
        <v>0</v>
      </c>
      <c r="AL595" s="59">
        <f>0</f>
        <v>0</v>
      </c>
      <c r="AM595" s="59">
        <f>0</f>
        <v>0</v>
      </c>
      <c r="AN595" s="59">
        <f>0</f>
        <v>0</v>
      </c>
      <c r="AO595" s="59">
        <f>0</f>
        <v>0</v>
      </c>
      <c r="AP595" s="59">
        <f>0</f>
        <v>0</v>
      </c>
    </row>
    <row r="596" spans="1:42" ht="50.1" customHeight="1">
      <c r="A596" s="71" t="s">
        <v>440</v>
      </c>
      <c r="B596" s="78">
        <v>586</v>
      </c>
      <c r="C596" s="59">
        <f>0</f>
        <v>0</v>
      </c>
      <c r="D596" s="59">
        <f>0</f>
        <v>0</v>
      </c>
      <c r="E596" s="59">
        <f>0</f>
        <v>0</v>
      </c>
      <c r="F596" s="59">
        <f>0</f>
        <v>0</v>
      </c>
      <c r="G596" s="59">
        <f>0</f>
        <v>0</v>
      </c>
      <c r="H596" s="59">
        <f>0</f>
        <v>0</v>
      </c>
      <c r="I596" s="59">
        <f>0</f>
        <v>0</v>
      </c>
      <c r="J596" s="59">
        <f>0</f>
        <v>0</v>
      </c>
      <c r="K596" s="59">
        <f>0</f>
        <v>0</v>
      </c>
      <c r="L596" s="59">
        <f>0</f>
        <v>0</v>
      </c>
      <c r="M596" s="59">
        <f>0</f>
        <v>0</v>
      </c>
      <c r="N596" s="59">
        <f>0</f>
        <v>0</v>
      </c>
      <c r="O596" s="59">
        <f>0</f>
        <v>0</v>
      </c>
      <c r="P596" s="59">
        <f>0</f>
        <v>0</v>
      </c>
      <c r="Q596" s="59">
        <f>0</f>
        <v>0</v>
      </c>
      <c r="R596" s="59">
        <f>0</f>
        <v>0</v>
      </c>
      <c r="S596" s="59">
        <f>0</f>
        <v>0</v>
      </c>
      <c r="T596" s="59">
        <f>0</f>
        <v>0</v>
      </c>
      <c r="U596" s="59">
        <f>0</f>
        <v>0</v>
      </c>
      <c r="V596" s="59">
        <f>0</f>
        <v>0</v>
      </c>
      <c r="W596" s="59">
        <f>0</f>
        <v>0</v>
      </c>
      <c r="X596" s="59">
        <f>0</f>
        <v>0</v>
      </c>
      <c r="Y596" s="59">
        <f>0</f>
        <v>0</v>
      </c>
      <c r="Z596" s="59">
        <f>0</f>
        <v>0</v>
      </c>
      <c r="AA596" s="59">
        <f>0</f>
        <v>0</v>
      </c>
      <c r="AB596" s="59">
        <f>0</f>
        <v>0</v>
      </c>
      <c r="AC596" s="59">
        <f>0</f>
        <v>0</v>
      </c>
      <c r="AD596" s="59">
        <f>0</f>
        <v>0</v>
      </c>
      <c r="AE596" s="59">
        <f>0</f>
        <v>0</v>
      </c>
      <c r="AF596" s="59">
        <f>0</f>
        <v>0</v>
      </c>
      <c r="AG596" s="59">
        <f>0</f>
        <v>0</v>
      </c>
      <c r="AH596" s="59">
        <f>0</f>
        <v>0</v>
      </c>
      <c r="AI596" s="59">
        <f>0</f>
        <v>0</v>
      </c>
      <c r="AJ596" s="59">
        <f>0</f>
        <v>0</v>
      </c>
      <c r="AK596" s="59">
        <f>0</f>
        <v>0</v>
      </c>
      <c r="AL596" s="59">
        <f>0</f>
        <v>0</v>
      </c>
      <c r="AM596" s="59">
        <f>0</f>
        <v>0</v>
      </c>
      <c r="AN596" s="59">
        <f>0</f>
        <v>0</v>
      </c>
      <c r="AO596" s="59">
        <f>0</f>
        <v>0</v>
      </c>
      <c r="AP596" s="59">
        <f>0</f>
        <v>0</v>
      </c>
    </row>
    <row r="597" spans="1:42" ht="50.1" customHeight="1">
      <c r="A597" s="71" t="s">
        <v>441</v>
      </c>
      <c r="B597" s="78">
        <v>587</v>
      </c>
      <c r="C597" s="59">
        <f>0</f>
        <v>0</v>
      </c>
      <c r="D597" s="59">
        <f>0</f>
        <v>0</v>
      </c>
      <c r="E597" s="59">
        <f>0</f>
        <v>0</v>
      </c>
      <c r="F597" s="59">
        <f>0</f>
        <v>0</v>
      </c>
      <c r="G597" s="59">
        <f>0</f>
        <v>0</v>
      </c>
      <c r="H597" s="59">
        <f>0</f>
        <v>0</v>
      </c>
      <c r="I597" s="59">
        <f>0</f>
        <v>0</v>
      </c>
      <c r="J597" s="59">
        <f>0</f>
        <v>0</v>
      </c>
      <c r="K597" s="59">
        <f>0</f>
        <v>0</v>
      </c>
      <c r="L597" s="59">
        <f>0</f>
        <v>0</v>
      </c>
      <c r="M597" s="59">
        <f>0</f>
        <v>0</v>
      </c>
      <c r="N597" s="59">
        <f>0</f>
        <v>0</v>
      </c>
      <c r="O597" s="59">
        <f>0</f>
        <v>0</v>
      </c>
      <c r="P597" s="59">
        <f>0</f>
        <v>0</v>
      </c>
      <c r="Q597" s="59">
        <f>0</f>
        <v>0</v>
      </c>
      <c r="R597" s="59">
        <f>0</f>
        <v>0</v>
      </c>
      <c r="S597" s="59">
        <f>0</f>
        <v>0</v>
      </c>
      <c r="T597" s="59">
        <f>0</f>
        <v>0</v>
      </c>
      <c r="U597" s="59">
        <f>0</f>
        <v>0</v>
      </c>
      <c r="V597" s="59">
        <f>0</f>
        <v>0</v>
      </c>
      <c r="W597" s="59">
        <f>0</f>
        <v>0</v>
      </c>
      <c r="X597" s="59">
        <f>0</f>
        <v>0</v>
      </c>
      <c r="Y597" s="59">
        <f>0</f>
        <v>0</v>
      </c>
      <c r="Z597" s="59">
        <f>0</f>
        <v>0</v>
      </c>
      <c r="AA597" s="59">
        <f>0</f>
        <v>0</v>
      </c>
      <c r="AB597" s="59">
        <f>0</f>
        <v>0</v>
      </c>
      <c r="AC597" s="59">
        <f>0</f>
        <v>0</v>
      </c>
      <c r="AD597" s="59">
        <f>0</f>
        <v>0</v>
      </c>
      <c r="AE597" s="59">
        <f>0</f>
        <v>0</v>
      </c>
      <c r="AF597" s="59">
        <f>0</f>
        <v>0</v>
      </c>
      <c r="AG597" s="59">
        <f>0</f>
        <v>0</v>
      </c>
      <c r="AH597" s="59">
        <f>0</f>
        <v>0</v>
      </c>
      <c r="AI597" s="59">
        <f>0</f>
        <v>0</v>
      </c>
      <c r="AJ597" s="59">
        <f>0</f>
        <v>0</v>
      </c>
      <c r="AK597" s="59">
        <f>0</f>
        <v>0</v>
      </c>
      <c r="AL597" s="59">
        <f>0</f>
        <v>0</v>
      </c>
      <c r="AM597" s="59">
        <f>0</f>
        <v>0</v>
      </c>
      <c r="AN597" s="59">
        <f>0</f>
        <v>0</v>
      </c>
      <c r="AO597" s="59">
        <f>0</f>
        <v>0</v>
      </c>
      <c r="AP597" s="59">
        <f>0</f>
        <v>0</v>
      </c>
    </row>
    <row r="598" spans="1:42" ht="50.1" customHeight="1">
      <c r="A598" s="71" t="s">
        <v>442</v>
      </c>
      <c r="B598" s="78">
        <v>588</v>
      </c>
      <c r="C598" s="59">
        <f>0</f>
        <v>0</v>
      </c>
      <c r="D598" s="59">
        <f>0</f>
        <v>0</v>
      </c>
      <c r="E598" s="59">
        <f>0</f>
        <v>0</v>
      </c>
      <c r="F598" s="59">
        <f>0</f>
        <v>0</v>
      </c>
      <c r="G598" s="59">
        <f>0</f>
        <v>0</v>
      </c>
      <c r="H598" s="59">
        <f>0</f>
        <v>0</v>
      </c>
      <c r="I598" s="59">
        <f>0</f>
        <v>0</v>
      </c>
      <c r="J598" s="59">
        <f>0</f>
        <v>0</v>
      </c>
      <c r="K598" s="59">
        <f>0</f>
        <v>0</v>
      </c>
      <c r="L598" s="59">
        <f>0</f>
        <v>0</v>
      </c>
      <c r="M598" s="59">
        <f>0</f>
        <v>0</v>
      </c>
      <c r="N598" s="59">
        <f>0</f>
        <v>0</v>
      </c>
      <c r="O598" s="59">
        <f>0</f>
        <v>0</v>
      </c>
      <c r="P598" s="59">
        <f>0</f>
        <v>0</v>
      </c>
      <c r="Q598" s="59">
        <f>0</f>
        <v>0</v>
      </c>
      <c r="R598" s="59">
        <f>0</f>
        <v>0</v>
      </c>
      <c r="S598" s="59">
        <f>0</f>
        <v>0</v>
      </c>
      <c r="T598" s="59">
        <f>0</f>
        <v>0</v>
      </c>
      <c r="U598" s="59">
        <f>0</f>
        <v>0</v>
      </c>
      <c r="V598" s="59">
        <f>0</f>
        <v>0</v>
      </c>
      <c r="W598" s="59">
        <f>0</f>
        <v>0</v>
      </c>
      <c r="X598" s="59">
        <f>0</f>
        <v>0</v>
      </c>
      <c r="Y598" s="59">
        <f>0</f>
        <v>0</v>
      </c>
      <c r="Z598" s="59">
        <f>0</f>
        <v>0</v>
      </c>
      <c r="AA598" s="59">
        <f>0</f>
        <v>0</v>
      </c>
      <c r="AB598" s="59">
        <f>0</f>
        <v>0</v>
      </c>
      <c r="AC598" s="59">
        <f>0</f>
        <v>0</v>
      </c>
      <c r="AD598" s="59">
        <f>0</f>
        <v>0</v>
      </c>
      <c r="AE598" s="59">
        <f>0</f>
        <v>0</v>
      </c>
      <c r="AF598" s="59">
        <f>0</f>
        <v>0</v>
      </c>
      <c r="AG598" s="59">
        <f>0</f>
        <v>0</v>
      </c>
      <c r="AH598" s="59">
        <f>0</f>
        <v>0</v>
      </c>
      <c r="AI598" s="59">
        <f>0</f>
        <v>0</v>
      </c>
      <c r="AJ598" s="59">
        <f>0</f>
        <v>0</v>
      </c>
      <c r="AK598" s="59">
        <f>0</f>
        <v>0</v>
      </c>
      <c r="AL598" s="59">
        <f>0</f>
        <v>0</v>
      </c>
      <c r="AM598" s="59">
        <f>0</f>
        <v>0</v>
      </c>
      <c r="AN598" s="59">
        <f>0</f>
        <v>0</v>
      </c>
      <c r="AO598" s="59">
        <f>0</f>
        <v>0</v>
      </c>
      <c r="AP598" s="59">
        <f>0</f>
        <v>0</v>
      </c>
    </row>
    <row r="599" spans="1:42" ht="50.1" customHeight="1">
      <c r="A599" s="71" t="s">
        <v>443</v>
      </c>
      <c r="B599" s="78">
        <v>589</v>
      </c>
      <c r="C599" s="59">
        <f>0</f>
        <v>0</v>
      </c>
      <c r="D599" s="59">
        <f>0</f>
        <v>0</v>
      </c>
      <c r="E599" s="59">
        <f>0</f>
        <v>0</v>
      </c>
      <c r="F599" s="59">
        <f>0</f>
        <v>0</v>
      </c>
      <c r="G599" s="59">
        <f>0</f>
        <v>0</v>
      </c>
      <c r="H599" s="59">
        <f>0</f>
        <v>0</v>
      </c>
      <c r="I599" s="59">
        <f>0</f>
        <v>0</v>
      </c>
      <c r="J599" s="59">
        <f>0</f>
        <v>0</v>
      </c>
      <c r="K599" s="59">
        <f>0</f>
        <v>0</v>
      </c>
      <c r="L599" s="59">
        <f>0</f>
        <v>0</v>
      </c>
      <c r="M599" s="59">
        <f>0</f>
        <v>0</v>
      </c>
      <c r="N599" s="59">
        <f>0</f>
        <v>0</v>
      </c>
      <c r="O599" s="59">
        <f>0</f>
        <v>0</v>
      </c>
      <c r="P599" s="59">
        <f>0</f>
        <v>0</v>
      </c>
      <c r="Q599" s="59">
        <f>0</f>
        <v>0</v>
      </c>
      <c r="R599" s="59">
        <f>0</f>
        <v>0</v>
      </c>
      <c r="S599" s="59">
        <f>0</f>
        <v>0</v>
      </c>
      <c r="T599" s="59">
        <f>0</f>
        <v>0</v>
      </c>
      <c r="U599" s="59">
        <f>0</f>
        <v>0</v>
      </c>
      <c r="V599" s="59">
        <f>0</f>
        <v>0</v>
      </c>
      <c r="W599" s="59">
        <f>0</f>
        <v>0</v>
      </c>
      <c r="X599" s="59">
        <f>0</f>
        <v>0</v>
      </c>
      <c r="Y599" s="59">
        <f>0</f>
        <v>0</v>
      </c>
      <c r="Z599" s="59">
        <f>0</f>
        <v>0</v>
      </c>
      <c r="AA599" s="59">
        <f>0</f>
        <v>0</v>
      </c>
      <c r="AB599" s="59">
        <f>0</f>
        <v>0</v>
      </c>
      <c r="AC599" s="59">
        <f>0</f>
        <v>0</v>
      </c>
      <c r="AD599" s="59">
        <f>0</f>
        <v>0</v>
      </c>
      <c r="AE599" s="59">
        <f>0</f>
        <v>0</v>
      </c>
      <c r="AF599" s="59">
        <f>0</f>
        <v>0</v>
      </c>
      <c r="AG599" s="59">
        <f>0</f>
        <v>0</v>
      </c>
      <c r="AH599" s="59">
        <f>0</f>
        <v>0</v>
      </c>
      <c r="AI599" s="59">
        <f>0</f>
        <v>0</v>
      </c>
      <c r="AJ599" s="59">
        <f>0</f>
        <v>0</v>
      </c>
      <c r="AK599" s="59">
        <f>0</f>
        <v>0</v>
      </c>
      <c r="AL599" s="59">
        <f>0</f>
        <v>0</v>
      </c>
      <c r="AM599" s="59">
        <f>0</f>
        <v>0</v>
      </c>
      <c r="AN599" s="59">
        <f>0</f>
        <v>0</v>
      </c>
      <c r="AO599" s="59">
        <f>0</f>
        <v>0</v>
      </c>
      <c r="AP599" s="59">
        <f>0</f>
        <v>0</v>
      </c>
    </row>
    <row r="600" spans="1:42" ht="50.1" customHeight="1">
      <c r="A600" s="71" t="s">
        <v>978</v>
      </c>
      <c r="B600" s="78">
        <v>590</v>
      </c>
      <c r="C600" s="59">
        <f>0</f>
        <v>0</v>
      </c>
      <c r="D600" s="59">
        <f>0</f>
        <v>0</v>
      </c>
      <c r="E600" s="59">
        <f>0</f>
        <v>0</v>
      </c>
      <c r="F600" s="59">
        <f>0</f>
        <v>0</v>
      </c>
      <c r="G600" s="59">
        <f>0</f>
        <v>0</v>
      </c>
      <c r="H600" s="59">
        <f>0</f>
        <v>0</v>
      </c>
      <c r="I600" s="59">
        <f>0</f>
        <v>0</v>
      </c>
      <c r="J600" s="59">
        <f>0</f>
        <v>0</v>
      </c>
      <c r="K600" s="59">
        <f>0</f>
        <v>0</v>
      </c>
      <c r="L600" s="59">
        <f>0</f>
        <v>0</v>
      </c>
      <c r="M600" s="59">
        <f>0</f>
        <v>0</v>
      </c>
      <c r="N600" s="59">
        <f>0</f>
        <v>0</v>
      </c>
      <c r="O600" s="59">
        <f>0</f>
        <v>0</v>
      </c>
      <c r="P600" s="59">
        <f>0</f>
        <v>0</v>
      </c>
      <c r="Q600" s="59">
        <f>0</f>
        <v>0</v>
      </c>
      <c r="R600" s="59">
        <f>0</f>
        <v>0</v>
      </c>
      <c r="S600" s="59">
        <f>0</f>
        <v>0</v>
      </c>
      <c r="T600" s="59">
        <f>0</f>
        <v>0</v>
      </c>
      <c r="U600" s="59">
        <f>0</f>
        <v>0</v>
      </c>
      <c r="V600" s="59">
        <f>0</f>
        <v>0</v>
      </c>
      <c r="W600" s="59">
        <f>0</f>
        <v>0</v>
      </c>
      <c r="X600" s="59">
        <f>0</f>
        <v>0</v>
      </c>
      <c r="Y600" s="59">
        <f>0</f>
        <v>0</v>
      </c>
      <c r="Z600" s="59">
        <f>0</f>
        <v>0</v>
      </c>
      <c r="AA600" s="59">
        <f>0</f>
        <v>0</v>
      </c>
      <c r="AB600" s="59">
        <f>0</f>
        <v>0</v>
      </c>
      <c r="AC600" s="59">
        <f>0</f>
        <v>0</v>
      </c>
      <c r="AD600" s="59">
        <f>0</f>
        <v>0</v>
      </c>
      <c r="AE600" s="59">
        <f>0</f>
        <v>0</v>
      </c>
      <c r="AF600" s="59">
        <f>0</f>
        <v>0</v>
      </c>
      <c r="AG600" s="59">
        <f>0</f>
        <v>0</v>
      </c>
      <c r="AH600" s="59">
        <f>0</f>
        <v>0</v>
      </c>
      <c r="AI600" s="59">
        <f>0</f>
        <v>0</v>
      </c>
      <c r="AJ600" s="59">
        <f>0</f>
        <v>0</v>
      </c>
      <c r="AK600" s="59">
        <f>0</f>
        <v>0</v>
      </c>
      <c r="AL600" s="59">
        <f>0</f>
        <v>0</v>
      </c>
      <c r="AM600" s="59">
        <f>0</f>
        <v>0</v>
      </c>
      <c r="AN600" s="59">
        <f>0</f>
        <v>0</v>
      </c>
      <c r="AO600" s="59">
        <f>0</f>
        <v>0</v>
      </c>
      <c r="AP600" s="59">
        <f>0</f>
        <v>0</v>
      </c>
    </row>
    <row r="601" spans="1:42" ht="50.1" customHeight="1">
      <c r="A601" s="72" t="s">
        <v>444</v>
      </c>
      <c r="B601" s="78">
        <v>591</v>
      </c>
      <c r="C601" s="59">
        <f>0</f>
        <v>0</v>
      </c>
      <c r="D601" s="59">
        <f>0</f>
        <v>0</v>
      </c>
      <c r="E601" s="59">
        <f>0</f>
        <v>0</v>
      </c>
      <c r="F601" s="59">
        <f>0</f>
        <v>0</v>
      </c>
      <c r="G601" s="59">
        <f>0</f>
        <v>0</v>
      </c>
      <c r="H601" s="59">
        <f>0</f>
        <v>0</v>
      </c>
      <c r="I601" s="59">
        <f>0</f>
        <v>0</v>
      </c>
      <c r="J601" s="59">
        <f>0</f>
        <v>0</v>
      </c>
      <c r="K601" s="59">
        <f>0</f>
        <v>0</v>
      </c>
      <c r="L601" s="59">
        <f>0</f>
        <v>0</v>
      </c>
      <c r="M601" s="59">
        <f>0</f>
        <v>0</v>
      </c>
      <c r="N601" s="59">
        <f>0</f>
        <v>0</v>
      </c>
      <c r="O601" s="59">
        <f>0</f>
        <v>0</v>
      </c>
      <c r="P601" s="59">
        <f>0</f>
        <v>0</v>
      </c>
      <c r="Q601" s="59">
        <f>0</f>
        <v>0</v>
      </c>
      <c r="R601" s="59">
        <f>0</f>
        <v>0</v>
      </c>
      <c r="S601" s="59">
        <f>0</f>
        <v>0</v>
      </c>
      <c r="T601" s="59">
        <f>0</f>
        <v>0</v>
      </c>
      <c r="U601" s="59">
        <f>0</f>
        <v>0</v>
      </c>
      <c r="V601" s="59">
        <f>0</f>
        <v>0</v>
      </c>
      <c r="W601" s="59">
        <f>0</f>
        <v>0</v>
      </c>
      <c r="X601" s="59">
        <f>0</f>
        <v>0</v>
      </c>
      <c r="Y601" s="59">
        <f>0</f>
        <v>0</v>
      </c>
      <c r="Z601" s="59">
        <f>0</f>
        <v>0</v>
      </c>
      <c r="AA601" s="59">
        <f>0</f>
        <v>0</v>
      </c>
      <c r="AB601" s="59">
        <f>0</f>
        <v>0</v>
      </c>
      <c r="AC601" s="59">
        <f>0</f>
        <v>0</v>
      </c>
      <c r="AD601" s="59">
        <f>0</f>
        <v>0</v>
      </c>
      <c r="AE601" s="59">
        <f>0</f>
        <v>0</v>
      </c>
      <c r="AF601" s="59">
        <f>0</f>
        <v>0</v>
      </c>
      <c r="AG601" s="59">
        <f>0</f>
        <v>0</v>
      </c>
      <c r="AH601" s="59">
        <f>0</f>
        <v>0</v>
      </c>
      <c r="AI601" s="59">
        <f>0</f>
        <v>0</v>
      </c>
      <c r="AJ601" s="59">
        <f>0</f>
        <v>0</v>
      </c>
      <c r="AK601" s="59">
        <f>0</f>
        <v>0</v>
      </c>
      <c r="AL601" s="59">
        <f>0</f>
        <v>0</v>
      </c>
      <c r="AM601" s="59">
        <f>0</f>
        <v>0</v>
      </c>
      <c r="AN601" s="59">
        <f>0</f>
        <v>0</v>
      </c>
      <c r="AO601" s="59">
        <f>0</f>
        <v>0</v>
      </c>
      <c r="AP601" s="59">
        <f>0</f>
        <v>0</v>
      </c>
    </row>
    <row r="602" spans="1:42" ht="50.1" customHeight="1">
      <c r="A602" s="72" t="s">
        <v>445</v>
      </c>
      <c r="B602" s="78">
        <v>592</v>
      </c>
      <c r="C602" s="59">
        <f>0</f>
        <v>0</v>
      </c>
      <c r="D602" s="59">
        <f>0</f>
        <v>0</v>
      </c>
      <c r="E602" s="59">
        <f>0</f>
        <v>0</v>
      </c>
      <c r="F602" s="59">
        <f>0</f>
        <v>0</v>
      </c>
      <c r="G602" s="59">
        <f>0</f>
        <v>0</v>
      </c>
      <c r="H602" s="59">
        <f>0</f>
        <v>0</v>
      </c>
      <c r="I602" s="59">
        <f>0</f>
        <v>0</v>
      </c>
      <c r="J602" s="59">
        <f>0</f>
        <v>0</v>
      </c>
      <c r="K602" s="59">
        <f>0</f>
        <v>0</v>
      </c>
      <c r="L602" s="59">
        <f>0</f>
        <v>0</v>
      </c>
      <c r="M602" s="59">
        <f>0</f>
        <v>0</v>
      </c>
      <c r="N602" s="59">
        <f>0</f>
        <v>0</v>
      </c>
      <c r="O602" s="59">
        <f>0</f>
        <v>0</v>
      </c>
      <c r="P602" s="59">
        <f>0</f>
        <v>0</v>
      </c>
      <c r="Q602" s="59">
        <f>0</f>
        <v>0</v>
      </c>
      <c r="R602" s="59">
        <f>0</f>
        <v>0</v>
      </c>
      <c r="S602" s="59">
        <f>0</f>
        <v>0</v>
      </c>
      <c r="T602" s="59">
        <f>0</f>
        <v>0</v>
      </c>
      <c r="U602" s="59">
        <f>0</f>
        <v>0</v>
      </c>
      <c r="V602" s="59">
        <f>0</f>
        <v>0</v>
      </c>
      <c r="W602" s="59">
        <f>0</f>
        <v>0</v>
      </c>
      <c r="X602" s="59">
        <f>0</f>
        <v>0</v>
      </c>
      <c r="Y602" s="59">
        <f>0</f>
        <v>0</v>
      </c>
      <c r="Z602" s="59">
        <f>0</f>
        <v>0</v>
      </c>
      <c r="AA602" s="59">
        <f>0</f>
        <v>0</v>
      </c>
      <c r="AB602" s="59">
        <f>0</f>
        <v>0</v>
      </c>
      <c r="AC602" s="59">
        <f>0</f>
        <v>0</v>
      </c>
      <c r="AD602" s="59">
        <f>0</f>
        <v>0</v>
      </c>
      <c r="AE602" s="59">
        <f>0</f>
        <v>0</v>
      </c>
      <c r="AF602" s="59">
        <f>0</f>
        <v>0</v>
      </c>
      <c r="AG602" s="59">
        <f>0</f>
        <v>0</v>
      </c>
      <c r="AH602" s="59">
        <f>0</f>
        <v>0</v>
      </c>
      <c r="AI602" s="59">
        <f>0</f>
        <v>0</v>
      </c>
      <c r="AJ602" s="59">
        <f>0</f>
        <v>0</v>
      </c>
      <c r="AK602" s="59">
        <f>0</f>
        <v>0</v>
      </c>
      <c r="AL602" s="59">
        <f>0</f>
        <v>0</v>
      </c>
      <c r="AM602" s="59">
        <f>0</f>
        <v>0</v>
      </c>
      <c r="AN602" s="59">
        <f>0</f>
        <v>0</v>
      </c>
      <c r="AO602" s="59">
        <f>0</f>
        <v>0</v>
      </c>
      <c r="AP602" s="59">
        <f>0</f>
        <v>0</v>
      </c>
    </row>
    <row r="603" spans="1:42" ht="50.1" customHeight="1">
      <c r="A603" s="72" t="s">
        <v>446</v>
      </c>
      <c r="B603" s="78">
        <v>593</v>
      </c>
      <c r="C603" s="59">
        <f>0</f>
        <v>0</v>
      </c>
      <c r="D603" s="59">
        <f>0</f>
        <v>0</v>
      </c>
      <c r="E603" s="59">
        <f>0</f>
        <v>0</v>
      </c>
      <c r="F603" s="59">
        <f>0</f>
        <v>0</v>
      </c>
      <c r="G603" s="59">
        <f>0</f>
        <v>0</v>
      </c>
      <c r="H603" s="59">
        <f>0</f>
        <v>0</v>
      </c>
      <c r="I603" s="59">
        <f>0</f>
        <v>0</v>
      </c>
      <c r="J603" s="59">
        <f>0</f>
        <v>0</v>
      </c>
      <c r="K603" s="59">
        <f>0</f>
        <v>0</v>
      </c>
      <c r="L603" s="59">
        <f>0</f>
        <v>0</v>
      </c>
      <c r="M603" s="59">
        <f>0</f>
        <v>0</v>
      </c>
      <c r="N603" s="59">
        <f>0</f>
        <v>0</v>
      </c>
      <c r="O603" s="59">
        <f>0</f>
        <v>0</v>
      </c>
      <c r="P603" s="59">
        <f>0</f>
        <v>0</v>
      </c>
      <c r="Q603" s="59">
        <f>0</f>
        <v>0</v>
      </c>
      <c r="R603" s="59">
        <f>0</f>
        <v>0</v>
      </c>
      <c r="S603" s="59">
        <f>0</f>
        <v>0</v>
      </c>
      <c r="T603" s="59">
        <f>0</f>
        <v>0</v>
      </c>
      <c r="U603" s="59">
        <f>0</f>
        <v>0</v>
      </c>
      <c r="V603" s="59">
        <f>0</f>
        <v>0</v>
      </c>
      <c r="W603" s="59">
        <f>0</f>
        <v>0</v>
      </c>
      <c r="X603" s="59">
        <f>0</f>
        <v>0</v>
      </c>
      <c r="Y603" s="59">
        <f>0</f>
        <v>0</v>
      </c>
      <c r="Z603" s="59">
        <f>0</f>
        <v>0</v>
      </c>
      <c r="AA603" s="59">
        <f>0</f>
        <v>0</v>
      </c>
      <c r="AB603" s="59">
        <f>0</f>
        <v>0</v>
      </c>
      <c r="AC603" s="59">
        <f>0</f>
        <v>0</v>
      </c>
      <c r="AD603" s="59">
        <f>0</f>
        <v>0</v>
      </c>
      <c r="AE603" s="59">
        <f>0</f>
        <v>0</v>
      </c>
      <c r="AF603" s="59">
        <f>0</f>
        <v>0</v>
      </c>
      <c r="AG603" s="59">
        <f>0</f>
        <v>0</v>
      </c>
      <c r="AH603" s="59">
        <f>0</f>
        <v>0</v>
      </c>
      <c r="AI603" s="59">
        <f>0</f>
        <v>0</v>
      </c>
      <c r="AJ603" s="59">
        <f>0</f>
        <v>0</v>
      </c>
      <c r="AK603" s="59">
        <f>0</f>
        <v>0</v>
      </c>
      <c r="AL603" s="59">
        <f>0</f>
        <v>0</v>
      </c>
      <c r="AM603" s="59">
        <f>0</f>
        <v>0</v>
      </c>
      <c r="AN603" s="59">
        <f>0</f>
        <v>0</v>
      </c>
      <c r="AO603" s="59">
        <f>0</f>
        <v>0</v>
      </c>
      <c r="AP603" s="59">
        <f>0</f>
        <v>0</v>
      </c>
    </row>
    <row r="604" spans="1:42" ht="50.1" customHeight="1">
      <c r="A604" s="72" t="s">
        <v>447</v>
      </c>
      <c r="B604" s="78">
        <v>594</v>
      </c>
      <c r="C604" s="59">
        <f>0</f>
        <v>0</v>
      </c>
      <c r="D604" s="59">
        <f>0</f>
        <v>0</v>
      </c>
      <c r="E604" s="59">
        <f>0</f>
        <v>0</v>
      </c>
      <c r="F604" s="59">
        <f>0</f>
        <v>0</v>
      </c>
      <c r="G604" s="59">
        <f>0</f>
        <v>0</v>
      </c>
      <c r="H604" s="59">
        <f>0</f>
        <v>0</v>
      </c>
      <c r="I604" s="59">
        <f>0</f>
        <v>0</v>
      </c>
      <c r="J604" s="59">
        <f>0</f>
        <v>0</v>
      </c>
      <c r="K604" s="59">
        <f>0</f>
        <v>0</v>
      </c>
      <c r="L604" s="59">
        <f>0</f>
        <v>0</v>
      </c>
      <c r="M604" s="59">
        <f>0</f>
        <v>0</v>
      </c>
      <c r="N604" s="59">
        <f>0</f>
        <v>0</v>
      </c>
      <c r="O604" s="59">
        <f>0</f>
        <v>0</v>
      </c>
      <c r="P604" s="59">
        <f>0</f>
        <v>0</v>
      </c>
      <c r="Q604" s="59">
        <f>0</f>
        <v>0</v>
      </c>
      <c r="R604" s="59">
        <f>0</f>
        <v>0</v>
      </c>
      <c r="S604" s="59">
        <f>0</f>
        <v>0</v>
      </c>
      <c r="T604" s="59">
        <f>0</f>
        <v>0</v>
      </c>
      <c r="U604" s="59">
        <f>0</f>
        <v>0</v>
      </c>
      <c r="V604" s="59">
        <f>0</f>
        <v>0</v>
      </c>
      <c r="W604" s="59">
        <f>0</f>
        <v>0</v>
      </c>
      <c r="X604" s="59">
        <f>0</f>
        <v>0</v>
      </c>
      <c r="Y604" s="59">
        <f>0</f>
        <v>0</v>
      </c>
      <c r="Z604" s="59">
        <f>0</f>
        <v>0</v>
      </c>
      <c r="AA604" s="59">
        <f>0</f>
        <v>0</v>
      </c>
      <c r="AB604" s="59">
        <f>0</f>
        <v>0</v>
      </c>
      <c r="AC604" s="59">
        <f>0</f>
        <v>0</v>
      </c>
      <c r="AD604" s="59">
        <f>0</f>
        <v>0</v>
      </c>
      <c r="AE604" s="59">
        <f>0</f>
        <v>0</v>
      </c>
      <c r="AF604" s="59">
        <f>0</f>
        <v>0</v>
      </c>
      <c r="AG604" s="59">
        <f>0</f>
        <v>0</v>
      </c>
      <c r="AH604" s="59">
        <f>0</f>
        <v>0</v>
      </c>
      <c r="AI604" s="59">
        <f>0</f>
        <v>0</v>
      </c>
      <c r="AJ604" s="59">
        <f>0</f>
        <v>0</v>
      </c>
      <c r="AK604" s="59">
        <f>0</f>
        <v>0</v>
      </c>
      <c r="AL604" s="59">
        <f>0</f>
        <v>0</v>
      </c>
      <c r="AM604" s="59">
        <f>0</f>
        <v>0</v>
      </c>
      <c r="AN604" s="59">
        <f>0</f>
        <v>0</v>
      </c>
      <c r="AO604" s="59">
        <f>0</f>
        <v>0</v>
      </c>
      <c r="AP604" s="59">
        <f>0</f>
        <v>0</v>
      </c>
    </row>
    <row r="605" spans="1:42" ht="50.1" customHeight="1">
      <c r="A605" s="72" t="s">
        <v>448</v>
      </c>
      <c r="B605" s="78">
        <v>595</v>
      </c>
      <c r="C605" s="59">
        <f>0</f>
        <v>0</v>
      </c>
      <c r="D605" s="59">
        <f>0</f>
        <v>0</v>
      </c>
      <c r="E605" s="59">
        <f>0</f>
        <v>0</v>
      </c>
      <c r="F605" s="59">
        <f>0</f>
        <v>0</v>
      </c>
      <c r="G605" s="59">
        <f>0</f>
        <v>0</v>
      </c>
      <c r="H605" s="59">
        <f>0</f>
        <v>0</v>
      </c>
      <c r="I605" s="59">
        <f>0</f>
        <v>0</v>
      </c>
      <c r="J605" s="59">
        <f>0</f>
        <v>0</v>
      </c>
      <c r="K605" s="59">
        <f>0</f>
        <v>0</v>
      </c>
      <c r="L605" s="59">
        <f>0</f>
        <v>0</v>
      </c>
      <c r="M605" s="59">
        <f>0</f>
        <v>0</v>
      </c>
      <c r="N605" s="59">
        <f>0</f>
        <v>0</v>
      </c>
      <c r="O605" s="59">
        <f>0</f>
        <v>0</v>
      </c>
      <c r="P605" s="59">
        <f>0</f>
        <v>0</v>
      </c>
      <c r="Q605" s="59">
        <f>0</f>
        <v>0</v>
      </c>
      <c r="R605" s="59">
        <f>0</f>
        <v>0</v>
      </c>
      <c r="S605" s="59">
        <f>0</f>
        <v>0</v>
      </c>
      <c r="T605" s="59">
        <f>0</f>
        <v>0</v>
      </c>
      <c r="U605" s="59">
        <f>0</f>
        <v>0</v>
      </c>
      <c r="V605" s="59">
        <f>0</f>
        <v>0</v>
      </c>
      <c r="W605" s="59">
        <f>0</f>
        <v>0</v>
      </c>
      <c r="X605" s="59">
        <f>0</f>
        <v>0</v>
      </c>
      <c r="Y605" s="59">
        <f>0</f>
        <v>0</v>
      </c>
      <c r="Z605" s="59">
        <f>0</f>
        <v>0</v>
      </c>
      <c r="AA605" s="59">
        <f>0</f>
        <v>0</v>
      </c>
      <c r="AB605" s="59">
        <f>0</f>
        <v>0</v>
      </c>
      <c r="AC605" s="59">
        <f>0</f>
        <v>0</v>
      </c>
      <c r="AD605" s="59">
        <f>0</f>
        <v>0</v>
      </c>
      <c r="AE605" s="59">
        <f>0</f>
        <v>0</v>
      </c>
      <c r="AF605" s="59">
        <f>0</f>
        <v>0</v>
      </c>
      <c r="AG605" s="59">
        <f>0</f>
        <v>0</v>
      </c>
      <c r="AH605" s="59">
        <f>0</f>
        <v>0</v>
      </c>
      <c r="AI605" s="59">
        <f>0</f>
        <v>0</v>
      </c>
      <c r="AJ605" s="59">
        <f>0</f>
        <v>0</v>
      </c>
      <c r="AK605" s="59">
        <f>0</f>
        <v>0</v>
      </c>
      <c r="AL605" s="59">
        <f>0</f>
        <v>0</v>
      </c>
      <c r="AM605" s="59">
        <f>0</f>
        <v>0</v>
      </c>
      <c r="AN605" s="59">
        <f>0</f>
        <v>0</v>
      </c>
      <c r="AO605" s="59">
        <f>0</f>
        <v>0</v>
      </c>
      <c r="AP605" s="59">
        <f>0</f>
        <v>0</v>
      </c>
    </row>
    <row r="606" spans="1:42" ht="50.1" customHeight="1">
      <c r="A606" s="71" t="s">
        <v>449</v>
      </c>
      <c r="B606" s="78">
        <v>596</v>
      </c>
      <c r="C606" s="59">
        <f>1</f>
        <v>1</v>
      </c>
      <c r="D606" s="59">
        <f>0</f>
        <v>0</v>
      </c>
      <c r="E606" s="59">
        <f>1</f>
        <v>1</v>
      </c>
      <c r="F606" s="59">
        <f>0</f>
        <v>0</v>
      </c>
      <c r="G606" s="59">
        <f>0</f>
        <v>0</v>
      </c>
      <c r="H606" s="59">
        <f>0</f>
        <v>0</v>
      </c>
      <c r="I606" s="59">
        <f>0</f>
        <v>0</v>
      </c>
      <c r="J606" s="59">
        <f>0</f>
        <v>0</v>
      </c>
      <c r="K606" s="59">
        <f>0</f>
        <v>0</v>
      </c>
      <c r="L606" s="59">
        <f>0</f>
        <v>0</v>
      </c>
      <c r="M606" s="59">
        <f>0</f>
        <v>0</v>
      </c>
      <c r="N606" s="59">
        <f>0</f>
        <v>0</v>
      </c>
      <c r="O606" s="59">
        <f>0</f>
        <v>0</v>
      </c>
      <c r="P606" s="59">
        <f>0</f>
        <v>0</v>
      </c>
      <c r="Q606" s="59">
        <f>0</f>
        <v>0</v>
      </c>
      <c r="R606" s="59">
        <f>0</f>
        <v>0</v>
      </c>
      <c r="S606" s="59">
        <f>0</f>
        <v>0</v>
      </c>
      <c r="T606" s="59">
        <f>0</f>
        <v>0</v>
      </c>
      <c r="U606" s="59">
        <f>0</f>
        <v>0</v>
      </c>
      <c r="V606" s="59">
        <f>0</f>
        <v>0</v>
      </c>
      <c r="W606" s="59">
        <f>0</f>
        <v>0</v>
      </c>
      <c r="X606" s="59">
        <f>0</f>
        <v>0</v>
      </c>
      <c r="Y606" s="59">
        <f>0</f>
        <v>0</v>
      </c>
      <c r="Z606" s="59">
        <f>0</f>
        <v>0</v>
      </c>
      <c r="AA606" s="59">
        <f>0</f>
        <v>0</v>
      </c>
      <c r="AB606" s="59">
        <f>0</f>
        <v>0</v>
      </c>
      <c r="AC606" s="59">
        <f>0</f>
        <v>0</v>
      </c>
      <c r="AD606" s="59">
        <f>0</f>
        <v>0</v>
      </c>
      <c r="AE606" s="59">
        <f>0</f>
        <v>0</v>
      </c>
      <c r="AF606" s="59">
        <f>0</f>
        <v>0</v>
      </c>
      <c r="AG606" s="59">
        <f>0</f>
        <v>0</v>
      </c>
      <c r="AH606" s="59">
        <f>0</f>
        <v>0</v>
      </c>
      <c r="AI606" s="59">
        <f>0</f>
        <v>0</v>
      </c>
      <c r="AJ606" s="59">
        <f>0</f>
        <v>0</v>
      </c>
      <c r="AK606" s="59">
        <f>0</f>
        <v>0</v>
      </c>
      <c r="AL606" s="59">
        <f>0</f>
        <v>0</v>
      </c>
      <c r="AM606" s="59">
        <f>0</f>
        <v>0</v>
      </c>
      <c r="AN606" s="59">
        <f>0</f>
        <v>0</v>
      </c>
      <c r="AO606" s="59">
        <f>0</f>
        <v>0</v>
      </c>
      <c r="AP606" s="59">
        <f>0</f>
        <v>0</v>
      </c>
    </row>
    <row r="607" spans="1:42" ht="50.1" customHeight="1">
      <c r="A607" s="71" t="s">
        <v>450</v>
      </c>
      <c r="B607" s="78">
        <v>597</v>
      </c>
      <c r="C607" s="59">
        <f>0</f>
        <v>0</v>
      </c>
      <c r="D607" s="59">
        <f>0</f>
        <v>0</v>
      </c>
      <c r="E607" s="59">
        <f>0</f>
        <v>0</v>
      </c>
      <c r="F607" s="59">
        <f>0</f>
        <v>0</v>
      </c>
      <c r="G607" s="59">
        <f>0</f>
        <v>0</v>
      </c>
      <c r="H607" s="59">
        <f>0</f>
        <v>0</v>
      </c>
      <c r="I607" s="59">
        <f>0</f>
        <v>0</v>
      </c>
      <c r="J607" s="59">
        <f>0</f>
        <v>0</v>
      </c>
      <c r="K607" s="59">
        <f>0</f>
        <v>0</v>
      </c>
      <c r="L607" s="59">
        <f>0</f>
        <v>0</v>
      </c>
      <c r="M607" s="59">
        <f>0</f>
        <v>0</v>
      </c>
      <c r="N607" s="59">
        <f>0</f>
        <v>0</v>
      </c>
      <c r="O607" s="59">
        <f>0</f>
        <v>0</v>
      </c>
      <c r="P607" s="59">
        <f>0</f>
        <v>0</v>
      </c>
      <c r="Q607" s="59">
        <f>0</f>
        <v>0</v>
      </c>
      <c r="R607" s="59">
        <f>0</f>
        <v>0</v>
      </c>
      <c r="S607" s="59">
        <f>0</f>
        <v>0</v>
      </c>
      <c r="T607" s="59">
        <f>0</f>
        <v>0</v>
      </c>
      <c r="U607" s="59">
        <f>0</f>
        <v>0</v>
      </c>
      <c r="V607" s="59">
        <f>0</f>
        <v>0</v>
      </c>
      <c r="W607" s="59">
        <f>0</f>
        <v>0</v>
      </c>
      <c r="X607" s="59">
        <f>0</f>
        <v>0</v>
      </c>
      <c r="Y607" s="59">
        <f>0</f>
        <v>0</v>
      </c>
      <c r="Z607" s="59">
        <f>0</f>
        <v>0</v>
      </c>
      <c r="AA607" s="59">
        <f>0</f>
        <v>0</v>
      </c>
      <c r="AB607" s="59">
        <f>0</f>
        <v>0</v>
      </c>
      <c r="AC607" s="59">
        <f>0</f>
        <v>0</v>
      </c>
      <c r="AD607" s="59">
        <f>0</f>
        <v>0</v>
      </c>
      <c r="AE607" s="59">
        <f>0</f>
        <v>0</v>
      </c>
      <c r="AF607" s="59">
        <f>0</f>
        <v>0</v>
      </c>
      <c r="AG607" s="59">
        <f>0</f>
        <v>0</v>
      </c>
      <c r="AH607" s="59">
        <f>0</f>
        <v>0</v>
      </c>
      <c r="AI607" s="59">
        <f>0</f>
        <v>0</v>
      </c>
      <c r="AJ607" s="59">
        <f>0</f>
        <v>0</v>
      </c>
      <c r="AK607" s="59">
        <f>0</f>
        <v>0</v>
      </c>
      <c r="AL607" s="59">
        <f>0</f>
        <v>0</v>
      </c>
      <c r="AM607" s="59">
        <f>0</f>
        <v>0</v>
      </c>
      <c r="AN607" s="59">
        <f>0</f>
        <v>0</v>
      </c>
      <c r="AO607" s="59">
        <f>0</f>
        <v>0</v>
      </c>
      <c r="AP607" s="59">
        <f>0</f>
        <v>0</v>
      </c>
    </row>
    <row r="608" spans="1:42" ht="50.1" customHeight="1">
      <c r="A608" s="71" t="s">
        <v>744</v>
      </c>
      <c r="B608" s="78">
        <v>598</v>
      </c>
      <c r="C608" s="59">
        <f>0</f>
        <v>0</v>
      </c>
      <c r="D608" s="59">
        <f>0</f>
        <v>0</v>
      </c>
      <c r="E608" s="59">
        <f>0</f>
        <v>0</v>
      </c>
      <c r="F608" s="59">
        <f>0</f>
        <v>0</v>
      </c>
      <c r="G608" s="59">
        <f>0</f>
        <v>0</v>
      </c>
      <c r="H608" s="59">
        <f>0</f>
        <v>0</v>
      </c>
      <c r="I608" s="59">
        <f>0</f>
        <v>0</v>
      </c>
      <c r="J608" s="59">
        <f>0</f>
        <v>0</v>
      </c>
      <c r="K608" s="59">
        <f>0</f>
        <v>0</v>
      </c>
      <c r="L608" s="59">
        <f>0</f>
        <v>0</v>
      </c>
      <c r="M608" s="59">
        <f>0</f>
        <v>0</v>
      </c>
      <c r="N608" s="59">
        <f>0</f>
        <v>0</v>
      </c>
      <c r="O608" s="59">
        <f>0</f>
        <v>0</v>
      </c>
      <c r="P608" s="59">
        <f>0</f>
        <v>0</v>
      </c>
      <c r="Q608" s="59">
        <f>0</f>
        <v>0</v>
      </c>
      <c r="R608" s="59">
        <f>0</f>
        <v>0</v>
      </c>
      <c r="S608" s="59">
        <f>0</f>
        <v>0</v>
      </c>
      <c r="T608" s="59">
        <f>0</f>
        <v>0</v>
      </c>
      <c r="U608" s="59">
        <f>0</f>
        <v>0</v>
      </c>
      <c r="V608" s="59">
        <f>0</f>
        <v>0</v>
      </c>
      <c r="W608" s="59">
        <f>0</f>
        <v>0</v>
      </c>
      <c r="X608" s="59">
        <f>0</f>
        <v>0</v>
      </c>
      <c r="Y608" s="59">
        <f>0</f>
        <v>0</v>
      </c>
      <c r="Z608" s="59">
        <f>0</f>
        <v>0</v>
      </c>
      <c r="AA608" s="59">
        <f>0</f>
        <v>0</v>
      </c>
      <c r="AB608" s="59">
        <f>0</f>
        <v>0</v>
      </c>
      <c r="AC608" s="59">
        <f>0</f>
        <v>0</v>
      </c>
      <c r="AD608" s="59">
        <f>0</f>
        <v>0</v>
      </c>
      <c r="AE608" s="59">
        <f>0</f>
        <v>0</v>
      </c>
      <c r="AF608" s="59">
        <f>0</f>
        <v>0</v>
      </c>
      <c r="AG608" s="59">
        <f>0</f>
        <v>0</v>
      </c>
      <c r="AH608" s="59">
        <f>0</f>
        <v>0</v>
      </c>
      <c r="AI608" s="59">
        <f>0</f>
        <v>0</v>
      </c>
      <c r="AJ608" s="59">
        <f>0</f>
        <v>0</v>
      </c>
      <c r="AK608" s="59">
        <f>0</f>
        <v>0</v>
      </c>
      <c r="AL608" s="59">
        <f>0</f>
        <v>0</v>
      </c>
      <c r="AM608" s="59">
        <f>0</f>
        <v>0</v>
      </c>
      <c r="AN608" s="59">
        <f>0</f>
        <v>0</v>
      </c>
      <c r="AO608" s="59">
        <f>0</f>
        <v>0</v>
      </c>
      <c r="AP608" s="59">
        <f>0</f>
        <v>0</v>
      </c>
    </row>
    <row r="609" spans="1:42" ht="50.1" customHeight="1">
      <c r="A609" s="71" t="s">
        <v>743</v>
      </c>
      <c r="B609" s="78">
        <v>599</v>
      </c>
      <c r="C609" s="59">
        <f>0</f>
        <v>0</v>
      </c>
      <c r="D609" s="59">
        <f>0</f>
        <v>0</v>
      </c>
      <c r="E609" s="59">
        <f>0</f>
        <v>0</v>
      </c>
      <c r="F609" s="59">
        <f>0</f>
        <v>0</v>
      </c>
      <c r="G609" s="59">
        <f>0</f>
        <v>0</v>
      </c>
      <c r="H609" s="59">
        <f>0</f>
        <v>0</v>
      </c>
      <c r="I609" s="59">
        <f>0</f>
        <v>0</v>
      </c>
      <c r="J609" s="59">
        <f>0</f>
        <v>0</v>
      </c>
      <c r="K609" s="59">
        <f>0</f>
        <v>0</v>
      </c>
      <c r="L609" s="59">
        <f>0</f>
        <v>0</v>
      </c>
      <c r="M609" s="59">
        <f>0</f>
        <v>0</v>
      </c>
      <c r="N609" s="59">
        <f>0</f>
        <v>0</v>
      </c>
      <c r="O609" s="59">
        <f>0</f>
        <v>0</v>
      </c>
      <c r="P609" s="59">
        <f>0</f>
        <v>0</v>
      </c>
      <c r="Q609" s="59">
        <f>0</f>
        <v>0</v>
      </c>
      <c r="R609" s="59">
        <f>0</f>
        <v>0</v>
      </c>
      <c r="S609" s="59">
        <f>0</f>
        <v>0</v>
      </c>
      <c r="T609" s="59">
        <f>0</f>
        <v>0</v>
      </c>
      <c r="U609" s="59">
        <f>0</f>
        <v>0</v>
      </c>
      <c r="V609" s="59">
        <f>0</f>
        <v>0</v>
      </c>
      <c r="W609" s="59">
        <f>0</f>
        <v>0</v>
      </c>
      <c r="X609" s="59">
        <f>0</f>
        <v>0</v>
      </c>
      <c r="Y609" s="59">
        <f>0</f>
        <v>0</v>
      </c>
      <c r="Z609" s="59">
        <f>0</f>
        <v>0</v>
      </c>
      <c r="AA609" s="59">
        <f>0</f>
        <v>0</v>
      </c>
      <c r="AB609" s="59">
        <f>0</f>
        <v>0</v>
      </c>
      <c r="AC609" s="59">
        <f>0</f>
        <v>0</v>
      </c>
      <c r="AD609" s="59">
        <f>0</f>
        <v>0</v>
      </c>
      <c r="AE609" s="59">
        <f>0</f>
        <v>0</v>
      </c>
      <c r="AF609" s="59">
        <f>0</f>
        <v>0</v>
      </c>
      <c r="AG609" s="59">
        <f>0</f>
        <v>0</v>
      </c>
      <c r="AH609" s="59">
        <f>0</f>
        <v>0</v>
      </c>
      <c r="AI609" s="59">
        <f>0</f>
        <v>0</v>
      </c>
      <c r="AJ609" s="59">
        <f>0</f>
        <v>0</v>
      </c>
      <c r="AK609" s="59">
        <f>0</f>
        <v>0</v>
      </c>
      <c r="AL609" s="59">
        <f>0</f>
        <v>0</v>
      </c>
      <c r="AM609" s="59">
        <f>0</f>
        <v>0</v>
      </c>
      <c r="AN609" s="59">
        <f>0</f>
        <v>0</v>
      </c>
      <c r="AO609" s="59">
        <f>0</f>
        <v>0</v>
      </c>
      <c r="AP609" s="59">
        <f>0</f>
        <v>0</v>
      </c>
    </row>
    <row r="610" spans="1:42" ht="50.1" customHeight="1">
      <c r="A610" s="75" t="s">
        <v>742</v>
      </c>
      <c r="B610" s="78">
        <v>600</v>
      </c>
      <c r="C610" s="59">
        <f>0</f>
        <v>0</v>
      </c>
      <c r="D610" s="59">
        <f>0</f>
        <v>0</v>
      </c>
      <c r="E610" s="59">
        <f>0</f>
        <v>0</v>
      </c>
      <c r="F610" s="59">
        <f>0</f>
        <v>0</v>
      </c>
      <c r="G610" s="59">
        <f>0</f>
        <v>0</v>
      </c>
      <c r="H610" s="59">
        <f>0</f>
        <v>0</v>
      </c>
      <c r="I610" s="59">
        <f>0</f>
        <v>0</v>
      </c>
      <c r="J610" s="59">
        <f>0</f>
        <v>0</v>
      </c>
      <c r="K610" s="59">
        <f>0</f>
        <v>0</v>
      </c>
      <c r="L610" s="59">
        <f>0</f>
        <v>0</v>
      </c>
      <c r="M610" s="59">
        <f>0</f>
        <v>0</v>
      </c>
      <c r="N610" s="59">
        <f>0</f>
        <v>0</v>
      </c>
      <c r="O610" s="59">
        <f>0</f>
        <v>0</v>
      </c>
      <c r="P610" s="59">
        <f>0</f>
        <v>0</v>
      </c>
      <c r="Q610" s="59">
        <f>0</f>
        <v>0</v>
      </c>
      <c r="R610" s="59">
        <f>0</f>
        <v>0</v>
      </c>
      <c r="S610" s="59">
        <f>0</f>
        <v>0</v>
      </c>
      <c r="T610" s="59">
        <f>0</f>
        <v>0</v>
      </c>
      <c r="U610" s="59">
        <f>0</f>
        <v>0</v>
      </c>
      <c r="V610" s="59">
        <f>0</f>
        <v>0</v>
      </c>
      <c r="W610" s="59">
        <f>0</f>
        <v>0</v>
      </c>
      <c r="X610" s="59">
        <f>0</f>
        <v>0</v>
      </c>
      <c r="Y610" s="59">
        <f>0</f>
        <v>0</v>
      </c>
      <c r="Z610" s="59">
        <f>0</f>
        <v>0</v>
      </c>
      <c r="AA610" s="59">
        <f>0</f>
        <v>0</v>
      </c>
      <c r="AB610" s="59">
        <f>0</f>
        <v>0</v>
      </c>
      <c r="AC610" s="59">
        <f>0</f>
        <v>0</v>
      </c>
      <c r="AD610" s="59">
        <f>0</f>
        <v>0</v>
      </c>
      <c r="AE610" s="59">
        <f>0</f>
        <v>0</v>
      </c>
      <c r="AF610" s="59">
        <f>0</f>
        <v>0</v>
      </c>
      <c r="AG610" s="59">
        <f>0</f>
        <v>0</v>
      </c>
      <c r="AH610" s="59">
        <f>0</f>
        <v>0</v>
      </c>
      <c r="AI610" s="59">
        <f>0</f>
        <v>0</v>
      </c>
      <c r="AJ610" s="59">
        <f>0</f>
        <v>0</v>
      </c>
      <c r="AK610" s="59">
        <f>0</f>
        <v>0</v>
      </c>
      <c r="AL610" s="59">
        <f>0</f>
        <v>0</v>
      </c>
      <c r="AM610" s="59">
        <f>0</f>
        <v>0</v>
      </c>
      <c r="AN610" s="59">
        <f>0</f>
        <v>0</v>
      </c>
      <c r="AO610" s="59">
        <f>0</f>
        <v>0</v>
      </c>
      <c r="AP610" s="59">
        <f>0</f>
        <v>0</v>
      </c>
    </row>
    <row r="611" spans="1:42" ht="50.1" customHeight="1">
      <c r="A611" s="71">
        <v>233</v>
      </c>
      <c r="B611" s="78">
        <v>601</v>
      </c>
      <c r="C611" s="59">
        <f>0</f>
        <v>0</v>
      </c>
      <c r="D611" s="59">
        <f>0</f>
        <v>0</v>
      </c>
      <c r="E611" s="59">
        <f>0</f>
        <v>0</v>
      </c>
      <c r="F611" s="59">
        <f>0</f>
        <v>0</v>
      </c>
      <c r="G611" s="59">
        <f>0</f>
        <v>0</v>
      </c>
      <c r="H611" s="59">
        <f>0</f>
        <v>0</v>
      </c>
      <c r="I611" s="59">
        <f>0</f>
        <v>0</v>
      </c>
      <c r="J611" s="59">
        <f>0</f>
        <v>0</v>
      </c>
      <c r="K611" s="59">
        <f>0</f>
        <v>0</v>
      </c>
      <c r="L611" s="59">
        <f>0</f>
        <v>0</v>
      </c>
      <c r="M611" s="59">
        <f>0</f>
        <v>0</v>
      </c>
      <c r="N611" s="59">
        <f>0</f>
        <v>0</v>
      </c>
      <c r="O611" s="59">
        <f>0</f>
        <v>0</v>
      </c>
      <c r="P611" s="59">
        <f>0</f>
        <v>0</v>
      </c>
      <c r="Q611" s="59">
        <f>0</f>
        <v>0</v>
      </c>
      <c r="R611" s="59">
        <f>0</f>
        <v>0</v>
      </c>
      <c r="S611" s="59">
        <f>0</f>
        <v>0</v>
      </c>
      <c r="T611" s="59">
        <f>0</f>
        <v>0</v>
      </c>
      <c r="U611" s="59">
        <f>0</f>
        <v>0</v>
      </c>
      <c r="V611" s="59">
        <f>0</f>
        <v>0</v>
      </c>
      <c r="W611" s="59">
        <f>0</f>
        <v>0</v>
      </c>
      <c r="X611" s="59">
        <f>0</f>
        <v>0</v>
      </c>
      <c r="Y611" s="59">
        <f>0</f>
        <v>0</v>
      </c>
      <c r="Z611" s="59">
        <f>0</f>
        <v>0</v>
      </c>
      <c r="AA611" s="59">
        <f>0</f>
        <v>0</v>
      </c>
      <c r="AB611" s="59">
        <f>0</f>
        <v>0</v>
      </c>
      <c r="AC611" s="59">
        <f>0</f>
        <v>0</v>
      </c>
      <c r="AD611" s="59">
        <f>0</f>
        <v>0</v>
      </c>
      <c r="AE611" s="59">
        <f>0</f>
        <v>0</v>
      </c>
      <c r="AF611" s="59">
        <f>0</f>
        <v>0</v>
      </c>
      <c r="AG611" s="59">
        <f>0</f>
        <v>0</v>
      </c>
      <c r="AH611" s="59">
        <f>0</f>
        <v>0</v>
      </c>
      <c r="AI611" s="59">
        <f>0</f>
        <v>0</v>
      </c>
      <c r="AJ611" s="59">
        <f>0</f>
        <v>0</v>
      </c>
      <c r="AK611" s="59">
        <f>0</f>
        <v>0</v>
      </c>
      <c r="AL611" s="59">
        <f>0</f>
        <v>0</v>
      </c>
      <c r="AM611" s="59">
        <f>0</f>
        <v>0</v>
      </c>
      <c r="AN611" s="59">
        <f>0</f>
        <v>0</v>
      </c>
      <c r="AO611" s="59">
        <f>0</f>
        <v>0</v>
      </c>
      <c r="AP611" s="59">
        <f>0</f>
        <v>0</v>
      </c>
    </row>
    <row r="612" spans="1:42" ht="50.1" customHeight="1">
      <c r="A612" s="71" t="s">
        <v>451</v>
      </c>
      <c r="B612" s="78">
        <v>602</v>
      </c>
      <c r="C612" s="59">
        <f>0</f>
        <v>0</v>
      </c>
      <c r="D612" s="59">
        <f>0</f>
        <v>0</v>
      </c>
      <c r="E612" s="59">
        <f>0</f>
        <v>0</v>
      </c>
      <c r="F612" s="59">
        <f>0</f>
        <v>0</v>
      </c>
      <c r="G612" s="59">
        <f>0</f>
        <v>0</v>
      </c>
      <c r="H612" s="59">
        <f>0</f>
        <v>0</v>
      </c>
      <c r="I612" s="59">
        <f>0</f>
        <v>0</v>
      </c>
      <c r="J612" s="59">
        <f>0</f>
        <v>0</v>
      </c>
      <c r="K612" s="59">
        <f>0</f>
        <v>0</v>
      </c>
      <c r="L612" s="59">
        <f>0</f>
        <v>0</v>
      </c>
      <c r="M612" s="59">
        <f>0</f>
        <v>0</v>
      </c>
      <c r="N612" s="59">
        <f>0</f>
        <v>0</v>
      </c>
      <c r="O612" s="59">
        <f>0</f>
        <v>0</v>
      </c>
      <c r="P612" s="59">
        <f>0</f>
        <v>0</v>
      </c>
      <c r="Q612" s="59">
        <f>0</f>
        <v>0</v>
      </c>
      <c r="R612" s="59">
        <f>0</f>
        <v>0</v>
      </c>
      <c r="S612" s="59">
        <f>0</f>
        <v>0</v>
      </c>
      <c r="T612" s="59">
        <f>0</f>
        <v>0</v>
      </c>
      <c r="U612" s="59">
        <f>0</f>
        <v>0</v>
      </c>
      <c r="V612" s="59">
        <f>0</f>
        <v>0</v>
      </c>
      <c r="W612" s="59">
        <f>0</f>
        <v>0</v>
      </c>
      <c r="X612" s="59">
        <f>0</f>
        <v>0</v>
      </c>
      <c r="Y612" s="59">
        <f>0</f>
        <v>0</v>
      </c>
      <c r="Z612" s="59">
        <f>0</f>
        <v>0</v>
      </c>
      <c r="AA612" s="59">
        <f>0</f>
        <v>0</v>
      </c>
      <c r="AB612" s="59">
        <f>0</f>
        <v>0</v>
      </c>
      <c r="AC612" s="59">
        <f>0</f>
        <v>0</v>
      </c>
      <c r="AD612" s="59">
        <f>0</f>
        <v>0</v>
      </c>
      <c r="AE612" s="59">
        <f>0</f>
        <v>0</v>
      </c>
      <c r="AF612" s="59">
        <f>0</f>
        <v>0</v>
      </c>
      <c r="AG612" s="59">
        <f>0</f>
        <v>0</v>
      </c>
      <c r="AH612" s="59">
        <f>0</f>
        <v>0</v>
      </c>
      <c r="AI612" s="59">
        <f>0</f>
        <v>0</v>
      </c>
      <c r="AJ612" s="59">
        <f>0</f>
        <v>0</v>
      </c>
      <c r="AK612" s="59">
        <f>0</f>
        <v>0</v>
      </c>
      <c r="AL612" s="59">
        <f>0</f>
        <v>0</v>
      </c>
      <c r="AM612" s="59">
        <f>0</f>
        <v>0</v>
      </c>
      <c r="AN612" s="59">
        <f>0</f>
        <v>0</v>
      </c>
      <c r="AO612" s="59">
        <f>0</f>
        <v>0</v>
      </c>
      <c r="AP612" s="59">
        <f>0</f>
        <v>0</v>
      </c>
    </row>
    <row r="613" spans="1:42" ht="50.1" customHeight="1">
      <c r="A613" s="71" t="s">
        <v>452</v>
      </c>
      <c r="B613" s="78">
        <v>603</v>
      </c>
      <c r="C613" s="59">
        <f>0</f>
        <v>0</v>
      </c>
      <c r="D613" s="59">
        <f>0</f>
        <v>0</v>
      </c>
      <c r="E613" s="59">
        <f>0</f>
        <v>0</v>
      </c>
      <c r="F613" s="59">
        <f>0</f>
        <v>0</v>
      </c>
      <c r="G613" s="59">
        <f>0</f>
        <v>0</v>
      </c>
      <c r="H613" s="59">
        <f>0</f>
        <v>0</v>
      </c>
      <c r="I613" s="59">
        <f>0</f>
        <v>0</v>
      </c>
      <c r="J613" s="59">
        <f>0</f>
        <v>0</v>
      </c>
      <c r="K613" s="59">
        <f>0</f>
        <v>0</v>
      </c>
      <c r="L613" s="59">
        <f>0</f>
        <v>0</v>
      </c>
      <c r="M613" s="59">
        <f>0</f>
        <v>0</v>
      </c>
      <c r="N613" s="59">
        <f>0</f>
        <v>0</v>
      </c>
      <c r="O613" s="59">
        <f>0</f>
        <v>0</v>
      </c>
      <c r="P613" s="59">
        <f>0</f>
        <v>0</v>
      </c>
      <c r="Q613" s="59">
        <f>0</f>
        <v>0</v>
      </c>
      <c r="R613" s="59">
        <f>0</f>
        <v>0</v>
      </c>
      <c r="S613" s="59">
        <f>0</f>
        <v>0</v>
      </c>
      <c r="T613" s="59">
        <f>0</f>
        <v>0</v>
      </c>
      <c r="U613" s="59">
        <f>0</f>
        <v>0</v>
      </c>
      <c r="V613" s="59">
        <f>0</f>
        <v>0</v>
      </c>
      <c r="W613" s="59">
        <f>0</f>
        <v>0</v>
      </c>
      <c r="X613" s="59">
        <f>0</f>
        <v>0</v>
      </c>
      <c r="Y613" s="59">
        <f>0</f>
        <v>0</v>
      </c>
      <c r="Z613" s="59">
        <f>0</f>
        <v>0</v>
      </c>
      <c r="AA613" s="59">
        <f>0</f>
        <v>0</v>
      </c>
      <c r="AB613" s="59">
        <f>0</f>
        <v>0</v>
      </c>
      <c r="AC613" s="59">
        <f>0</f>
        <v>0</v>
      </c>
      <c r="AD613" s="59">
        <f>0</f>
        <v>0</v>
      </c>
      <c r="AE613" s="59">
        <f>0</f>
        <v>0</v>
      </c>
      <c r="AF613" s="59">
        <f>0</f>
        <v>0</v>
      </c>
      <c r="AG613" s="59">
        <f>0</f>
        <v>0</v>
      </c>
      <c r="AH613" s="59">
        <f>0</f>
        <v>0</v>
      </c>
      <c r="AI613" s="59">
        <f>0</f>
        <v>0</v>
      </c>
      <c r="AJ613" s="59">
        <f>0</f>
        <v>0</v>
      </c>
      <c r="AK613" s="59">
        <f>0</f>
        <v>0</v>
      </c>
      <c r="AL613" s="59">
        <f>0</f>
        <v>0</v>
      </c>
      <c r="AM613" s="59">
        <f>0</f>
        <v>0</v>
      </c>
      <c r="AN613" s="59">
        <f>0</f>
        <v>0</v>
      </c>
      <c r="AO613" s="59">
        <f>0</f>
        <v>0</v>
      </c>
      <c r="AP613" s="59">
        <f>0</f>
        <v>0</v>
      </c>
    </row>
    <row r="614" spans="1:42" ht="50.1" customHeight="1">
      <c r="A614" s="71" t="s">
        <v>453</v>
      </c>
      <c r="B614" s="78">
        <v>604</v>
      </c>
      <c r="C614" s="59">
        <f>0</f>
        <v>0</v>
      </c>
      <c r="D614" s="59">
        <f>0</f>
        <v>0</v>
      </c>
      <c r="E614" s="59">
        <f>0</f>
        <v>0</v>
      </c>
      <c r="F614" s="59">
        <f>0</f>
        <v>0</v>
      </c>
      <c r="G614" s="59">
        <f>0</f>
        <v>0</v>
      </c>
      <c r="H614" s="59">
        <f>0</f>
        <v>0</v>
      </c>
      <c r="I614" s="59">
        <f>0</f>
        <v>0</v>
      </c>
      <c r="J614" s="59">
        <f>0</f>
        <v>0</v>
      </c>
      <c r="K614" s="59">
        <f>0</f>
        <v>0</v>
      </c>
      <c r="L614" s="59">
        <f>0</f>
        <v>0</v>
      </c>
      <c r="M614" s="59">
        <f>0</f>
        <v>0</v>
      </c>
      <c r="N614" s="59">
        <f>0</f>
        <v>0</v>
      </c>
      <c r="O614" s="59">
        <f>0</f>
        <v>0</v>
      </c>
      <c r="P614" s="59">
        <f>0</f>
        <v>0</v>
      </c>
      <c r="Q614" s="59">
        <f>0</f>
        <v>0</v>
      </c>
      <c r="R614" s="59">
        <f>0</f>
        <v>0</v>
      </c>
      <c r="S614" s="59">
        <f>0</f>
        <v>0</v>
      </c>
      <c r="T614" s="59">
        <f>0</f>
        <v>0</v>
      </c>
      <c r="U614" s="59">
        <f>0</f>
        <v>0</v>
      </c>
      <c r="V614" s="59">
        <f>0</f>
        <v>0</v>
      </c>
      <c r="W614" s="59">
        <f>0</f>
        <v>0</v>
      </c>
      <c r="X614" s="59">
        <f>0</f>
        <v>0</v>
      </c>
      <c r="Y614" s="59">
        <f>0</f>
        <v>0</v>
      </c>
      <c r="Z614" s="59">
        <f>0</f>
        <v>0</v>
      </c>
      <c r="AA614" s="59">
        <f>0</f>
        <v>0</v>
      </c>
      <c r="AB614" s="59">
        <f>0</f>
        <v>0</v>
      </c>
      <c r="AC614" s="59">
        <f>0</f>
        <v>0</v>
      </c>
      <c r="AD614" s="59">
        <f>0</f>
        <v>0</v>
      </c>
      <c r="AE614" s="59">
        <f>0</f>
        <v>0</v>
      </c>
      <c r="AF614" s="59">
        <f>0</f>
        <v>0</v>
      </c>
      <c r="AG614" s="59">
        <f>0</f>
        <v>0</v>
      </c>
      <c r="AH614" s="59">
        <f>0</f>
        <v>0</v>
      </c>
      <c r="AI614" s="59">
        <f>0</f>
        <v>0</v>
      </c>
      <c r="AJ614" s="59">
        <f>0</f>
        <v>0</v>
      </c>
      <c r="AK614" s="59">
        <f>0</f>
        <v>0</v>
      </c>
      <c r="AL614" s="59">
        <f>0</f>
        <v>0</v>
      </c>
      <c r="AM614" s="59">
        <f>0</f>
        <v>0</v>
      </c>
      <c r="AN614" s="59">
        <f>0</f>
        <v>0</v>
      </c>
      <c r="AO614" s="59">
        <f>0</f>
        <v>0</v>
      </c>
      <c r="AP614" s="59">
        <f>0</f>
        <v>0</v>
      </c>
    </row>
    <row r="615" spans="1:42" ht="50.1" customHeight="1">
      <c r="A615" s="71" t="s">
        <v>454</v>
      </c>
      <c r="B615" s="78">
        <v>605</v>
      </c>
      <c r="C615" s="59">
        <f>0</f>
        <v>0</v>
      </c>
      <c r="D615" s="59">
        <f>0</f>
        <v>0</v>
      </c>
      <c r="E615" s="59">
        <f>0</f>
        <v>0</v>
      </c>
      <c r="F615" s="59">
        <f>0</f>
        <v>0</v>
      </c>
      <c r="G615" s="59">
        <f>0</f>
        <v>0</v>
      </c>
      <c r="H615" s="59">
        <f>0</f>
        <v>0</v>
      </c>
      <c r="I615" s="59">
        <f>0</f>
        <v>0</v>
      </c>
      <c r="J615" s="59">
        <f>0</f>
        <v>0</v>
      </c>
      <c r="K615" s="59">
        <f>0</f>
        <v>0</v>
      </c>
      <c r="L615" s="59">
        <f>0</f>
        <v>0</v>
      </c>
      <c r="M615" s="59">
        <f>0</f>
        <v>0</v>
      </c>
      <c r="N615" s="59">
        <f>0</f>
        <v>0</v>
      </c>
      <c r="O615" s="59">
        <f>0</f>
        <v>0</v>
      </c>
      <c r="P615" s="59">
        <f>0</f>
        <v>0</v>
      </c>
      <c r="Q615" s="59">
        <f>0</f>
        <v>0</v>
      </c>
      <c r="R615" s="59">
        <f>0</f>
        <v>0</v>
      </c>
      <c r="S615" s="59">
        <f>0</f>
        <v>0</v>
      </c>
      <c r="T615" s="59">
        <f>0</f>
        <v>0</v>
      </c>
      <c r="U615" s="59">
        <f>0</f>
        <v>0</v>
      </c>
      <c r="V615" s="59">
        <f>0</f>
        <v>0</v>
      </c>
      <c r="W615" s="59">
        <f>0</f>
        <v>0</v>
      </c>
      <c r="X615" s="59">
        <f>0</f>
        <v>0</v>
      </c>
      <c r="Y615" s="59">
        <f>0</f>
        <v>0</v>
      </c>
      <c r="Z615" s="59">
        <f>0</f>
        <v>0</v>
      </c>
      <c r="AA615" s="59">
        <f>0</f>
        <v>0</v>
      </c>
      <c r="AB615" s="59">
        <f>0</f>
        <v>0</v>
      </c>
      <c r="AC615" s="59">
        <f>0</f>
        <v>0</v>
      </c>
      <c r="AD615" s="59">
        <f>0</f>
        <v>0</v>
      </c>
      <c r="AE615" s="59">
        <f>0</f>
        <v>0</v>
      </c>
      <c r="AF615" s="59">
        <f>0</f>
        <v>0</v>
      </c>
      <c r="AG615" s="59">
        <f>0</f>
        <v>0</v>
      </c>
      <c r="AH615" s="59">
        <f>0</f>
        <v>0</v>
      </c>
      <c r="AI615" s="59">
        <f>0</f>
        <v>0</v>
      </c>
      <c r="AJ615" s="59">
        <f>0</f>
        <v>0</v>
      </c>
      <c r="AK615" s="59">
        <f>0</f>
        <v>0</v>
      </c>
      <c r="AL615" s="59">
        <f>0</f>
        <v>0</v>
      </c>
      <c r="AM615" s="59">
        <f>0</f>
        <v>0</v>
      </c>
      <c r="AN615" s="59">
        <f>0</f>
        <v>0</v>
      </c>
      <c r="AO615" s="59">
        <f>0</f>
        <v>0</v>
      </c>
      <c r="AP615" s="59">
        <f>0</f>
        <v>0</v>
      </c>
    </row>
    <row r="616" spans="1:42" ht="50.1" customHeight="1">
      <c r="A616" s="71" t="s">
        <v>455</v>
      </c>
      <c r="B616" s="78">
        <v>606</v>
      </c>
      <c r="C616" s="59">
        <f>0</f>
        <v>0</v>
      </c>
      <c r="D616" s="59">
        <f>0</f>
        <v>0</v>
      </c>
      <c r="E616" s="59">
        <f>0</f>
        <v>0</v>
      </c>
      <c r="F616" s="59">
        <f>0</f>
        <v>0</v>
      </c>
      <c r="G616" s="59">
        <f>0</f>
        <v>0</v>
      </c>
      <c r="H616" s="59">
        <f>0</f>
        <v>0</v>
      </c>
      <c r="I616" s="59">
        <f>0</f>
        <v>0</v>
      </c>
      <c r="J616" s="59">
        <f>0</f>
        <v>0</v>
      </c>
      <c r="K616" s="59">
        <f>0</f>
        <v>0</v>
      </c>
      <c r="L616" s="59">
        <f>0</f>
        <v>0</v>
      </c>
      <c r="M616" s="59">
        <f>0</f>
        <v>0</v>
      </c>
      <c r="N616" s="59">
        <f>0</f>
        <v>0</v>
      </c>
      <c r="O616" s="59">
        <f>0</f>
        <v>0</v>
      </c>
      <c r="P616" s="59">
        <f>0</f>
        <v>0</v>
      </c>
      <c r="Q616" s="59">
        <f>0</f>
        <v>0</v>
      </c>
      <c r="R616" s="59">
        <f>0</f>
        <v>0</v>
      </c>
      <c r="S616" s="59">
        <f>0</f>
        <v>0</v>
      </c>
      <c r="T616" s="59">
        <f>0</f>
        <v>0</v>
      </c>
      <c r="U616" s="59">
        <f>0</f>
        <v>0</v>
      </c>
      <c r="V616" s="59">
        <f>0</f>
        <v>0</v>
      </c>
      <c r="W616" s="59">
        <f>0</f>
        <v>0</v>
      </c>
      <c r="X616" s="59">
        <f>0</f>
        <v>0</v>
      </c>
      <c r="Y616" s="59">
        <f>0</f>
        <v>0</v>
      </c>
      <c r="Z616" s="59">
        <f>0</f>
        <v>0</v>
      </c>
      <c r="AA616" s="59">
        <f>0</f>
        <v>0</v>
      </c>
      <c r="AB616" s="59">
        <f>0</f>
        <v>0</v>
      </c>
      <c r="AC616" s="59">
        <f>0</f>
        <v>0</v>
      </c>
      <c r="AD616" s="59">
        <f>0</f>
        <v>0</v>
      </c>
      <c r="AE616" s="59">
        <f>0</f>
        <v>0</v>
      </c>
      <c r="AF616" s="59">
        <f>0</f>
        <v>0</v>
      </c>
      <c r="AG616" s="59">
        <f>0</f>
        <v>0</v>
      </c>
      <c r="AH616" s="59">
        <f>0</f>
        <v>0</v>
      </c>
      <c r="AI616" s="59">
        <f>0</f>
        <v>0</v>
      </c>
      <c r="AJ616" s="59">
        <f>0</f>
        <v>0</v>
      </c>
      <c r="AK616" s="59">
        <f>0</f>
        <v>0</v>
      </c>
      <c r="AL616" s="59">
        <f>0</f>
        <v>0</v>
      </c>
      <c r="AM616" s="59">
        <f>0</f>
        <v>0</v>
      </c>
      <c r="AN616" s="59">
        <f>0</f>
        <v>0</v>
      </c>
      <c r="AO616" s="59">
        <f>0</f>
        <v>0</v>
      </c>
      <c r="AP616" s="59">
        <f>0</f>
        <v>0</v>
      </c>
    </row>
    <row r="617" spans="1:42" ht="50.1" customHeight="1">
      <c r="A617" s="71" t="s">
        <v>456</v>
      </c>
      <c r="B617" s="78">
        <v>607</v>
      </c>
      <c r="C617" s="59">
        <f>0</f>
        <v>0</v>
      </c>
      <c r="D617" s="59">
        <f>0</f>
        <v>0</v>
      </c>
      <c r="E617" s="59">
        <f>0</f>
        <v>0</v>
      </c>
      <c r="F617" s="59">
        <f>0</f>
        <v>0</v>
      </c>
      <c r="G617" s="59">
        <f>0</f>
        <v>0</v>
      </c>
      <c r="H617" s="59">
        <f>0</f>
        <v>0</v>
      </c>
      <c r="I617" s="59">
        <f>0</f>
        <v>0</v>
      </c>
      <c r="J617" s="59">
        <f>0</f>
        <v>0</v>
      </c>
      <c r="K617" s="59">
        <f>0</f>
        <v>0</v>
      </c>
      <c r="L617" s="59">
        <f>0</f>
        <v>0</v>
      </c>
      <c r="M617" s="59">
        <f>0</f>
        <v>0</v>
      </c>
      <c r="N617" s="59">
        <f>0</f>
        <v>0</v>
      </c>
      <c r="O617" s="59">
        <f>0</f>
        <v>0</v>
      </c>
      <c r="P617" s="59">
        <f>0</f>
        <v>0</v>
      </c>
      <c r="Q617" s="59">
        <f>0</f>
        <v>0</v>
      </c>
      <c r="R617" s="59">
        <f>0</f>
        <v>0</v>
      </c>
      <c r="S617" s="59">
        <f>0</f>
        <v>0</v>
      </c>
      <c r="T617" s="59">
        <f>0</f>
        <v>0</v>
      </c>
      <c r="U617" s="59">
        <f>0</f>
        <v>0</v>
      </c>
      <c r="V617" s="59">
        <f>0</f>
        <v>0</v>
      </c>
      <c r="W617" s="59">
        <f>0</f>
        <v>0</v>
      </c>
      <c r="X617" s="59">
        <f>0</f>
        <v>0</v>
      </c>
      <c r="Y617" s="59">
        <f>0</f>
        <v>0</v>
      </c>
      <c r="Z617" s="59">
        <f>0</f>
        <v>0</v>
      </c>
      <c r="AA617" s="59">
        <f>0</f>
        <v>0</v>
      </c>
      <c r="AB617" s="59">
        <f>0</f>
        <v>0</v>
      </c>
      <c r="AC617" s="59">
        <f>0</f>
        <v>0</v>
      </c>
      <c r="AD617" s="59">
        <f>0</f>
        <v>0</v>
      </c>
      <c r="AE617" s="59">
        <f>0</f>
        <v>0</v>
      </c>
      <c r="AF617" s="59">
        <f>0</f>
        <v>0</v>
      </c>
      <c r="AG617" s="59">
        <f>0</f>
        <v>0</v>
      </c>
      <c r="AH617" s="59">
        <f>0</f>
        <v>0</v>
      </c>
      <c r="AI617" s="59">
        <f>0</f>
        <v>0</v>
      </c>
      <c r="AJ617" s="59">
        <f>0</f>
        <v>0</v>
      </c>
      <c r="AK617" s="59">
        <f>0</f>
        <v>0</v>
      </c>
      <c r="AL617" s="59">
        <f>0</f>
        <v>0</v>
      </c>
      <c r="AM617" s="59">
        <f>0</f>
        <v>0</v>
      </c>
      <c r="AN617" s="59">
        <f>0</f>
        <v>0</v>
      </c>
      <c r="AO617" s="59">
        <f>0</f>
        <v>0</v>
      </c>
      <c r="AP617" s="59">
        <f>0</f>
        <v>0</v>
      </c>
    </row>
    <row r="618" spans="1:42" ht="50.1" customHeight="1">
      <c r="A618" s="71" t="s">
        <v>457</v>
      </c>
      <c r="B618" s="78">
        <v>608</v>
      </c>
      <c r="C618" s="59">
        <f>0</f>
        <v>0</v>
      </c>
      <c r="D618" s="59">
        <f>0</f>
        <v>0</v>
      </c>
      <c r="E618" s="59">
        <f>0</f>
        <v>0</v>
      </c>
      <c r="F618" s="59">
        <f>0</f>
        <v>0</v>
      </c>
      <c r="G618" s="59">
        <f>0</f>
        <v>0</v>
      </c>
      <c r="H618" s="59">
        <f>0</f>
        <v>0</v>
      </c>
      <c r="I618" s="59">
        <f>0</f>
        <v>0</v>
      </c>
      <c r="J618" s="59">
        <f>0</f>
        <v>0</v>
      </c>
      <c r="K618" s="59">
        <f>0</f>
        <v>0</v>
      </c>
      <c r="L618" s="59">
        <f>0</f>
        <v>0</v>
      </c>
      <c r="M618" s="59">
        <f>0</f>
        <v>0</v>
      </c>
      <c r="N618" s="59">
        <f>0</f>
        <v>0</v>
      </c>
      <c r="O618" s="59">
        <f>0</f>
        <v>0</v>
      </c>
      <c r="P618" s="59">
        <f>0</f>
        <v>0</v>
      </c>
      <c r="Q618" s="59">
        <f>0</f>
        <v>0</v>
      </c>
      <c r="R618" s="59">
        <f>0</f>
        <v>0</v>
      </c>
      <c r="S618" s="59">
        <f>0</f>
        <v>0</v>
      </c>
      <c r="T618" s="59">
        <f>0</f>
        <v>0</v>
      </c>
      <c r="U618" s="59">
        <f>0</f>
        <v>0</v>
      </c>
      <c r="V618" s="59">
        <f>0</f>
        <v>0</v>
      </c>
      <c r="W618" s="59">
        <f>0</f>
        <v>0</v>
      </c>
      <c r="X618" s="59">
        <f>0</f>
        <v>0</v>
      </c>
      <c r="Y618" s="59">
        <f>0</f>
        <v>0</v>
      </c>
      <c r="Z618" s="59">
        <f>0</f>
        <v>0</v>
      </c>
      <c r="AA618" s="59">
        <f>0</f>
        <v>0</v>
      </c>
      <c r="AB618" s="59">
        <f>0</f>
        <v>0</v>
      </c>
      <c r="AC618" s="59">
        <f>0</f>
        <v>0</v>
      </c>
      <c r="AD618" s="59">
        <f>0</f>
        <v>0</v>
      </c>
      <c r="AE618" s="59">
        <f>0</f>
        <v>0</v>
      </c>
      <c r="AF618" s="59">
        <f>0</f>
        <v>0</v>
      </c>
      <c r="AG618" s="59">
        <f>0</f>
        <v>0</v>
      </c>
      <c r="AH618" s="59">
        <f>0</f>
        <v>0</v>
      </c>
      <c r="AI618" s="59">
        <f>0</f>
        <v>0</v>
      </c>
      <c r="AJ618" s="59">
        <f>0</f>
        <v>0</v>
      </c>
      <c r="AK618" s="59">
        <f>0</f>
        <v>0</v>
      </c>
      <c r="AL618" s="59">
        <f>0</f>
        <v>0</v>
      </c>
      <c r="AM618" s="59">
        <f>0</f>
        <v>0</v>
      </c>
      <c r="AN618" s="59">
        <f>0</f>
        <v>0</v>
      </c>
      <c r="AO618" s="59">
        <f>0</f>
        <v>0</v>
      </c>
      <c r="AP618" s="59">
        <f>0</f>
        <v>0</v>
      </c>
    </row>
    <row r="619" spans="1:42" ht="50.1" customHeight="1">
      <c r="A619" s="71" t="s">
        <v>458</v>
      </c>
      <c r="B619" s="78">
        <v>609</v>
      </c>
      <c r="C619" s="59">
        <f>0</f>
        <v>0</v>
      </c>
      <c r="D619" s="59">
        <f>0</f>
        <v>0</v>
      </c>
      <c r="E619" s="59">
        <f>0</f>
        <v>0</v>
      </c>
      <c r="F619" s="59">
        <f>0</f>
        <v>0</v>
      </c>
      <c r="G619" s="59">
        <f>0</f>
        <v>0</v>
      </c>
      <c r="H619" s="59">
        <f>0</f>
        <v>0</v>
      </c>
      <c r="I619" s="59">
        <f>0</f>
        <v>0</v>
      </c>
      <c r="J619" s="59">
        <f>0</f>
        <v>0</v>
      </c>
      <c r="K619" s="59">
        <f>0</f>
        <v>0</v>
      </c>
      <c r="L619" s="59">
        <f>0</f>
        <v>0</v>
      </c>
      <c r="M619" s="59">
        <f>0</f>
        <v>0</v>
      </c>
      <c r="N619" s="59">
        <f>0</f>
        <v>0</v>
      </c>
      <c r="O619" s="59">
        <f>0</f>
        <v>0</v>
      </c>
      <c r="P619" s="59">
        <f>0</f>
        <v>0</v>
      </c>
      <c r="Q619" s="59">
        <f>0</f>
        <v>0</v>
      </c>
      <c r="R619" s="59">
        <f>0</f>
        <v>0</v>
      </c>
      <c r="S619" s="59">
        <f>0</f>
        <v>0</v>
      </c>
      <c r="T619" s="59">
        <f>0</f>
        <v>0</v>
      </c>
      <c r="U619" s="59">
        <f>0</f>
        <v>0</v>
      </c>
      <c r="V619" s="59">
        <f>0</f>
        <v>0</v>
      </c>
      <c r="W619" s="59">
        <f>0</f>
        <v>0</v>
      </c>
      <c r="X619" s="59">
        <f>0</f>
        <v>0</v>
      </c>
      <c r="Y619" s="59">
        <f>0</f>
        <v>0</v>
      </c>
      <c r="Z619" s="59">
        <f>0</f>
        <v>0</v>
      </c>
      <c r="AA619" s="59">
        <f>0</f>
        <v>0</v>
      </c>
      <c r="AB619" s="59">
        <f>0</f>
        <v>0</v>
      </c>
      <c r="AC619" s="59">
        <f>0</f>
        <v>0</v>
      </c>
      <c r="AD619" s="59">
        <f>0</f>
        <v>0</v>
      </c>
      <c r="AE619" s="59">
        <f>0</f>
        <v>0</v>
      </c>
      <c r="AF619" s="59">
        <f>0</f>
        <v>0</v>
      </c>
      <c r="AG619" s="59">
        <f>0</f>
        <v>0</v>
      </c>
      <c r="AH619" s="59">
        <f>0</f>
        <v>0</v>
      </c>
      <c r="AI619" s="59">
        <f>0</f>
        <v>0</v>
      </c>
      <c r="AJ619" s="59">
        <f>0</f>
        <v>0</v>
      </c>
      <c r="AK619" s="59">
        <f>0</f>
        <v>0</v>
      </c>
      <c r="AL619" s="59">
        <f>0</f>
        <v>0</v>
      </c>
      <c r="AM619" s="59">
        <f>0</f>
        <v>0</v>
      </c>
      <c r="AN619" s="59">
        <f>0</f>
        <v>0</v>
      </c>
      <c r="AO619" s="59">
        <f>0</f>
        <v>0</v>
      </c>
      <c r="AP619" s="59">
        <f>0</f>
        <v>0</v>
      </c>
    </row>
    <row r="620" spans="1:42" ht="50.1" customHeight="1">
      <c r="A620" s="71" t="s">
        <v>459</v>
      </c>
      <c r="B620" s="78">
        <v>610</v>
      </c>
      <c r="C620" s="59">
        <f>0</f>
        <v>0</v>
      </c>
      <c r="D620" s="59">
        <f>0</f>
        <v>0</v>
      </c>
      <c r="E620" s="59">
        <f>0</f>
        <v>0</v>
      </c>
      <c r="F620" s="59">
        <f>0</f>
        <v>0</v>
      </c>
      <c r="G620" s="59">
        <f>0</f>
        <v>0</v>
      </c>
      <c r="H620" s="59">
        <f>0</f>
        <v>0</v>
      </c>
      <c r="I620" s="59">
        <f>0</f>
        <v>0</v>
      </c>
      <c r="J620" s="59">
        <f>0</f>
        <v>0</v>
      </c>
      <c r="K620" s="59">
        <f>0</f>
        <v>0</v>
      </c>
      <c r="L620" s="59">
        <f>0</f>
        <v>0</v>
      </c>
      <c r="M620" s="59">
        <f>0</f>
        <v>0</v>
      </c>
      <c r="N620" s="59">
        <f>0</f>
        <v>0</v>
      </c>
      <c r="O620" s="59">
        <f>0</f>
        <v>0</v>
      </c>
      <c r="P620" s="59">
        <f>0</f>
        <v>0</v>
      </c>
      <c r="Q620" s="59">
        <f>0</f>
        <v>0</v>
      </c>
      <c r="R620" s="59">
        <f>0</f>
        <v>0</v>
      </c>
      <c r="S620" s="59">
        <f>0</f>
        <v>0</v>
      </c>
      <c r="T620" s="59">
        <f>0</f>
        <v>0</v>
      </c>
      <c r="U620" s="59">
        <f>0</f>
        <v>0</v>
      </c>
      <c r="V620" s="59">
        <f>0</f>
        <v>0</v>
      </c>
      <c r="W620" s="59">
        <f>0</f>
        <v>0</v>
      </c>
      <c r="X620" s="59">
        <f>0</f>
        <v>0</v>
      </c>
      <c r="Y620" s="59">
        <f>0</f>
        <v>0</v>
      </c>
      <c r="Z620" s="59">
        <f>0</f>
        <v>0</v>
      </c>
      <c r="AA620" s="59">
        <f>0</f>
        <v>0</v>
      </c>
      <c r="AB620" s="59">
        <f>0</f>
        <v>0</v>
      </c>
      <c r="AC620" s="59">
        <f>0</f>
        <v>0</v>
      </c>
      <c r="AD620" s="59">
        <f>0</f>
        <v>0</v>
      </c>
      <c r="AE620" s="59">
        <f>0</f>
        <v>0</v>
      </c>
      <c r="AF620" s="59">
        <f>0</f>
        <v>0</v>
      </c>
      <c r="AG620" s="59">
        <f>0</f>
        <v>0</v>
      </c>
      <c r="AH620" s="59">
        <f>0</f>
        <v>0</v>
      </c>
      <c r="AI620" s="59">
        <f>0</f>
        <v>0</v>
      </c>
      <c r="AJ620" s="59">
        <f>0</f>
        <v>0</v>
      </c>
      <c r="AK620" s="59">
        <f>0</f>
        <v>0</v>
      </c>
      <c r="AL620" s="59">
        <f>0</f>
        <v>0</v>
      </c>
      <c r="AM620" s="59">
        <f>0</f>
        <v>0</v>
      </c>
      <c r="AN620" s="59">
        <f>0</f>
        <v>0</v>
      </c>
      <c r="AO620" s="59">
        <f>0</f>
        <v>0</v>
      </c>
      <c r="AP620" s="59">
        <f>0</f>
        <v>0</v>
      </c>
    </row>
    <row r="621" spans="1:42" ht="50.1" customHeight="1">
      <c r="A621" s="71" t="s">
        <v>460</v>
      </c>
      <c r="B621" s="78">
        <v>611</v>
      </c>
      <c r="C621" s="59">
        <f>0</f>
        <v>0</v>
      </c>
      <c r="D621" s="59">
        <f>0</f>
        <v>0</v>
      </c>
      <c r="E621" s="59">
        <f>0</f>
        <v>0</v>
      </c>
      <c r="F621" s="59">
        <f>0</f>
        <v>0</v>
      </c>
      <c r="G621" s="59">
        <f>0</f>
        <v>0</v>
      </c>
      <c r="H621" s="59">
        <f>0</f>
        <v>0</v>
      </c>
      <c r="I621" s="59">
        <f>0</f>
        <v>0</v>
      </c>
      <c r="J621" s="59">
        <f>0</f>
        <v>0</v>
      </c>
      <c r="K621" s="59">
        <f>0</f>
        <v>0</v>
      </c>
      <c r="L621" s="59">
        <f>0</f>
        <v>0</v>
      </c>
      <c r="M621" s="59">
        <f>0</f>
        <v>0</v>
      </c>
      <c r="N621" s="59">
        <f>0</f>
        <v>0</v>
      </c>
      <c r="O621" s="59">
        <f>0</f>
        <v>0</v>
      </c>
      <c r="P621" s="59">
        <f>0</f>
        <v>0</v>
      </c>
      <c r="Q621" s="59">
        <f>0</f>
        <v>0</v>
      </c>
      <c r="R621" s="59">
        <f>0</f>
        <v>0</v>
      </c>
      <c r="S621" s="59">
        <f>0</f>
        <v>0</v>
      </c>
      <c r="T621" s="59">
        <f>0</f>
        <v>0</v>
      </c>
      <c r="U621" s="59">
        <f>0</f>
        <v>0</v>
      </c>
      <c r="V621" s="59">
        <f>0</f>
        <v>0</v>
      </c>
      <c r="W621" s="59">
        <f>0</f>
        <v>0</v>
      </c>
      <c r="X621" s="59">
        <f>0</f>
        <v>0</v>
      </c>
      <c r="Y621" s="59">
        <f>0</f>
        <v>0</v>
      </c>
      <c r="Z621" s="59">
        <f>0</f>
        <v>0</v>
      </c>
      <c r="AA621" s="59">
        <f>0</f>
        <v>0</v>
      </c>
      <c r="AB621" s="59">
        <f>0</f>
        <v>0</v>
      </c>
      <c r="AC621" s="59">
        <f>0</f>
        <v>0</v>
      </c>
      <c r="AD621" s="59">
        <f>0</f>
        <v>0</v>
      </c>
      <c r="AE621" s="59">
        <f>0</f>
        <v>0</v>
      </c>
      <c r="AF621" s="59">
        <f>0</f>
        <v>0</v>
      </c>
      <c r="AG621" s="59">
        <f>0</f>
        <v>0</v>
      </c>
      <c r="AH621" s="59">
        <f>0</f>
        <v>0</v>
      </c>
      <c r="AI621" s="59">
        <f>0</f>
        <v>0</v>
      </c>
      <c r="AJ621" s="59">
        <f>0</f>
        <v>0</v>
      </c>
      <c r="AK621" s="59">
        <f>0</f>
        <v>0</v>
      </c>
      <c r="AL621" s="59">
        <f>0</f>
        <v>0</v>
      </c>
      <c r="AM621" s="59">
        <f>0</f>
        <v>0</v>
      </c>
      <c r="AN621" s="59">
        <f>0</f>
        <v>0</v>
      </c>
      <c r="AO621" s="59">
        <f>0</f>
        <v>0</v>
      </c>
      <c r="AP621" s="59">
        <f>0</f>
        <v>0</v>
      </c>
    </row>
    <row r="622" spans="1:42" ht="50.1" customHeight="1">
      <c r="A622" s="71" t="s">
        <v>461</v>
      </c>
      <c r="B622" s="78">
        <v>612</v>
      </c>
      <c r="C622" s="59">
        <f>0</f>
        <v>0</v>
      </c>
      <c r="D622" s="59">
        <f>0</f>
        <v>0</v>
      </c>
      <c r="E622" s="59">
        <f>0</f>
        <v>0</v>
      </c>
      <c r="F622" s="59">
        <f>0</f>
        <v>0</v>
      </c>
      <c r="G622" s="59">
        <f>0</f>
        <v>0</v>
      </c>
      <c r="H622" s="59">
        <f>0</f>
        <v>0</v>
      </c>
      <c r="I622" s="59">
        <f>0</f>
        <v>0</v>
      </c>
      <c r="J622" s="59">
        <f>0</f>
        <v>0</v>
      </c>
      <c r="K622" s="59">
        <f>0</f>
        <v>0</v>
      </c>
      <c r="L622" s="59">
        <f>0</f>
        <v>0</v>
      </c>
      <c r="M622" s="59">
        <f>0</f>
        <v>0</v>
      </c>
      <c r="N622" s="59">
        <f>0</f>
        <v>0</v>
      </c>
      <c r="O622" s="59">
        <f>0</f>
        <v>0</v>
      </c>
      <c r="P622" s="59">
        <f>0</f>
        <v>0</v>
      </c>
      <c r="Q622" s="59">
        <f>0</f>
        <v>0</v>
      </c>
      <c r="R622" s="59">
        <f>0</f>
        <v>0</v>
      </c>
      <c r="S622" s="59">
        <f>0</f>
        <v>0</v>
      </c>
      <c r="T622" s="59">
        <f>0</f>
        <v>0</v>
      </c>
      <c r="U622" s="59">
        <f>0</f>
        <v>0</v>
      </c>
      <c r="V622" s="59">
        <f>0</f>
        <v>0</v>
      </c>
      <c r="W622" s="59">
        <f>0</f>
        <v>0</v>
      </c>
      <c r="X622" s="59">
        <f>0</f>
        <v>0</v>
      </c>
      <c r="Y622" s="59">
        <f>0</f>
        <v>0</v>
      </c>
      <c r="Z622" s="59">
        <f>0</f>
        <v>0</v>
      </c>
      <c r="AA622" s="59">
        <f>0</f>
        <v>0</v>
      </c>
      <c r="AB622" s="59">
        <f>0</f>
        <v>0</v>
      </c>
      <c r="AC622" s="59">
        <f>0</f>
        <v>0</v>
      </c>
      <c r="AD622" s="59">
        <f>0</f>
        <v>0</v>
      </c>
      <c r="AE622" s="59">
        <f>0</f>
        <v>0</v>
      </c>
      <c r="AF622" s="59">
        <f>0</f>
        <v>0</v>
      </c>
      <c r="AG622" s="59">
        <f>0</f>
        <v>0</v>
      </c>
      <c r="AH622" s="59">
        <f>0</f>
        <v>0</v>
      </c>
      <c r="AI622" s="59">
        <f>0</f>
        <v>0</v>
      </c>
      <c r="AJ622" s="59">
        <f>0</f>
        <v>0</v>
      </c>
      <c r="AK622" s="59">
        <f>0</f>
        <v>0</v>
      </c>
      <c r="AL622" s="59">
        <f>0</f>
        <v>0</v>
      </c>
      <c r="AM622" s="59">
        <f>0</f>
        <v>0</v>
      </c>
      <c r="AN622" s="59">
        <f>0</f>
        <v>0</v>
      </c>
      <c r="AO622" s="59">
        <f>0</f>
        <v>0</v>
      </c>
      <c r="AP622" s="59">
        <f>0</f>
        <v>0</v>
      </c>
    </row>
    <row r="623" spans="1:42" ht="50.1" customHeight="1">
      <c r="A623" s="71" t="s">
        <v>1008</v>
      </c>
      <c r="B623" s="78">
        <v>613</v>
      </c>
      <c r="C623" s="59">
        <f>0</f>
        <v>0</v>
      </c>
      <c r="D623" s="59">
        <f>0</f>
        <v>0</v>
      </c>
      <c r="E623" s="59">
        <f>0</f>
        <v>0</v>
      </c>
      <c r="F623" s="59">
        <f>0</f>
        <v>0</v>
      </c>
      <c r="G623" s="59">
        <f>0</f>
        <v>0</v>
      </c>
      <c r="H623" s="59">
        <f>0</f>
        <v>0</v>
      </c>
      <c r="I623" s="59">
        <f>0</f>
        <v>0</v>
      </c>
      <c r="J623" s="59">
        <f>0</f>
        <v>0</v>
      </c>
      <c r="K623" s="59">
        <f>0</f>
        <v>0</v>
      </c>
      <c r="L623" s="59">
        <f>0</f>
        <v>0</v>
      </c>
      <c r="M623" s="59">
        <f>0</f>
        <v>0</v>
      </c>
      <c r="N623" s="59">
        <f>0</f>
        <v>0</v>
      </c>
      <c r="O623" s="59">
        <f>0</f>
        <v>0</v>
      </c>
      <c r="P623" s="59">
        <f>0</f>
        <v>0</v>
      </c>
      <c r="Q623" s="59">
        <f>0</f>
        <v>0</v>
      </c>
      <c r="R623" s="59">
        <f>0</f>
        <v>0</v>
      </c>
      <c r="S623" s="59">
        <f>0</f>
        <v>0</v>
      </c>
      <c r="T623" s="59">
        <f>0</f>
        <v>0</v>
      </c>
      <c r="U623" s="59">
        <f>0</f>
        <v>0</v>
      </c>
      <c r="V623" s="59">
        <f>0</f>
        <v>0</v>
      </c>
      <c r="W623" s="59">
        <f>0</f>
        <v>0</v>
      </c>
      <c r="X623" s="59">
        <f>0</f>
        <v>0</v>
      </c>
      <c r="Y623" s="59">
        <f>0</f>
        <v>0</v>
      </c>
      <c r="Z623" s="59">
        <f>0</f>
        <v>0</v>
      </c>
      <c r="AA623" s="59">
        <f>0</f>
        <v>0</v>
      </c>
      <c r="AB623" s="59">
        <f>0</f>
        <v>0</v>
      </c>
      <c r="AC623" s="59">
        <f>0</f>
        <v>0</v>
      </c>
      <c r="AD623" s="59">
        <f>0</f>
        <v>0</v>
      </c>
      <c r="AE623" s="59">
        <f>0</f>
        <v>0</v>
      </c>
      <c r="AF623" s="59">
        <f>0</f>
        <v>0</v>
      </c>
      <c r="AG623" s="59">
        <f>0</f>
        <v>0</v>
      </c>
      <c r="AH623" s="59">
        <f>0</f>
        <v>0</v>
      </c>
      <c r="AI623" s="59">
        <f>0</f>
        <v>0</v>
      </c>
      <c r="AJ623" s="59">
        <f>0</f>
        <v>0</v>
      </c>
      <c r="AK623" s="59">
        <f>0</f>
        <v>0</v>
      </c>
      <c r="AL623" s="59">
        <f>0</f>
        <v>0</v>
      </c>
      <c r="AM623" s="59">
        <f>0</f>
        <v>0</v>
      </c>
      <c r="AN623" s="59">
        <f>0</f>
        <v>0</v>
      </c>
      <c r="AO623" s="59">
        <f>0</f>
        <v>0</v>
      </c>
      <c r="AP623" s="59">
        <f>0</f>
        <v>0</v>
      </c>
    </row>
    <row r="624" spans="1:42" ht="50.1" customHeight="1">
      <c r="A624" s="71" t="s">
        <v>1009</v>
      </c>
      <c r="B624" s="78">
        <v>614</v>
      </c>
      <c r="C624" s="59">
        <f>0</f>
        <v>0</v>
      </c>
      <c r="D624" s="59">
        <f>0</f>
        <v>0</v>
      </c>
      <c r="E624" s="59">
        <f>0</f>
        <v>0</v>
      </c>
      <c r="F624" s="59">
        <f>0</f>
        <v>0</v>
      </c>
      <c r="G624" s="59">
        <f>0</f>
        <v>0</v>
      </c>
      <c r="H624" s="59">
        <f>0</f>
        <v>0</v>
      </c>
      <c r="I624" s="59">
        <f>0</f>
        <v>0</v>
      </c>
      <c r="J624" s="59">
        <f>0</f>
        <v>0</v>
      </c>
      <c r="K624" s="59">
        <f>0</f>
        <v>0</v>
      </c>
      <c r="L624" s="59">
        <f>0</f>
        <v>0</v>
      </c>
      <c r="M624" s="59">
        <f>0</f>
        <v>0</v>
      </c>
      <c r="N624" s="59">
        <f>0</f>
        <v>0</v>
      </c>
      <c r="O624" s="59">
        <f>0</f>
        <v>0</v>
      </c>
      <c r="P624" s="59">
        <f>0</f>
        <v>0</v>
      </c>
      <c r="Q624" s="59">
        <f>0</f>
        <v>0</v>
      </c>
      <c r="R624" s="59">
        <f>0</f>
        <v>0</v>
      </c>
      <c r="S624" s="59">
        <f>0</f>
        <v>0</v>
      </c>
      <c r="T624" s="59">
        <f>0</f>
        <v>0</v>
      </c>
      <c r="U624" s="59">
        <f>0</f>
        <v>0</v>
      </c>
      <c r="V624" s="59">
        <f>0</f>
        <v>0</v>
      </c>
      <c r="W624" s="59">
        <f>0</f>
        <v>0</v>
      </c>
      <c r="X624" s="59">
        <f>0</f>
        <v>0</v>
      </c>
      <c r="Y624" s="59">
        <f>0</f>
        <v>0</v>
      </c>
      <c r="Z624" s="59">
        <f>0</f>
        <v>0</v>
      </c>
      <c r="AA624" s="59">
        <f>0</f>
        <v>0</v>
      </c>
      <c r="AB624" s="59">
        <f>0</f>
        <v>0</v>
      </c>
      <c r="AC624" s="59">
        <f>0</f>
        <v>0</v>
      </c>
      <c r="AD624" s="59">
        <f>0</f>
        <v>0</v>
      </c>
      <c r="AE624" s="59">
        <f>0</f>
        <v>0</v>
      </c>
      <c r="AF624" s="59">
        <f>0</f>
        <v>0</v>
      </c>
      <c r="AG624" s="59">
        <f>0</f>
        <v>0</v>
      </c>
      <c r="AH624" s="59">
        <f>0</f>
        <v>0</v>
      </c>
      <c r="AI624" s="59">
        <f>0</f>
        <v>0</v>
      </c>
      <c r="AJ624" s="59">
        <f>0</f>
        <v>0</v>
      </c>
      <c r="AK624" s="59">
        <f>0</f>
        <v>0</v>
      </c>
      <c r="AL624" s="59">
        <f>0</f>
        <v>0</v>
      </c>
      <c r="AM624" s="59">
        <f>0</f>
        <v>0</v>
      </c>
      <c r="AN624" s="59">
        <f>0</f>
        <v>0</v>
      </c>
      <c r="AO624" s="59">
        <f>0</f>
        <v>0</v>
      </c>
      <c r="AP624" s="59">
        <f>0</f>
        <v>0</v>
      </c>
    </row>
    <row r="625" spans="1:42" ht="50.1" customHeight="1">
      <c r="A625" s="72" t="s">
        <v>1010</v>
      </c>
      <c r="B625" s="78">
        <v>615</v>
      </c>
      <c r="C625" s="59">
        <f>0</f>
        <v>0</v>
      </c>
      <c r="D625" s="59">
        <f>0</f>
        <v>0</v>
      </c>
      <c r="E625" s="59">
        <f>0</f>
        <v>0</v>
      </c>
      <c r="F625" s="59">
        <f>0</f>
        <v>0</v>
      </c>
      <c r="G625" s="59">
        <f>0</f>
        <v>0</v>
      </c>
      <c r="H625" s="59">
        <f>0</f>
        <v>0</v>
      </c>
      <c r="I625" s="59">
        <f>0</f>
        <v>0</v>
      </c>
      <c r="J625" s="59">
        <f>0</f>
        <v>0</v>
      </c>
      <c r="K625" s="59">
        <f>0</f>
        <v>0</v>
      </c>
      <c r="L625" s="59">
        <f>0</f>
        <v>0</v>
      </c>
      <c r="M625" s="59">
        <f>0</f>
        <v>0</v>
      </c>
      <c r="N625" s="59">
        <f>0</f>
        <v>0</v>
      </c>
      <c r="O625" s="59">
        <f>0</f>
        <v>0</v>
      </c>
      <c r="P625" s="59">
        <f>0</f>
        <v>0</v>
      </c>
      <c r="Q625" s="59">
        <f>0</f>
        <v>0</v>
      </c>
      <c r="R625" s="59">
        <f>0</f>
        <v>0</v>
      </c>
      <c r="S625" s="59">
        <f>0</f>
        <v>0</v>
      </c>
      <c r="T625" s="59">
        <f>0</f>
        <v>0</v>
      </c>
      <c r="U625" s="59">
        <f>0</f>
        <v>0</v>
      </c>
      <c r="V625" s="59">
        <f>0</f>
        <v>0</v>
      </c>
      <c r="W625" s="59">
        <f>0</f>
        <v>0</v>
      </c>
      <c r="X625" s="59">
        <f>0</f>
        <v>0</v>
      </c>
      <c r="Y625" s="59">
        <f>0</f>
        <v>0</v>
      </c>
      <c r="Z625" s="59">
        <f>0</f>
        <v>0</v>
      </c>
      <c r="AA625" s="59">
        <f>0</f>
        <v>0</v>
      </c>
      <c r="AB625" s="59">
        <f>0</f>
        <v>0</v>
      </c>
      <c r="AC625" s="59">
        <f>0</f>
        <v>0</v>
      </c>
      <c r="AD625" s="59">
        <f>0</f>
        <v>0</v>
      </c>
      <c r="AE625" s="59">
        <f>0</f>
        <v>0</v>
      </c>
      <c r="AF625" s="59">
        <f>0</f>
        <v>0</v>
      </c>
      <c r="AG625" s="59">
        <f>0</f>
        <v>0</v>
      </c>
      <c r="AH625" s="59">
        <f>0</f>
        <v>0</v>
      </c>
      <c r="AI625" s="59">
        <f>0</f>
        <v>0</v>
      </c>
      <c r="AJ625" s="59">
        <f>0</f>
        <v>0</v>
      </c>
      <c r="AK625" s="59">
        <f>0</f>
        <v>0</v>
      </c>
      <c r="AL625" s="59">
        <f>0</f>
        <v>0</v>
      </c>
      <c r="AM625" s="59">
        <f>0</f>
        <v>0</v>
      </c>
      <c r="AN625" s="59">
        <f>0</f>
        <v>0</v>
      </c>
      <c r="AO625" s="59">
        <f>0</f>
        <v>0</v>
      </c>
      <c r="AP625" s="59">
        <f>0</f>
        <v>0</v>
      </c>
    </row>
    <row r="626" spans="1:42" ht="50.1" customHeight="1">
      <c r="A626" s="71" t="s">
        <v>462</v>
      </c>
      <c r="B626" s="78">
        <v>616</v>
      </c>
      <c r="C626" s="59">
        <f>0</f>
        <v>0</v>
      </c>
      <c r="D626" s="59">
        <f>0</f>
        <v>0</v>
      </c>
      <c r="E626" s="59">
        <f>0</f>
        <v>0</v>
      </c>
      <c r="F626" s="59">
        <f>0</f>
        <v>0</v>
      </c>
      <c r="G626" s="59">
        <f>0</f>
        <v>0</v>
      </c>
      <c r="H626" s="59">
        <f>0</f>
        <v>0</v>
      </c>
      <c r="I626" s="59">
        <f>0</f>
        <v>0</v>
      </c>
      <c r="J626" s="59">
        <f>0</f>
        <v>0</v>
      </c>
      <c r="K626" s="59">
        <f>0</f>
        <v>0</v>
      </c>
      <c r="L626" s="59">
        <f>0</f>
        <v>0</v>
      </c>
      <c r="M626" s="59">
        <f>0</f>
        <v>0</v>
      </c>
      <c r="N626" s="59">
        <f>0</f>
        <v>0</v>
      </c>
      <c r="O626" s="59">
        <f>0</f>
        <v>0</v>
      </c>
      <c r="P626" s="59">
        <f>0</f>
        <v>0</v>
      </c>
      <c r="Q626" s="59">
        <f>0</f>
        <v>0</v>
      </c>
      <c r="R626" s="59">
        <f>0</f>
        <v>0</v>
      </c>
      <c r="S626" s="59">
        <f>0</f>
        <v>0</v>
      </c>
      <c r="T626" s="59">
        <f>0</f>
        <v>0</v>
      </c>
      <c r="U626" s="59">
        <f>0</f>
        <v>0</v>
      </c>
      <c r="V626" s="59">
        <f>0</f>
        <v>0</v>
      </c>
      <c r="W626" s="59">
        <f>0</f>
        <v>0</v>
      </c>
      <c r="X626" s="59">
        <f>0</f>
        <v>0</v>
      </c>
      <c r="Y626" s="59">
        <f>0</f>
        <v>0</v>
      </c>
      <c r="Z626" s="59">
        <f>0</f>
        <v>0</v>
      </c>
      <c r="AA626" s="59">
        <f>0</f>
        <v>0</v>
      </c>
      <c r="AB626" s="59">
        <f>0</f>
        <v>0</v>
      </c>
      <c r="AC626" s="59">
        <f>0</f>
        <v>0</v>
      </c>
      <c r="AD626" s="59">
        <f>0</f>
        <v>0</v>
      </c>
      <c r="AE626" s="59">
        <f>0</f>
        <v>0</v>
      </c>
      <c r="AF626" s="59">
        <f>0</f>
        <v>0</v>
      </c>
      <c r="AG626" s="59">
        <f>0</f>
        <v>0</v>
      </c>
      <c r="AH626" s="59">
        <f>0</f>
        <v>0</v>
      </c>
      <c r="AI626" s="59">
        <f>0</f>
        <v>0</v>
      </c>
      <c r="AJ626" s="59">
        <f>0</f>
        <v>0</v>
      </c>
      <c r="AK626" s="59">
        <f>0</f>
        <v>0</v>
      </c>
      <c r="AL626" s="59">
        <f>0</f>
        <v>0</v>
      </c>
      <c r="AM626" s="59">
        <f>0</f>
        <v>0</v>
      </c>
      <c r="AN626" s="59">
        <f>0</f>
        <v>0</v>
      </c>
      <c r="AO626" s="59">
        <f>0</f>
        <v>0</v>
      </c>
      <c r="AP626" s="59">
        <f>0</f>
        <v>0</v>
      </c>
    </row>
    <row r="627" spans="1:42" ht="50.1" customHeight="1">
      <c r="A627" s="71" t="s">
        <v>463</v>
      </c>
      <c r="B627" s="78">
        <v>617</v>
      </c>
      <c r="C627" s="59">
        <f>0</f>
        <v>0</v>
      </c>
      <c r="D627" s="59">
        <f>0</f>
        <v>0</v>
      </c>
      <c r="E627" s="59">
        <f>0</f>
        <v>0</v>
      </c>
      <c r="F627" s="59">
        <f>0</f>
        <v>0</v>
      </c>
      <c r="G627" s="59">
        <f>0</f>
        <v>0</v>
      </c>
      <c r="H627" s="59">
        <f>0</f>
        <v>0</v>
      </c>
      <c r="I627" s="59">
        <f>0</f>
        <v>0</v>
      </c>
      <c r="J627" s="59">
        <f>0</f>
        <v>0</v>
      </c>
      <c r="K627" s="59">
        <f>0</f>
        <v>0</v>
      </c>
      <c r="L627" s="59">
        <f>0</f>
        <v>0</v>
      </c>
      <c r="M627" s="59">
        <f>0</f>
        <v>0</v>
      </c>
      <c r="N627" s="59">
        <f>0</f>
        <v>0</v>
      </c>
      <c r="O627" s="59">
        <f>0</f>
        <v>0</v>
      </c>
      <c r="P627" s="59">
        <f>0</f>
        <v>0</v>
      </c>
      <c r="Q627" s="59">
        <f>0</f>
        <v>0</v>
      </c>
      <c r="R627" s="59">
        <f>0</f>
        <v>0</v>
      </c>
      <c r="S627" s="59">
        <f>0</f>
        <v>0</v>
      </c>
      <c r="T627" s="59">
        <f>0</f>
        <v>0</v>
      </c>
      <c r="U627" s="59">
        <f>0</f>
        <v>0</v>
      </c>
      <c r="V627" s="59">
        <f>0</f>
        <v>0</v>
      </c>
      <c r="W627" s="59">
        <f>0</f>
        <v>0</v>
      </c>
      <c r="X627" s="59">
        <f>0</f>
        <v>0</v>
      </c>
      <c r="Y627" s="59">
        <f>0</f>
        <v>0</v>
      </c>
      <c r="Z627" s="59">
        <f>0</f>
        <v>0</v>
      </c>
      <c r="AA627" s="59">
        <f>0</f>
        <v>0</v>
      </c>
      <c r="AB627" s="59">
        <f>0</f>
        <v>0</v>
      </c>
      <c r="AC627" s="59">
        <f>0</f>
        <v>0</v>
      </c>
      <c r="AD627" s="59">
        <f>0</f>
        <v>0</v>
      </c>
      <c r="AE627" s="59">
        <f>0</f>
        <v>0</v>
      </c>
      <c r="AF627" s="59">
        <f>0</f>
        <v>0</v>
      </c>
      <c r="AG627" s="59">
        <f>0</f>
        <v>0</v>
      </c>
      <c r="AH627" s="59">
        <f>0</f>
        <v>0</v>
      </c>
      <c r="AI627" s="59">
        <f>0</f>
        <v>0</v>
      </c>
      <c r="AJ627" s="59">
        <f>0</f>
        <v>0</v>
      </c>
      <c r="AK627" s="59">
        <f>0</f>
        <v>0</v>
      </c>
      <c r="AL627" s="59">
        <f>0</f>
        <v>0</v>
      </c>
      <c r="AM627" s="59">
        <f>0</f>
        <v>0</v>
      </c>
      <c r="AN627" s="59">
        <f>0</f>
        <v>0</v>
      </c>
      <c r="AO627" s="59">
        <f>0</f>
        <v>0</v>
      </c>
      <c r="AP627" s="59">
        <f>0</f>
        <v>0</v>
      </c>
    </row>
    <row r="628" spans="1:42" ht="50.1" customHeight="1">
      <c r="A628" s="71" t="s">
        <v>464</v>
      </c>
      <c r="B628" s="78">
        <v>618</v>
      </c>
      <c r="C628" s="59">
        <f>0</f>
        <v>0</v>
      </c>
      <c r="D628" s="59">
        <f>0</f>
        <v>0</v>
      </c>
      <c r="E628" s="59">
        <f>0</f>
        <v>0</v>
      </c>
      <c r="F628" s="59">
        <f>0</f>
        <v>0</v>
      </c>
      <c r="G628" s="59">
        <f>0</f>
        <v>0</v>
      </c>
      <c r="H628" s="59">
        <f>0</f>
        <v>0</v>
      </c>
      <c r="I628" s="59">
        <f>0</f>
        <v>0</v>
      </c>
      <c r="J628" s="59">
        <f>0</f>
        <v>0</v>
      </c>
      <c r="K628" s="59">
        <f>0</f>
        <v>0</v>
      </c>
      <c r="L628" s="59">
        <f>0</f>
        <v>0</v>
      </c>
      <c r="M628" s="59">
        <f>0</f>
        <v>0</v>
      </c>
      <c r="N628" s="59">
        <f>0</f>
        <v>0</v>
      </c>
      <c r="O628" s="59">
        <f>0</f>
        <v>0</v>
      </c>
      <c r="P628" s="59">
        <f>0</f>
        <v>0</v>
      </c>
      <c r="Q628" s="59">
        <f>0</f>
        <v>0</v>
      </c>
      <c r="R628" s="59">
        <f>0</f>
        <v>0</v>
      </c>
      <c r="S628" s="59">
        <f>0</f>
        <v>0</v>
      </c>
      <c r="T628" s="59">
        <f>0</f>
        <v>0</v>
      </c>
      <c r="U628" s="59">
        <f>0</f>
        <v>0</v>
      </c>
      <c r="V628" s="59">
        <f>0</f>
        <v>0</v>
      </c>
      <c r="W628" s="59">
        <f>0</f>
        <v>0</v>
      </c>
      <c r="X628" s="59">
        <f>0</f>
        <v>0</v>
      </c>
      <c r="Y628" s="59">
        <f>0</f>
        <v>0</v>
      </c>
      <c r="Z628" s="59">
        <f>0</f>
        <v>0</v>
      </c>
      <c r="AA628" s="59">
        <f>0</f>
        <v>0</v>
      </c>
      <c r="AB628" s="59">
        <f>0</f>
        <v>0</v>
      </c>
      <c r="AC628" s="59">
        <f>0</f>
        <v>0</v>
      </c>
      <c r="AD628" s="59">
        <f>0</f>
        <v>0</v>
      </c>
      <c r="AE628" s="59">
        <f>0</f>
        <v>0</v>
      </c>
      <c r="AF628" s="59">
        <f>0</f>
        <v>0</v>
      </c>
      <c r="AG628" s="59">
        <f>0</f>
        <v>0</v>
      </c>
      <c r="AH628" s="59">
        <f>0</f>
        <v>0</v>
      </c>
      <c r="AI628" s="59">
        <f>0</f>
        <v>0</v>
      </c>
      <c r="AJ628" s="59">
        <f>0</f>
        <v>0</v>
      </c>
      <c r="AK628" s="59">
        <f>0</f>
        <v>0</v>
      </c>
      <c r="AL628" s="59">
        <f>0</f>
        <v>0</v>
      </c>
      <c r="AM628" s="59">
        <f>0</f>
        <v>0</v>
      </c>
      <c r="AN628" s="59">
        <f>0</f>
        <v>0</v>
      </c>
      <c r="AO628" s="59">
        <f>0</f>
        <v>0</v>
      </c>
      <c r="AP628" s="59">
        <f>0</f>
        <v>0</v>
      </c>
    </row>
    <row r="629" spans="1:42" ht="50.1" customHeight="1">
      <c r="A629" s="71" t="s">
        <v>465</v>
      </c>
      <c r="B629" s="78">
        <v>619</v>
      </c>
      <c r="C629" s="59">
        <f>0</f>
        <v>0</v>
      </c>
      <c r="D629" s="59">
        <f>0</f>
        <v>0</v>
      </c>
      <c r="E629" s="59">
        <f>0</f>
        <v>0</v>
      </c>
      <c r="F629" s="59">
        <f>0</f>
        <v>0</v>
      </c>
      <c r="G629" s="59">
        <f>0</f>
        <v>0</v>
      </c>
      <c r="H629" s="59">
        <f>0</f>
        <v>0</v>
      </c>
      <c r="I629" s="59">
        <f>0</f>
        <v>0</v>
      </c>
      <c r="J629" s="59">
        <f>0</f>
        <v>0</v>
      </c>
      <c r="K629" s="59">
        <f>0</f>
        <v>0</v>
      </c>
      <c r="L629" s="59">
        <f>0</f>
        <v>0</v>
      </c>
      <c r="M629" s="59">
        <f>0</f>
        <v>0</v>
      </c>
      <c r="N629" s="59">
        <f>0</f>
        <v>0</v>
      </c>
      <c r="O629" s="59">
        <f>0</f>
        <v>0</v>
      </c>
      <c r="P629" s="59">
        <f>0</f>
        <v>0</v>
      </c>
      <c r="Q629" s="59">
        <f>0</f>
        <v>0</v>
      </c>
      <c r="R629" s="59">
        <f>0</f>
        <v>0</v>
      </c>
      <c r="S629" s="59">
        <f>0</f>
        <v>0</v>
      </c>
      <c r="T629" s="59">
        <f>0</f>
        <v>0</v>
      </c>
      <c r="U629" s="59">
        <f>0</f>
        <v>0</v>
      </c>
      <c r="V629" s="59">
        <f>0</f>
        <v>0</v>
      </c>
      <c r="W629" s="59">
        <f>0</f>
        <v>0</v>
      </c>
      <c r="X629" s="59">
        <f>0</f>
        <v>0</v>
      </c>
      <c r="Y629" s="59">
        <f>0</f>
        <v>0</v>
      </c>
      <c r="Z629" s="59">
        <f>0</f>
        <v>0</v>
      </c>
      <c r="AA629" s="59">
        <f>0</f>
        <v>0</v>
      </c>
      <c r="AB629" s="59">
        <f>0</f>
        <v>0</v>
      </c>
      <c r="AC629" s="59">
        <f>0</f>
        <v>0</v>
      </c>
      <c r="AD629" s="59">
        <f>0</f>
        <v>0</v>
      </c>
      <c r="AE629" s="59">
        <f>0</f>
        <v>0</v>
      </c>
      <c r="AF629" s="59">
        <f>0</f>
        <v>0</v>
      </c>
      <c r="AG629" s="59">
        <f>0</f>
        <v>0</v>
      </c>
      <c r="AH629" s="59">
        <f>0</f>
        <v>0</v>
      </c>
      <c r="AI629" s="59">
        <f>0</f>
        <v>0</v>
      </c>
      <c r="AJ629" s="59">
        <f>0</f>
        <v>0</v>
      </c>
      <c r="AK629" s="59">
        <f>0</f>
        <v>0</v>
      </c>
      <c r="AL629" s="59">
        <f>0</f>
        <v>0</v>
      </c>
      <c r="AM629" s="59">
        <f>0</f>
        <v>0</v>
      </c>
      <c r="AN629" s="59">
        <f>0</f>
        <v>0</v>
      </c>
      <c r="AO629" s="59">
        <f>0</f>
        <v>0</v>
      </c>
      <c r="AP629" s="59">
        <f>0</f>
        <v>0</v>
      </c>
    </row>
    <row r="630" spans="1:42" ht="50.1" customHeight="1">
      <c r="A630" s="71" t="s">
        <v>466</v>
      </c>
      <c r="B630" s="78">
        <v>620</v>
      </c>
      <c r="C630" s="59">
        <f>0</f>
        <v>0</v>
      </c>
      <c r="D630" s="59">
        <f>0</f>
        <v>0</v>
      </c>
      <c r="E630" s="59">
        <f>0</f>
        <v>0</v>
      </c>
      <c r="F630" s="59">
        <f>0</f>
        <v>0</v>
      </c>
      <c r="G630" s="59">
        <f>0</f>
        <v>0</v>
      </c>
      <c r="H630" s="59">
        <f>0</f>
        <v>0</v>
      </c>
      <c r="I630" s="59">
        <f>0</f>
        <v>0</v>
      </c>
      <c r="J630" s="59">
        <f>0</f>
        <v>0</v>
      </c>
      <c r="K630" s="59">
        <f>0</f>
        <v>0</v>
      </c>
      <c r="L630" s="59">
        <f>0</f>
        <v>0</v>
      </c>
      <c r="M630" s="59">
        <f>0</f>
        <v>0</v>
      </c>
      <c r="N630" s="59">
        <f>0</f>
        <v>0</v>
      </c>
      <c r="O630" s="59">
        <f>0</f>
        <v>0</v>
      </c>
      <c r="P630" s="59">
        <f>0</f>
        <v>0</v>
      </c>
      <c r="Q630" s="59">
        <f>0</f>
        <v>0</v>
      </c>
      <c r="R630" s="59">
        <f>0</f>
        <v>0</v>
      </c>
      <c r="S630" s="59">
        <f>0</f>
        <v>0</v>
      </c>
      <c r="T630" s="59">
        <f>0</f>
        <v>0</v>
      </c>
      <c r="U630" s="59">
        <f>0</f>
        <v>0</v>
      </c>
      <c r="V630" s="59">
        <f>0</f>
        <v>0</v>
      </c>
      <c r="W630" s="59">
        <f>0</f>
        <v>0</v>
      </c>
      <c r="X630" s="59">
        <f>0</f>
        <v>0</v>
      </c>
      <c r="Y630" s="59">
        <f>0</f>
        <v>0</v>
      </c>
      <c r="Z630" s="59">
        <f>0</f>
        <v>0</v>
      </c>
      <c r="AA630" s="59">
        <f>0</f>
        <v>0</v>
      </c>
      <c r="AB630" s="59">
        <f>0</f>
        <v>0</v>
      </c>
      <c r="AC630" s="59">
        <f>0</f>
        <v>0</v>
      </c>
      <c r="AD630" s="59">
        <f>0</f>
        <v>0</v>
      </c>
      <c r="AE630" s="59">
        <f>0</f>
        <v>0</v>
      </c>
      <c r="AF630" s="59">
        <f>0</f>
        <v>0</v>
      </c>
      <c r="AG630" s="59">
        <f>0</f>
        <v>0</v>
      </c>
      <c r="AH630" s="59">
        <f>0</f>
        <v>0</v>
      </c>
      <c r="AI630" s="59">
        <f>0</f>
        <v>0</v>
      </c>
      <c r="AJ630" s="59">
        <f>0</f>
        <v>0</v>
      </c>
      <c r="AK630" s="59">
        <f>0</f>
        <v>0</v>
      </c>
      <c r="AL630" s="59">
        <f>0</f>
        <v>0</v>
      </c>
      <c r="AM630" s="59">
        <f>0</f>
        <v>0</v>
      </c>
      <c r="AN630" s="59">
        <f>0</f>
        <v>0</v>
      </c>
      <c r="AO630" s="59">
        <f>0</f>
        <v>0</v>
      </c>
      <c r="AP630" s="59">
        <f>0</f>
        <v>0</v>
      </c>
    </row>
    <row r="631" spans="1:42" ht="50.1" customHeight="1">
      <c r="A631" s="71" t="s">
        <v>467</v>
      </c>
      <c r="B631" s="78">
        <v>621</v>
      </c>
      <c r="C631" s="59">
        <f>0</f>
        <v>0</v>
      </c>
      <c r="D631" s="59">
        <f>0</f>
        <v>0</v>
      </c>
      <c r="E631" s="59">
        <f>0</f>
        <v>0</v>
      </c>
      <c r="F631" s="59">
        <f>0</f>
        <v>0</v>
      </c>
      <c r="G631" s="59">
        <f>0</f>
        <v>0</v>
      </c>
      <c r="H631" s="59">
        <f>0</f>
        <v>0</v>
      </c>
      <c r="I631" s="59">
        <f>0</f>
        <v>0</v>
      </c>
      <c r="J631" s="59">
        <f>0</f>
        <v>0</v>
      </c>
      <c r="K631" s="59">
        <f>0</f>
        <v>0</v>
      </c>
      <c r="L631" s="59">
        <f>0</f>
        <v>0</v>
      </c>
      <c r="M631" s="59">
        <f>0</f>
        <v>0</v>
      </c>
      <c r="N631" s="59">
        <f>0</f>
        <v>0</v>
      </c>
      <c r="O631" s="59">
        <f>0</f>
        <v>0</v>
      </c>
      <c r="P631" s="59">
        <f>0</f>
        <v>0</v>
      </c>
      <c r="Q631" s="59">
        <f>0</f>
        <v>0</v>
      </c>
      <c r="R631" s="59">
        <f>0</f>
        <v>0</v>
      </c>
      <c r="S631" s="59">
        <f>0</f>
        <v>0</v>
      </c>
      <c r="T631" s="59">
        <f>0</f>
        <v>0</v>
      </c>
      <c r="U631" s="59">
        <f>0</f>
        <v>0</v>
      </c>
      <c r="V631" s="59">
        <f>0</f>
        <v>0</v>
      </c>
      <c r="W631" s="59">
        <f>0</f>
        <v>0</v>
      </c>
      <c r="X631" s="59">
        <f>0</f>
        <v>0</v>
      </c>
      <c r="Y631" s="59">
        <f>0</f>
        <v>0</v>
      </c>
      <c r="Z631" s="59">
        <f>0</f>
        <v>0</v>
      </c>
      <c r="AA631" s="59">
        <f>0</f>
        <v>0</v>
      </c>
      <c r="AB631" s="59">
        <f>0</f>
        <v>0</v>
      </c>
      <c r="AC631" s="59">
        <f>0</f>
        <v>0</v>
      </c>
      <c r="AD631" s="59">
        <f>0</f>
        <v>0</v>
      </c>
      <c r="AE631" s="59">
        <f>0</f>
        <v>0</v>
      </c>
      <c r="AF631" s="59">
        <f>0</f>
        <v>0</v>
      </c>
      <c r="AG631" s="59">
        <f>0</f>
        <v>0</v>
      </c>
      <c r="AH631" s="59">
        <f>0</f>
        <v>0</v>
      </c>
      <c r="AI631" s="59">
        <f>0</f>
        <v>0</v>
      </c>
      <c r="AJ631" s="59">
        <f>0</f>
        <v>0</v>
      </c>
      <c r="AK631" s="59">
        <f>0</f>
        <v>0</v>
      </c>
      <c r="AL631" s="59">
        <f>0</f>
        <v>0</v>
      </c>
      <c r="AM631" s="59">
        <f>0</f>
        <v>0</v>
      </c>
      <c r="AN631" s="59">
        <f>0</f>
        <v>0</v>
      </c>
      <c r="AO631" s="59">
        <f>0</f>
        <v>0</v>
      </c>
      <c r="AP631" s="59">
        <f>0</f>
        <v>0</v>
      </c>
    </row>
    <row r="632" spans="1:42" ht="50.1" customHeight="1">
      <c r="A632" s="72" t="s">
        <v>1011</v>
      </c>
      <c r="B632" s="78">
        <v>622</v>
      </c>
      <c r="C632" s="59">
        <f>0</f>
        <v>0</v>
      </c>
      <c r="D632" s="59">
        <f>0</f>
        <v>0</v>
      </c>
      <c r="E632" s="59">
        <f>0</f>
        <v>0</v>
      </c>
      <c r="F632" s="59">
        <f>0</f>
        <v>0</v>
      </c>
      <c r="G632" s="59">
        <f>0</f>
        <v>0</v>
      </c>
      <c r="H632" s="59">
        <f>0</f>
        <v>0</v>
      </c>
      <c r="I632" s="59">
        <f>0</f>
        <v>0</v>
      </c>
      <c r="J632" s="59">
        <f>0</f>
        <v>0</v>
      </c>
      <c r="K632" s="59">
        <f>0</f>
        <v>0</v>
      </c>
      <c r="L632" s="59">
        <f>0</f>
        <v>0</v>
      </c>
      <c r="M632" s="59">
        <f>0</f>
        <v>0</v>
      </c>
      <c r="N632" s="59">
        <f>0</f>
        <v>0</v>
      </c>
      <c r="O632" s="59">
        <f>0</f>
        <v>0</v>
      </c>
      <c r="P632" s="59">
        <f>0</f>
        <v>0</v>
      </c>
      <c r="Q632" s="59">
        <f>0</f>
        <v>0</v>
      </c>
      <c r="R632" s="59">
        <f>0</f>
        <v>0</v>
      </c>
      <c r="S632" s="59">
        <f>0</f>
        <v>0</v>
      </c>
      <c r="T632" s="59">
        <f>0</f>
        <v>0</v>
      </c>
      <c r="U632" s="59">
        <f>0</f>
        <v>0</v>
      </c>
      <c r="V632" s="59">
        <f>0</f>
        <v>0</v>
      </c>
      <c r="W632" s="59">
        <f>0</f>
        <v>0</v>
      </c>
      <c r="X632" s="59">
        <f>0</f>
        <v>0</v>
      </c>
      <c r="Y632" s="59">
        <f>0</f>
        <v>0</v>
      </c>
      <c r="Z632" s="59">
        <f>0</f>
        <v>0</v>
      </c>
      <c r="AA632" s="59">
        <f>0</f>
        <v>0</v>
      </c>
      <c r="AB632" s="59">
        <f>0</f>
        <v>0</v>
      </c>
      <c r="AC632" s="59">
        <f>0</f>
        <v>0</v>
      </c>
      <c r="AD632" s="59">
        <f>0</f>
        <v>0</v>
      </c>
      <c r="AE632" s="59">
        <f>0</f>
        <v>0</v>
      </c>
      <c r="AF632" s="59">
        <f>0</f>
        <v>0</v>
      </c>
      <c r="AG632" s="59">
        <f>0</f>
        <v>0</v>
      </c>
      <c r="AH632" s="59">
        <f>0</f>
        <v>0</v>
      </c>
      <c r="AI632" s="59">
        <f>0</f>
        <v>0</v>
      </c>
      <c r="AJ632" s="59">
        <f>0</f>
        <v>0</v>
      </c>
      <c r="AK632" s="59">
        <f>0</f>
        <v>0</v>
      </c>
      <c r="AL632" s="59">
        <f>0</f>
        <v>0</v>
      </c>
      <c r="AM632" s="59">
        <f>0</f>
        <v>0</v>
      </c>
      <c r="AN632" s="59">
        <f>0</f>
        <v>0</v>
      </c>
      <c r="AO632" s="59">
        <f>0</f>
        <v>0</v>
      </c>
      <c r="AP632" s="59">
        <f>0</f>
        <v>0</v>
      </c>
    </row>
    <row r="633" spans="1:42" ht="50.1" customHeight="1">
      <c r="A633" s="71" t="s">
        <v>1012</v>
      </c>
      <c r="B633" s="78">
        <v>623</v>
      </c>
      <c r="C633" s="59">
        <f>0</f>
        <v>0</v>
      </c>
      <c r="D633" s="59">
        <f>0</f>
        <v>0</v>
      </c>
      <c r="E633" s="59">
        <f>0</f>
        <v>0</v>
      </c>
      <c r="F633" s="59">
        <f>0</f>
        <v>0</v>
      </c>
      <c r="G633" s="59">
        <f>0</f>
        <v>0</v>
      </c>
      <c r="H633" s="59">
        <f>0</f>
        <v>0</v>
      </c>
      <c r="I633" s="59">
        <f>0</f>
        <v>0</v>
      </c>
      <c r="J633" s="59">
        <f>0</f>
        <v>0</v>
      </c>
      <c r="K633" s="59">
        <f>0</f>
        <v>0</v>
      </c>
      <c r="L633" s="59">
        <f>0</f>
        <v>0</v>
      </c>
      <c r="M633" s="59">
        <f>0</f>
        <v>0</v>
      </c>
      <c r="N633" s="59">
        <f>0</f>
        <v>0</v>
      </c>
      <c r="O633" s="59">
        <f>0</f>
        <v>0</v>
      </c>
      <c r="P633" s="59">
        <f>0</f>
        <v>0</v>
      </c>
      <c r="Q633" s="59">
        <f>0</f>
        <v>0</v>
      </c>
      <c r="R633" s="59">
        <f>0</f>
        <v>0</v>
      </c>
      <c r="S633" s="59">
        <f>0</f>
        <v>0</v>
      </c>
      <c r="T633" s="59">
        <f>0</f>
        <v>0</v>
      </c>
      <c r="U633" s="59">
        <f>0</f>
        <v>0</v>
      </c>
      <c r="V633" s="59">
        <f>0</f>
        <v>0</v>
      </c>
      <c r="W633" s="59">
        <f>0</f>
        <v>0</v>
      </c>
      <c r="X633" s="59">
        <f>0</f>
        <v>0</v>
      </c>
      <c r="Y633" s="59">
        <f>0</f>
        <v>0</v>
      </c>
      <c r="Z633" s="59">
        <f>0</f>
        <v>0</v>
      </c>
      <c r="AA633" s="59">
        <f>0</f>
        <v>0</v>
      </c>
      <c r="AB633" s="59">
        <f>0</f>
        <v>0</v>
      </c>
      <c r="AC633" s="59">
        <f>0</f>
        <v>0</v>
      </c>
      <c r="AD633" s="59">
        <f>0</f>
        <v>0</v>
      </c>
      <c r="AE633" s="59">
        <f>0</f>
        <v>0</v>
      </c>
      <c r="AF633" s="59">
        <f>0</f>
        <v>0</v>
      </c>
      <c r="AG633" s="59">
        <f>0</f>
        <v>0</v>
      </c>
      <c r="AH633" s="59">
        <f>0</f>
        <v>0</v>
      </c>
      <c r="AI633" s="59">
        <f>0</f>
        <v>0</v>
      </c>
      <c r="AJ633" s="59">
        <f>0</f>
        <v>0</v>
      </c>
      <c r="AK633" s="59">
        <f>0</f>
        <v>0</v>
      </c>
      <c r="AL633" s="59">
        <f>0</f>
        <v>0</v>
      </c>
      <c r="AM633" s="59">
        <f>0</f>
        <v>0</v>
      </c>
      <c r="AN633" s="59">
        <f>0</f>
        <v>0</v>
      </c>
      <c r="AO633" s="59">
        <f>0</f>
        <v>0</v>
      </c>
      <c r="AP633" s="59">
        <f>0</f>
        <v>0</v>
      </c>
    </row>
    <row r="634" spans="1:42" ht="50.1" customHeight="1">
      <c r="A634" s="71" t="s">
        <v>1013</v>
      </c>
      <c r="B634" s="78">
        <v>624</v>
      </c>
      <c r="C634" s="59">
        <f>0</f>
        <v>0</v>
      </c>
      <c r="D634" s="59">
        <f>0</f>
        <v>0</v>
      </c>
      <c r="E634" s="59">
        <f>0</f>
        <v>0</v>
      </c>
      <c r="F634" s="59">
        <f>0</f>
        <v>0</v>
      </c>
      <c r="G634" s="59">
        <f>0</f>
        <v>0</v>
      </c>
      <c r="H634" s="59">
        <f>0</f>
        <v>0</v>
      </c>
      <c r="I634" s="59">
        <f>0</f>
        <v>0</v>
      </c>
      <c r="J634" s="59">
        <f>0</f>
        <v>0</v>
      </c>
      <c r="K634" s="59">
        <f>0</f>
        <v>0</v>
      </c>
      <c r="L634" s="59">
        <f>0</f>
        <v>0</v>
      </c>
      <c r="M634" s="59">
        <f>0</f>
        <v>0</v>
      </c>
      <c r="N634" s="59">
        <f>0</f>
        <v>0</v>
      </c>
      <c r="O634" s="59">
        <f>0</f>
        <v>0</v>
      </c>
      <c r="P634" s="59">
        <f>0</f>
        <v>0</v>
      </c>
      <c r="Q634" s="59">
        <f>0</f>
        <v>0</v>
      </c>
      <c r="R634" s="59">
        <f>0</f>
        <v>0</v>
      </c>
      <c r="S634" s="59">
        <f>0</f>
        <v>0</v>
      </c>
      <c r="T634" s="59">
        <f>0</f>
        <v>0</v>
      </c>
      <c r="U634" s="59">
        <f>0</f>
        <v>0</v>
      </c>
      <c r="V634" s="59">
        <f>0</f>
        <v>0</v>
      </c>
      <c r="W634" s="59">
        <f>0</f>
        <v>0</v>
      </c>
      <c r="X634" s="59">
        <f>0</f>
        <v>0</v>
      </c>
      <c r="Y634" s="59">
        <f>0</f>
        <v>0</v>
      </c>
      <c r="Z634" s="59">
        <f>0</f>
        <v>0</v>
      </c>
      <c r="AA634" s="59">
        <f>0</f>
        <v>0</v>
      </c>
      <c r="AB634" s="59">
        <f>0</f>
        <v>0</v>
      </c>
      <c r="AC634" s="59">
        <f>0</f>
        <v>0</v>
      </c>
      <c r="AD634" s="59">
        <f>0</f>
        <v>0</v>
      </c>
      <c r="AE634" s="59">
        <f>0</f>
        <v>0</v>
      </c>
      <c r="AF634" s="59">
        <f>0</f>
        <v>0</v>
      </c>
      <c r="AG634" s="59">
        <f>0</f>
        <v>0</v>
      </c>
      <c r="AH634" s="59">
        <f>0</f>
        <v>0</v>
      </c>
      <c r="AI634" s="59">
        <f>0</f>
        <v>0</v>
      </c>
      <c r="AJ634" s="59">
        <f>0</f>
        <v>0</v>
      </c>
      <c r="AK634" s="59">
        <f>0</f>
        <v>0</v>
      </c>
      <c r="AL634" s="59">
        <f>0</f>
        <v>0</v>
      </c>
      <c r="AM634" s="59">
        <f>0</f>
        <v>0</v>
      </c>
      <c r="AN634" s="59">
        <f>0</f>
        <v>0</v>
      </c>
      <c r="AO634" s="59">
        <f>0</f>
        <v>0</v>
      </c>
      <c r="AP634" s="59">
        <f>0</f>
        <v>0</v>
      </c>
    </row>
    <row r="635" spans="1:42" ht="50.1" customHeight="1">
      <c r="A635" s="71" t="s">
        <v>468</v>
      </c>
      <c r="B635" s="78">
        <v>625</v>
      </c>
      <c r="C635" s="59">
        <f>0</f>
        <v>0</v>
      </c>
      <c r="D635" s="59">
        <f>0</f>
        <v>0</v>
      </c>
      <c r="E635" s="59">
        <f>0</f>
        <v>0</v>
      </c>
      <c r="F635" s="59">
        <f>0</f>
        <v>0</v>
      </c>
      <c r="G635" s="59">
        <f>0</f>
        <v>0</v>
      </c>
      <c r="H635" s="59">
        <f>0</f>
        <v>0</v>
      </c>
      <c r="I635" s="59">
        <f>0</f>
        <v>0</v>
      </c>
      <c r="J635" s="59">
        <f>0</f>
        <v>0</v>
      </c>
      <c r="K635" s="59">
        <f>0</f>
        <v>0</v>
      </c>
      <c r="L635" s="59">
        <f>0</f>
        <v>0</v>
      </c>
      <c r="M635" s="59">
        <f>0</f>
        <v>0</v>
      </c>
      <c r="N635" s="59">
        <f>0</f>
        <v>0</v>
      </c>
      <c r="O635" s="59">
        <f>0</f>
        <v>0</v>
      </c>
      <c r="P635" s="59">
        <f>0</f>
        <v>0</v>
      </c>
      <c r="Q635" s="59">
        <f>0</f>
        <v>0</v>
      </c>
      <c r="R635" s="59">
        <f>0</f>
        <v>0</v>
      </c>
      <c r="S635" s="59">
        <f>0</f>
        <v>0</v>
      </c>
      <c r="T635" s="59">
        <f>0</f>
        <v>0</v>
      </c>
      <c r="U635" s="59">
        <f>0</f>
        <v>0</v>
      </c>
      <c r="V635" s="59">
        <f>0</f>
        <v>0</v>
      </c>
      <c r="W635" s="59">
        <f>0</f>
        <v>0</v>
      </c>
      <c r="X635" s="59">
        <f>0</f>
        <v>0</v>
      </c>
      <c r="Y635" s="59">
        <f>0</f>
        <v>0</v>
      </c>
      <c r="Z635" s="59">
        <f>0</f>
        <v>0</v>
      </c>
      <c r="AA635" s="59">
        <f>0</f>
        <v>0</v>
      </c>
      <c r="AB635" s="59">
        <f>0</f>
        <v>0</v>
      </c>
      <c r="AC635" s="59">
        <f>0</f>
        <v>0</v>
      </c>
      <c r="AD635" s="59">
        <f>0</f>
        <v>0</v>
      </c>
      <c r="AE635" s="59">
        <f>0</f>
        <v>0</v>
      </c>
      <c r="AF635" s="59">
        <f>0</f>
        <v>0</v>
      </c>
      <c r="AG635" s="59">
        <f>0</f>
        <v>0</v>
      </c>
      <c r="AH635" s="59">
        <f>0</f>
        <v>0</v>
      </c>
      <c r="AI635" s="59">
        <f>0</f>
        <v>0</v>
      </c>
      <c r="AJ635" s="59">
        <f>0</f>
        <v>0</v>
      </c>
      <c r="AK635" s="59">
        <f>0</f>
        <v>0</v>
      </c>
      <c r="AL635" s="59">
        <f>0</f>
        <v>0</v>
      </c>
      <c r="AM635" s="59">
        <f>0</f>
        <v>0</v>
      </c>
      <c r="AN635" s="59">
        <f>0</f>
        <v>0</v>
      </c>
      <c r="AO635" s="59">
        <f>0</f>
        <v>0</v>
      </c>
      <c r="AP635" s="59">
        <f>0</f>
        <v>0</v>
      </c>
    </row>
    <row r="636" spans="1:42" ht="50.1" customHeight="1">
      <c r="A636" s="71" t="s">
        <v>469</v>
      </c>
      <c r="B636" s="78">
        <v>626</v>
      </c>
      <c r="C636" s="59">
        <f>0</f>
        <v>0</v>
      </c>
      <c r="D636" s="59">
        <f>0</f>
        <v>0</v>
      </c>
      <c r="E636" s="59">
        <f>0</f>
        <v>0</v>
      </c>
      <c r="F636" s="59">
        <f>0</f>
        <v>0</v>
      </c>
      <c r="G636" s="59">
        <f>0</f>
        <v>0</v>
      </c>
      <c r="H636" s="59">
        <f>0</f>
        <v>0</v>
      </c>
      <c r="I636" s="59">
        <f>0</f>
        <v>0</v>
      </c>
      <c r="J636" s="59">
        <f>0</f>
        <v>0</v>
      </c>
      <c r="K636" s="59">
        <f>0</f>
        <v>0</v>
      </c>
      <c r="L636" s="59">
        <f>0</f>
        <v>0</v>
      </c>
      <c r="M636" s="59">
        <f>0</f>
        <v>0</v>
      </c>
      <c r="N636" s="59">
        <f>0</f>
        <v>0</v>
      </c>
      <c r="O636" s="59">
        <f>0</f>
        <v>0</v>
      </c>
      <c r="P636" s="59">
        <f>0</f>
        <v>0</v>
      </c>
      <c r="Q636" s="59">
        <f>0</f>
        <v>0</v>
      </c>
      <c r="R636" s="59">
        <f>0</f>
        <v>0</v>
      </c>
      <c r="S636" s="59">
        <f>0</f>
        <v>0</v>
      </c>
      <c r="T636" s="59">
        <f>0</f>
        <v>0</v>
      </c>
      <c r="U636" s="59">
        <f>0</f>
        <v>0</v>
      </c>
      <c r="V636" s="59">
        <f>0</f>
        <v>0</v>
      </c>
      <c r="W636" s="59">
        <f>0</f>
        <v>0</v>
      </c>
      <c r="X636" s="59">
        <f>0</f>
        <v>0</v>
      </c>
      <c r="Y636" s="59">
        <f>0</f>
        <v>0</v>
      </c>
      <c r="Z636" s="59">
        <f>0</f>
        <v>0</v>
      </c>
      <c r="AA636" s="59">
        <f>0</f>
        <v>0</v>
      </c>
      <c r="AB636" s="59">
        <f>0</f>
        <v>0</v>
      </c>
      <c r="AC636" s="59">
        <f>0</f>
        <v>0</v>
      </c>
      <c r="AD636" s="59">
        <f>0</f>
        <v>0</v>
      </c>
      <c r="AE636" s="59">
        <f>0</f>
        <v>0</v>
      </c>
      <c r="AF636" s="59">
        <f>0</f>
        <v>0</v>
      </c>
      <c r="AG636" s="59">
        <f>0</f>
        <v>0</v>
      </c>
      <c r="AH636" s="59">
        <f>0</f>
        <v>0</v>
      </c>
      <c r="AI636" s="59">
        <f>0</f>
        <v>0</v>
      </c>
      <c r="AJ636" s="59">
        <f>0</f>
        <v>0</v>
      </c>
      <c r="AK636" s="59">
        <f>0</f>
        <v>0</v>
      </c>
      <c r="AL636" s="59">
        <f>0</f>
        <v>0</v>
      </c>
      <c r="AM636" s="59">
        <f>0</f>
        <v>0</v>
      </c>
      <c r="AN636" s="59">
        <f>0</f>
        <v>0</v>
      </c>
      <c r="AO636" s="59">
        <f>0</f>
        <v>0</v>
      </c>
      <c r="AP636" s="59">
        <f>0</f>
        <v>0</v>
      </c>
    </row>
    <row r="637" spans="1:42" ht="50.1" customHeight="1">
      <c r="A637" s="71" t="s">
        <v>470</v>
      </c>
      <c r="B637" s="78">
        <v>627</v>
      </c>
      <c r="C637" s="59">
        <f>0</f>
        <v>0</v>
      </c>
      <c r="D637" s="59">
        <f>0</f>
        <v>0</v>
      </c>
      <c r="E637" s="59">
        <f>0</f>
        <v>0</v>
      </c>
      <c r="F637" s="59">
        <f>0</f>
        <v>0</v>
      </c>
      <c r="G637" s="59">
        <f>0</f>
        <v>0</v>
      </c>
      <c r="H637" s="59">
        <f>0</f>
        <v>0</v>
      </c>
      <c r="I637" s="59">
        <f>0</f>
        <v>0</v>
      </c>
      <c r="J637" s="59">
        <f>0</f>
        <v>0</v>
      </c>
      <c r="K637" s="59">
        <f>0</f>
        <v>0</v>
      </c>
      <c r="L637" s="59">
        <f>0</f>
        <v>0</v>
      </c>
      <c r="M637" s="59">
        <f>0</f>
        <v>0</v>
      </c>
      <c r="N637" s="59">
        <f>0</f>
        <v>0</v>
      </c>
      <c r="O637" s="59">
        <f>0</f>
        <v>0</v>
      </c>
      <c r="P637" s="59">
        <f>0</f>
        <v>0</v>
      </c>
      <c r="Q637" s="59">
        <f>0</f>
        <v>0</v>
      </c>
      <c r="R637" s="59">
        <f>0</f>
        <v>0</v>
      </c>
      <c r="S637" s="59">
        <f>0</f>
        <v>0</v>
      </c>
      <c r="T637" s="59">
        <f>0</f>
        <v>0</v>
      </c>
      <c r="U637" s="59">
        <f>0</f>
        <v>0</v>
      </c>
      <c r="V637" s="59">
        <f>0</f>
        <v>0</v>
      </c>
      <c r="W637" s="59">
        <f>0</f>
        <v>0</v>
      </c>
      <c r="X637" s="59">
        <f>0</f>
        <v>0</v>
      </c>
      <c r="Y637" s="59">
        <f>0</f>
        <v>0</v>
      </c>
      <c r="Z637" s="59">
        <f>0</f>
        <v>0</v>
      </c>
      <c r="AA637" s="59">
        <f>0</f>
        <v>0</v>
      </c>
      <c r="AB637" s="59">
        <f>0</f>
        <v>0</v>
      </c>
      <c r="AC637" s="59">
        <f>0</f>
        <v>0</v>
      </c>
      <c r="AD637" s="59">
        <f>0</f>
        <v>0</v>
      </c>
      <c r="AE637" s="59">
        <f>0</f>
        <v>0</v>
      </c>
      <c r="AF637" s="59">
        <f>0</f>
        <v>0</v>
      </c>
      <c r="AG637" s="59">
        <f>0</f>
        <v>0</v>
      </c>
      <c r="AH637" s="59">
        <f>0</f>
        <v>0</v>
      </c>
      <c r="AI637" s="59">
        <f>0</f>
        <v>0</v>
      </c>
      <c r="AJ637" s="59">
        <f>0</f>
        <v>0</v>
      </c>
      <c r="AK637" s="59">
        <f>0</f>
        <v>0</v>
      </c>
      <c r="AL637" s="59">
        <f>0</f>
        <v>0</v>
      </c>
      <c r="AM637" s="59">
        <f>0</f>
        <v>0</v>
      </c>
      <c r="AN637" s="59">
        <f>0</f>
        <v>0</v>
      </c>
      <c r="AO637" s="59">
        <f>0</f>
        <v>0</v>
      </c>
      <c r="AP637" s="59">
        <f>0</f>
        <v>0</v>
      </c>
    </row>
    <row r="638" spans="1:42" ht="50.1" customHeight="1">
      <c r="A638" s="71" t="s">
        <v>471</v>
      </c>
      <c r="B638" s="78">
        <v>628</v>
      </c>
      <c r="C638" s="59">
        <f>0</f>
        <v>0</v>
      </c>
      <c r="D638" s="59">
        <f>0</f>
        <v>0</v>
      </c>
      <c r="E638" s="59">
        <f>0</f>
        <v>0</v>
      </c>
      <c r="F638" s="59">
        <f>0</f>
        <v>0</v>
      </c>
      <c r="G638" s="59">
        <f>0</f>
        <v>0</v>
      </c>
      <c r="H638" s="59">
        <f>0</f>
        <v>0</v>
      </c>
      <c r="I638" s="59">
        <f>0</f>
        <v>0</v>
      </c>
      <c r="J638" s="59">
        <f>0</f>
        <v>0</v>
      </c>
      <c r="K638" s="59">
        <f>0</f>
        <v>0</v>
      </c>
      <c r="L638" s="59">
        <f>0</f>
        <v>0</v>
      </c>
      <c r="M638" s="59">
        <f>0</f>
        <v>0</v>
      </c>
      <c r="N638" s="59">
        <f>0</f>
        <v>0</v>
      </c>
      <c r="O638" s="59">
        <f>0</f>
        <v>0</v>
      </c>
      <c r="P638" s="59">
        <f>0</f>
        <v>0</v>
      </c>
      <c r="Q638" s="59">
        <f>0</f>
        <v>0</v>
      </c>
      <c r="R638" s="59">
        <f>0</f>
        <v>0</v>
      </c>
      <c r="S638" s="59">
        <f>0</f>
        <v>0</v>
      </c>
      <c r="T638" s="59">
        <f>0</f>
        <v>0</v>
      </c>
      <c r="U638" s="59">
        <f>0</f>
        <v>0</v>
      </c>
      <c r="V638" s="59">
        <f>0</f>
        <v>0</v>
      </c>
      <c r="W638" s="59">
        <f>0</f>
        <v>0</v>
      </c>
      <c r="X638" s="59">
        <f>0</f>
        <v>0</v>
      </c>
      <c r="Y638" s="59">
        <f>0</f>
        <v>0</v>
      </c>
      <c r="Z638" s="59">
        <f>0</f>
        <v>0</v>
      </c>
      <c r="AA638" s="59">
        <f>0</f>
        <v>0</v>
      </c>
      <c r="AB638" s="59">
        <f>0</f>
        <v>0</v>
      </c>
      <c r="AC638" s="59">
        <f>0</f>
        <v>0</v>
      </c>
      <c r="AD638" s="59">
        <f>0</f>
        <v>0</v>
      </c>
      <c r="AE638" s="59">
        <f>0</f>
        <v>0</v>
      </c>
      <c r="AF638" s="59">
        <f>0</f>
        <v>0</v>
      </c>
      <c r="AG638" s="59">
        <f>0</f>
        <v>0</v>
      </c>
      <c r="AH638" s="59">
        <f>0</f>
        <v>0</v>
      </c>
      <c r="AI638" s="59">
        <f>0</f>
        <v>0</v>
      </c>
      <c r="AJ638" s="59">
        <f>0</f>
        <v>0</v>
      </c>
      <c r="AK638" s="59">
        <f>0</f>
        <v>0</v>
      </c>
      <c r="AL638" s="59">
        <f>0</f>
        <v>0</v>
      </c>
      <c r="AM638" s="59">
        <f>0</f>
        <v>0</v>
      </c>
      <c r="AN638" s="59">
        <f>0</f>
        <v>0</v>
      </c>
      <c r="AO638" s="59">
        <f>0</f>
        <v>0</v>
      </c>
      <c r="AP638" s="59">
        <f>0</f>
        <v>0</v>
      </c>
    </row>
    <row r="639" spans="1:42" ht="50.1" customHeight="1">
      <c r="A639" s="71" t="s">
        <v>472</v>
      </c>
      <c r="B639" s="78">
        <v>629</v>
      </c>
      <c r="C639" s="59">
        <f>0</f>
        <v>0</v>
      </c>
      <c r="D639" s="59">
        <f>0</f>
        <v>0</v>
      </c>
      <c r="E639" s="59">
        <f>0</f>
        <v>0</v>
      </c>
      <c r="F639" s="59">
        <f>0</f>
        <v>0</v>
      </c>
      <c r="G639" s="59">
        <f>0</f>
        <v>0</v>
      </c>
      <c r="H639" s="59">
        <f>0</f>
        <v>0</v>
      </c>
      <c r="I639" s="59">
        <f>0</f>
        <v>0</v>
      </c>
      <c r="J639" s="59">
        <f>0</f>
        <v>0</v>
      </c>
      <c r="K639" s="59">
        <f>0</f>
        <v>0</v>
      </c>
      <c r="L639" s="59">
        <f>0</f>
        <v>0</v>
      </c>
      <c r="M639" s="59">
        <f>0</f>
        <v>0</v>
      </c>
      <c r="N639" s="59">
        <f>0</f>
        <v>0</v>
      </c>
      <c r="O639" s="59">
        <f>0</f>
        <v>0</v>
      </c>
      <c r="P639" s="59">
        <f>0</f>
        <v>0</v>
      </c>
      <c r="Q639" s="59">
        <f>0</f>
        <v>0</v>
      </c>
      <c r="R639" s="59">
        <f>0</f>
        <v>0</v>
      </c>
      <c r="S639" s="59">
        <f>0</f>
        <v>0</v>
      </c>
      <c r="T639" s="59">
        <f>0</f>
        <v>0</v>
      </c>
      <c r="U639" s="59">
        <f>0</f>
        <v>0</v>
      </c>
      <c r="V639" s="59">
        <f>0</f>
        <v>0</v>
      </c>
      <c r="W639" s="59">
        <f>0</f>
        <v>0</v>
      </c>
      <c r="X639" s="59">
        <f>0</f>
        <v>0</v>
      </c>
      <c r="Y639" s="59">
        <f>0</f>
        <v>0</v>
      </c>
      <c r="Z639" s="59">
        <f>0</f>
        <v>0</v>
      </c>
      <c r="AA639" s="59">
        <f>0</f>
        <v>0</v>
      </c>
      <c r="AB639" s="59">
        <f>0</f>
        <v>0</v>
      </c>
      <c r="AC639" s="59">
        <f>0</f>
        <v>0</v>
      </c>
      <c r="AD639" s="59">
        <f>0</f>
        <v>0</v>
      </c>
      <c r="AE639" s="59">
        <f>0</f>
        <v>0</v>
      </c>
      <c r="AF639" s="59">
        <f>0</f>
        <v>0</v>
      </c>
      <c r="AG639" s="59">
        <f>0</f>
        <v>0</v>
      </c>
      <c r="AH639" s="59">
        <f>0</f>
        <v>0</v>
      </c>
      <c r="AI639" s="59">
        <f>0</f>
        <v>0</v>
      </c>
      <c r="AJ639" s="59">
        <f>0</f>
        <v>0</v>
      </c>
      <c r="AK639" s="59">
        <f>0</f>
        <v>0</v>
      </c>
      <c r="AL639" s="59">
        <f>0</f>
        <v>0</v>
      </c>
      <c r="AM639" s="59">
        <f>0</f>
        <v>0</v>
      </c>
      <c r="AN639" s="59">
        <f>0</f>
        <v>0</v>
      </c>
      <c r="AO639" s="59">
        <f>0</f>
        <v>0</v>
      </c>
      <c r="AP639" s="59">
        <f>0</f>
        <v>0</v>
      </c>
    </row>
    <row r="640" spans="1:42" ht="50.1" customHeight="1">
      <c r="A640" s="71" t="s">
        <v>473</v>
      </c>
      <c r="B640" s="78">
        <v>630</v>
      </c>
      <c r="C640" s="59">
        <f>0</f>
        <v>0</v>
      </c>
      <c r="D640" s="59">
        <f>0</f>
        <v>0</v>
      </c>
      <c r="E640" s="59">
        <f>0</f>
        <v>0</v>
      </c>
      <c r="F640" s="59">
        <f>0</f>
        <v>0</v>
      </c>
      <c r="G640" s="59">
        <f>0</f>
        <v>0</v>
      </c>
      <c r="H640" s="59">
        <f>0</f>
        <v>0</v>
      </c>
      <c r="I640" s="59">
        <f>0</f>
        <v>0</v>
      </c>
      <c r="J640" s="59">
        <f>0</f>
        <v>0</v>
      </c>
      <c r="K640" s="59">
        <f>0</f>
        <v>0</v>
      </c>
      <c r="L640" s="59">
        <f>0</f>
        <v>0</v>
      </c>
      <c r="M640" s="59">
        <f>0</f>
        <v>0</v>
      </c>
      <c r="N640" s="59">
        <f>0</f>
        <v>0</v>
      </c>
      <c r="O640" s="59">
        <f>0</f>
        <v>0</v>
      </c>
      <c r="P640" s="59">
        <f>0</f>
        <v>0</v>
      </c>
      <c r="Q640" s="59">
        <f>0</f>
        <v>0</v>
      </c>
      <c r="R640" s="59">
        <f>0</f>
        <v>0</v>
      </c>
      <c r="S640" s="59">
        <f>0</f>
        <v>0</v>
      </c>
      <c r="T640" s="59">
        <f>0</f>
        <v>0</v>
      </c>
      <c r="U640" s="59">
        <f>0</f>
        <v>0</v>
      </c>
      <c r="V640" s="59">
        <f>0</f>
        <v>0</v>
      </c>
      <c r="W640" s="59">
        <f>0</f>
        <v>0</v>
      </c>
      <c r="X640" s="59">
        <f>0</f>
        <v>0</v>
      </c>
      <c r="Y640" s="59">
        <f>0</f>
        <v>0</v>
      </c>
      <c r="Z640" s="59">
        <f>0</f>
        <v>0</v>
      </c>
      <c r="AA640" s="59">
        <f>0</f>
        <v>0</v>
      </c>
      <c r="AB640" s="59">
        <f>0</f>
        <v>0</v>
      </c>
      <c r="AC640" s="59">
        <f>0</f>
        <v>0</v>
      </c>
      <c r="AD640" s="59">
        <f>0</f>
        <v>0</v>
      </c>
      <c r="AE640" s="59">
        <f>0</f>
        <v>0</v>
      </c>
      <c r="AF640" s="59">
        <f>0</f>
        <v>0</v>
      </c>
      <c r="AG640" s="59">
        <f>0</f>
        <v>0</v>
      </c>
      <c r="AH640" s="59">
        <f>0</f>
        <v>0</v>
      </c>
      <c r="AI640" s="59">
        <f>0</f>
        <v>0</v>
      </c>
      <c r="AJ640" s="59">
        <f>0</f>
        <v>0</v>
      </c>
      <c r="AK640" s="59">
        <f>0</f>
        <v>0</v>
      </c>
      <c r="AL640" s="59">
        <f>0</f>
        <v>0</v>
      </c>
      <c r="AM640" s="59">
        <f>0</f>
        <v>0</v>
      </c>
      <c r="AN640" s="59">
        <f>0</f>
        <v>0</v>
      </c>
      <c r="AO640" s="59">
        <f>0</f>
        <v>0</v>
      </c>
      <c r="AP640" s="59">
        <f>0</f>
        <v>0</v>
      </c>
    </row>
    <row r="641" spans="1:42" ht="50.1" customHeight="1">
      <c r="A641" s="71" t="s">
        <v>474</v>
      </c>
      <c r="B641" s="78">
        <v>631</v>
      </c>
      <c r="C641" s="59">
        <f>0</f>
        <v>0</v>
      </c>
      <c r="D641" s="59">
        <f>0</f>
        <v>0</v>
      </c>
      <c r="E641" s="59">
        <f>0</f>
        <v>0</v>
      </c>
      <c r="F641" s="59">
        <f>0</f>
        <v>0</v>
      </c>
      <c r="G641" s="59">
        <f>0</f>
        <v>0</v>
      </c>
      <c r="H641" s="59">
        <f>0</f>
        <v>0</v>
      </c>
      <c r="I641" s="59">
        <f>0</f>
        <v>0</v>
      </c>
      <c r="J641" s="59">
        <f>0</f>
        <v>0</v>
      </c>
      <c r="K641" s="59">
        <f>0</f>
        <v>0</v>
      </c>
      <c r="L641" s="59">
        <f>0</f>
        <v>0</v>
      </c>
      <c r="M641" s="59">
        <f>0</f>
        <v>0</v>
      </c>
      <c r="N641" s="59">
        <f>0</f>
        <v>0</v>
      </c>
      <c r="O641" s="59">
        <f>0</f>
        <v>0</v>
      </c>
      <c r="P641" s="59">
        <f>0</f>
        <v>0</v>
      </c>
      <c r="Q641" s="59">
        <f>0</f>
        <v>0</v>
      </c>
      <c r="R641" s="59">
        <f>0</f>
        <v>0</v>
      </c>
      <c r="S641" s="59">
        <f>0</f>
        <v>0</v>
      </c>
      <c r="T641" s="59">
        <f>0</f>
        <v>0</v>
      </c>
      <c r="U641" s="59">
        <f>0</f>
        <v>0</v>
      </c>
      <c r="V641" s="59">
        <f>0</f>
        <v>0</v>
      </c>
      <c r="W641" s="59">
        <f>0</f>
        <v>0</v>
      </c>
      <c r="X641" s="59">
        <f>0</f>
        <v>0</v>
      </c>
      <c r="Y641" s="59">
        <f>0</f>
        <v>0</v>
      </c>
      <c r="Z641" s="59">
        <f>0</f>
        <v>0</v>
      </c>
      <c r="AA641" s="59">
        <f>0</f>
        <v>0</v>
      </c>
      <c r="AB641" s="59">
        <f>0</f>
        <v>0</v>
      </c>
      <c r="AC641" s="59">
        <f>0</f>
        <v>0</v>
      </c>
      <c r="AD641" s="59">
        <f>0</f>
        <v>0</v>
      </c>
      <c r="AE641" s="59">
        <f>0</f>
        <v>0</v>
      </c>
      <c r="AF641" s="59">
        <f>0</f>
        <v>0</v>
      </c>
      <c r="AG641" s="59">
        <f>0</f>
        <v>0</v>
      </c>
      <c r="AH641" s="59">
        <f>0</f>
        <v>0</v>
      </c>
      <c r="AI641" s="59">
        <f>0</f>
        <v>0</v>
      </c>
      <c r="AJ641" s="59">
        <f>0</f>
        <v>0</v>
      </c>
      <c r="AK641" s="59">
        <f>0</f>
        <v>0</v>
      </c>
      <c r="AL641" s="59">
        <f>0</f>
        <v>0</v>
      </c>
      <c r="AM641" s="59">
        <f>0</f>
        <v>0</v>
      </c>
      <c r="AN641" s="59">
        <f>0</f>
        <v>0</v>
      </c>
      <c r="AO641" s="59">
        <f>0</f>
        <v>0</v>
      </c>
      <c r="AP641" s="59">
        <f>0</f>
        <v>0</v>
      </c>
    </row>
    <row r="642" spans="1:42" ht="50.1" customHeight="1">
      <c r="A642" s="71" t="s">
        <v>904</v>
      </c>
      <c r="B642" s="78">
        <v>632</v>
      </c>
      <c r="C642" s="59">
        <f>0</f>
        <v>0</v>
      </c>
      <c r="D642" s="59">
        <f>0</f>
        <v>0</v>
      </c>
      <c r="E642" s="59">
        <f>0</f>
        <v>0</v>
      </c>
      <c r="F642" s="59">
        <f>0</f>
        <v>0</v>
      </c>
      <c r="G642" s="59">
        <f>0</f>
        <v>0</v>
      </c>
      <c r="H642" s="59">
        <f>0</f>
        <v>0</v>
      </c>
      <c r="I642" s="59">
        <f>0</f>
        <v>0</v>
      </c>
      <c r="J642" s="59">
        <f>0</f>
        <v>0</v>
      </c>
      <c r="K642" s="59">
        <f>0</f>
        <v>0</v>
      </c>
      <c r="L642" s="59">
        <f>0</f>
        <v>0</v>
      </c>
      <c r="M642" s="59">
        <f>0</f>
        <v>0</v>
      </c>
      <c r="N642" s="59">
        <f>0</f>
        <v>0</v>
      </c>
      <c r="O642" s="59">
        <f>0</f>
        <v>0</v>
      </c>
      <c r="P642" s="59">
        <f>0</f>
        <v>0</v>
      </c>
      <c r="Q642" s="59">
        <f>0</f>
        <v>0</v>
      </c>
      <c r="R642" s="59">
        <f>0</f>
        <v>0</v>
      </c>
      <c r="S642" s="59">
        <f>0</f>
        <v>0</v>
      </c>
      <c r="T642" s="59">
        <f>0</f>
        <v>0</v>
      </c>
      <c r="U642" s="59">
        <f>0</f>
        <v>0</v>
      </c>
      <c r="V642" s="59">
        <f>0</f>
        <v>0</v>
      </c>
      <c r="W642" s="59">
        <f>0</f>
        <v>0</v>
      </c>
      <c r="X642" s="59">
        <f>0</f>
        <v>0</v>
      </c>
      <c r="Y642" s="59">
        <f>0</f>
        <v>0</v>
      </c>
      <c r="Z642" s="59">
        <f>0</f>
        <v>0</v>
      </c>
      <c r="AA642" s="59">
        <f>0</f>
        <v>0</v>
      </c>
      <c r="AB642" s="59">
        <f>0</f>
        <v>0</v>
      </c>
      <c r="AC642" s="59">
        <f>0</f>
        <v>0</v>
      </c>
      <c r="AD642" s="59">
        <f>0</f>
        <v>0</v>
      </c>
      <c r="AE642" s="59">
        <f>0</f>
        <v>0</v>
      </c>
      <c r="AF642" s="59">
        <f>0</f>
        <v>0</v>
      </c>
      <c r="AG642" s="59">
        <f>0</f>
        <v>0</v>
      </c>
      <c r="AH642" s="59">
        <f>0</f>
        <v>0</v>
      </c>
      <c r="AI642" s="59">
        <f>0</f>
        <v>0</v>
      </c>
      <c r="AJ642" s="59">
        <f>0</f>
        <v>0</v>
      </c>
      <c r="AK642" s="59">
        <f>0</f>
        <v>0</v>
      </c>
      <c r="AL642" s="59">
        <f>0</f>
        <v>0</v>
      </c>
      <c r="AM642" s="59">
        <f>0</f>
        <v>0</v>
      </c>
      <c r="AN642" s="59">
        <f>0</f>
        <v>0</v>
      </c>
      <c r="AO642" s="59">
        <f>0</f>
        <v>0</v>
      </c>
      <c r="AP642" s="59">
        <f>0</f>
        <v>0</v>
      </c>
    </row>
    <row r="643" spans="1:42" ht="50.1" customHeight="1">
      <c r="A643" s="71" t="s">
        <v>475</v>
      </c>
      <c r="B643" s="78">
        <v>633</v>
      </c>
      <c r="C643" s="59">
        <f>0</f>
        <v>0</v>
      </c>
      <c r="D643" s="59">
        <f>0</f>
        <v>0</v>
      </c>
      <c r="E643" s="59">
        <f>0</f>
        <v>0</v>
      </c>
      <c r="F643" s="59">
        <f>0</f>
        <v>0</v>
      </c>
      <c r="G643" s="59">
        <f>0</f>
        <v>0</v>
      </c>
      <c r="H643" s="59">
        <f>0</f>
        <v>0</v>
      </c>
      <c r="I643" s="59">
        <f>0</f>
        <v>0</v>
      </c>
      <c r="J643" s="59">
        <f>0</f>
        <v>0</v>
      </c>
      <c r="K643" s="59">
        <f>0</f>
        <v>0</v>
      </c>
      <c r="L643" s="59">
        <f>0</f>
        <v>0</v>
      </c>
      <c r="M643" s="59">
        <f>0</f>
        <v>0</v>
      </c>
      <c r="N643" s="59">
        <f>0</f>
        <v>0</v>
      </c>
      <c r="O643" s="59">
        <f>0</f>
        <v>0</v>
      </c>
      <c r="P643" s="59">
        <f>0</f>
        <v>0</v>
      </c>
      <c r="Q643" s="59">
        <f>0</f>
        <v>0</v>
      </c>
      <c r="R643" s="59">
        <f>0</f>
        <v>0</v>
      </c>
      <c r="S643" s="59">
        <f>0</f>
        <v>0</v>
      </c>
      <c r="T643" s="59">
        <f>0</f>
        <v>0</v>
      </c>
      <c r="U643" s="59">
        <f>0</f>
        <v>0</v>
      </c>
      <c r="V643" s="59">
        <f>0</f>
        <v>0</v>
      </c>
      <c r="W643" s="59">
        <f>0</f>
        <v>0</v>
      </c>
      <c r="X643" s="59">
        <f>0</f>
        <v>0</v>
      </c>
      <c r="Y643" s="59">
        <f>0</f>
        <v>0</v>
      </c>
      <c r="Z643" s="59">
        <f>0</f>
        <v>0</v>
      </c>
      <c r="AA643" s="59">
        <f>0</f>
        <v>0</v>
      </c>
      <c r="AB643" s="59">
        <f>0</f>
        <v>0</v>
      </c>
      <c r="AC643" s="59">
        <f>0</f>
        <v>0</v>
      </c>
      <c r="AD643" s="59">
        <f>0</f>
        <v>0</v>
      </c>
      <c r="AE643" s="59">
        <f>0</f>
        <v>0</v>
      </c>
      <c r="AF643" s="59">
        <f>0</f>
        <v>0</v>
      </c>
      <c r="AG643" s="59">
        <f>0</f>
        <v>0</v>
      </c>
      <c r="AH643" s="59">
        <f>0</f>
        <v>0</v>
      </c>
      <c r="AI643" s="59">
        <f>0</f>
        <v>0</v>
      </c>
      <c r="AJ643" s="59">
        <f>0</f>
        <v>0</v>
      </c>
      <c r="AK643" s="59">
        <f>0</f>
        <v>0</v>
      </c>
      <c r="AL643" s="59">
        <f>0</f>
        <v>0</v>
      </c>
      <c r="AM643" s="59">
        <f>0</f>
        <v>0</v>
      </c>
      <c r="AN643" s="59">
        <f>0</f>
        <v>0</v>
      </c>
      <c r="AO643" s="59">
        <f>0</f>
        <v>0</v>
      </c>
      <c r="AP643" s="59">
        <f>0</f>
        <v>0</v>
      </c>
    </row>
    <row r="644" spans="1:42" ht="50.1" customHeight="1">
      <c r="A644" s="71" t="s">
        <v>476</v>
      </c>
      <c r="B644" s="78">
        <v>634</v>
      </c>
      <c r="C644" s="59">
        <f>0</f>
        <v>0</v>
      </c>
      <c r="D644" s="59">
        <f>0</f>
        <v>0</v>
      </c>
      <c r="E644" s="59">
        <f>0</f>
        <v>0</v>
      </c>
      <c r="F644" s="59">
        <f>0</f>
        <v>0</v>
      </c>
      <c r="G644" s="59">
        <f>0</f>
        <v>0</v>
      </c>
      <c r="H644" s="59">
        <f>0</f>
        <v>0</v>
      </c>
      <c r="I644" s="59">
        <f>0</f>
        <v>0</v>
      </c>
      <c r="J644" s="59">
        <f>0</f>
        <v>0</v>
      </c>
      <c r="K644" s="59">
        <f>0</f>
        <v>0</v>
      </c>
      <c r="L644" s="59">
        <f>0</f>
        <v>0</v>
      </c>
      <c r="M644" s="59">
        <f>0</f>
        <v>0</v>
      </c>
      <c r="N644" s="59">
        <f>0</f>
        <v>0</v>
      </c>
      <c r="O644" s="59">
        <f>0</f>
        <v>0</v>
      </c>
      <c r="P644" s="59">
        <f>0</f>
        <v>0</v>
      </c>
      <c r="Q644" s="59">
        <f>0</f>
        <v>0</v>
      </c>
      <c r="R644" s="59">
        <f>0</f>
        <v>0</v>
      </c>
      <c r="S644" s="59">
        <f>0</f>
        <v>0</v>
      </c>
      <c r="T644" s="59">
        <f>0</f>
        <v>0</v>
      </c>
      <c r="U644" s="59">
        <f>0</f>
        <v>0</v>
      </c>
      <c r="V644" s="59">
        <f>0</f>
        <v>0</v>
      </c>
      <c r="W644" s="59">
        <f>0</f>
        <v>0</v>
      </c>
      <c r="X644" s="59">
        <f>0</f>
        <v>0</v>
      </c>
      <c r="Y644" s="59">
        <f>0</f>
        <v>0</v>
      </c>
      <c r="Z644" s="59">
        <f>0</f>
        <v>0</v>
      </c>
      <c r="AA644" s="59">
        <f>0</f>
        <v>0</v>
      </c>
      <c r="AB644" s="59">
        <f>0</f>
        <v>0</v>
      </c>
      <c r="AC644" s="59">
        <f>0</f>
        <v>0</v>
      </c>
      <c r="AD644" s="59">
        <f>0</f>
        <v>0</v>
      </c>
      <c r="AE644" s="59">
        <f>0</f>
        <v>0</v>
      </c>
      <c r="AF644" s="59">
        <f>0</f>
        <v>0</v>
      </c>
      <c r="AG644" s="59">
        <f>0</f>
        <v>0</v>
      </c>
      <c r="AH644" s="59">
        <f>0</f>
        <v>0</v>
      </c>
      <c r="AI644" s="59">
        <f>0</f>
        <v>0</v>
      </c>
      <c r="AJ644" s="59">
        <f>0</f>
        <v>0</v>
      </c>
      <c r="AK644" s="59">
        <f>0</f>
        <v>0</v>
      </c>
      <c r="AL644" s="59">
        <f>0</f>
        <v>0</v>
      </c>
      <c r="AM644" s="59">
        <f>0</f>
        <v>0</v>
      </c>
      <c r="AN644" s="59">
        <f>0</f>
        <v>0</v>
      </c>
      <c r="AO644" s="59">
        <f>0</f>
        <v>0</v>
      </c>
      <c r="AP644" s="59">
        <f>0</f>
        <v>0</v>
      </c>
    </row>
    <row r="645" spans="1:42" ht="50.1" customHeight="1">
      <c r="A645" s="71" t="s">
        <v>905</v>
      </c>
      <c r="B645" s="78">
        <v>635</v>
      </c>
      <c r="C645" s="59">
        <f>0</f>
        <v>0</v>
      </c>
      <c r="D645" s="59">
        <f>0</f>
        <v>0</v>
      </c>
      <c r="E645" s="59">
        <f>0</f>
        <v>0</v>
      </c>
      <c r="F645" s="59">
        <f>0</f>
        <v>0</v>
      </c>
      <c r="G645" s="59">
        <f>0</f>
        <v>0</v>
      </c>
      <c r="H645" s="59">
        <f>0</f>
        <v>0</v>
      </c>
      <c r="I645" s="59">
        <f>0</f>
        <v>0</v>
      </c>
      <c r="J645" s="59">
        <f>0</f>
        <v>0</v>
      </c>
      <c r="K645" s="59">
        <f>0</f>
        <v>0</v>
      </c>
      <c r="L645" s="59">
        <f>0</f>
        <v>0</v>
      </c>
      <c r="M645" s="59">
        <f>0</f>
        <v>0</v>
      </c>
      <c r="N645" s="59">
        <f>0</f>
        <v>0</v>
      </c>
      <c r="O645" s="59">
        <f>0</f>
        <v>0</v>
      </c>
      <c r="P645" s="59">
        <f>0</f>
        <v>0</v>
      </c>
      <c r="Q645" s="59">
        <f>0</f>
        <v>0</v>
      </c>
      <c r="R645" s="59">
        <f>0</f>
        <v>0</v>
      </c>
      <c r="S645" s="59">
        <f>0</f>
        <v>0</v>
      </c>
      <c r="T645" s="59">
        <f>0</f>
        <v>0</v>
      </c>
      <c r="U645" s="59">
        <f>0</f>
        <v>0</v>
      </c>
      <c r="V645" s="59">
        <f>0</f>
        <v>0</v>
      </c>
      <c r="W645" s="59">
        <f>0</f>
        <v>0</v>
      </c>
      <c r="X645" s="59">
        <f>0</f>
        <v>0</v>
      </c>
      <c r="Y645" s="59">
        <f>0</f>
        <v>0</v>
      </c>
      <c r="Z645" s="59">
        <f>0</f>
        <v>0</v>
      </c>
      <c r="AA645" s="59">
        <f>0</f>
        <v>0</v>
      </c>
      <c r="AB645" s="59">
        <f>0</f>
        <v>0</v>
      </c>
      <c r="AC645" s="59">
        <f>0</f>
        <v>0</v>
      </c>
      <c r="AD645" s="59">
        <f>0</f>
        <v>0</v>
      </c>
      <c r="AE645" s="59">
        <f>0</f>
        <v>0</v>
      </c>
      <c r="AF645" s="59">
        <f>0</f>
        <v>0</v>
      </c>
      <c r="AG645" s="59">
        <f>0</f>
        <v>0</v>
      </c>
      <c r="AH645" s="59">
        <f>0</f>
        <v>0</v>
      </c>
      <c r="AI645" s="59">
        <f>0</f>
        <v>0</v>
      </c>
      <c r="AJ645" s="59">
        <f>0</f>
        <v>0</v>
      </c>
      <c r="AK645" s="59">
        <f>0</f>
        <v>0</v>
      </c>
      <c r="AL645" s="59">
        <f>0</f>
        <v>0</v>
      </c>
      <c r="AM645" s="59">
        <f>0</f>
        <v>0</v>
      </c>
      <c r="AN645" s="59">
        <f>0</f>
        <v>0</v>
      </c>
      <c r="AO645" s="59">
        <f>0</f>
        <v>0</v>
      </c>
      <c r="AP645" s="59">
        <f>0</f>
        <v>0</v>
      </c>
    </row>
    <row r="646" spans="1:42" ht="50.1" customHeight="1">
      <c r="A646" s="71" t="s">
        <v>906</v>
      </c>
      <c r="B646" s="78">
        <v>636</v>
      </c>
      <c r="C646" s="59">
        <f>0</f>
        <v>0</v>
      </c>
      <c r="D646" s="59">
        <f>0</f>
        <v>0</v>
      </c>
      <c r="E646" s="59">
        <f>0</f>
        <v>0</v>
      </c>
      <c r="F646" s="59">
        <f>0</f>
        <v>0</v>
      </c>
      <c r="G646" s="59">
        <f>0</f>
        <v>0</v>
      </c>
      <c r="H646" s="59">
        <f>0</f>
        <v>0</v>
      </c>
      <c r="I646" s="59">
        <f>0</f>
        <v>0</v>
      </c>
      <c r="J646" s="59">
        <f>0</f>
        <v>0</v>
      </c>
      <c r="K646" s="59">
        <f>0</f>
        <v>0</v>
      </c>
      <c r="L646" s="59">
        <f>0</f>
        <v>0</v>
      </c>
      <c r="M646" s="59">
        <f>0</f>
        <v>0</v>
      </c>
      <c r="N646" s="59">
        <f>0</f>
        <v>0</v>
      </c>
      <c r="O646" s="59">
        <f>0</f>
        <v>0</v>
      </c>
      <c r="P646" s="59">
        <f>0</f>
        <v>0</v>
      </c>
      <c r="Q646" s="59">
        <f>0</f>
        <v>0</v>
      </c>
      <c r="R646" s="59">
        <f>0</f>
        <v>0</v>
      </c>
      <c r="S646" s="59">
        <f>0</f>
        <v>0</v>
      </c>
      <c r="T646" s="59">
        <f>0</f>
        <v>0</v>
      </c>
      <c r="U646" s="59">
        <f>0</f>
        <v>0</v>
      </c>
      <c r="V646" s="59">
        <f>0</f>
        <v>0</v>
      </c>
      <c r="W646" s="59">
        <f>0</f>
        <v>0</v>
      </c>
      <c r="X646" s="59">
        <f>0</f>
        <v>0</v>
      </c>
      <c r="Y646" s="59">
        <f>0</f>
        <v>0</v>
      </c>
      <c r="Z646" s="59">
        <f>0</f>
        <v>0</v>
      </c>
      <c r="AA646" s="59">
        <f>0</f>
        <v>0</v>
      </c>
      <c r="AB646" s="59">
        <f>0</f>
        <v>0</v>
      </c>
      <c r="AC646" s="59">
        <f>0</f>
        <v>0</v>
      </c>
      <c r="AD646" s="59">
        <f>0</f>
        <v>0</v>
      </c>
      <c r="AE646" s="59">
        <f>0</f>
        <v>0</v>
      </c>
      <c r="AF646" s="59">
        <f>0</f>
        <v>0</v>
      </c>
      <c r="AG646" s="59">
        <f>0</f>
        <v>0</v>
      </c>
      <c r="AH646" s="59">
        <f>0</f>
        <v>0</v>
      </c>
      <c r="AI646" s="59">
        <f>0</f>
        <v>0</v>
      </c>
      <c r="AJ646" s="59">
        <f>0</f>
        <v>0</v>
      </c>
      <c r="AK646" s="59">
        <f>0</f>
        <v>0</v>
      </c>
      <c r="AL646" s="59">
        <f>0</f>
        <v>0</v>
      </c>
      <c r="AM646" s="59">
        <f>0</f>
        <v>0</v>
      </c>
      <c r="AN646" s="59">
        <f>0</f>
        <v>0</v>
      </c>
      <c r="AO646" s="59">
        <f>0</f>
        <v>0</v>
      </c>
      <c r="AP646" s="59">
        <f>0</f>
        <v>0</v>
      </c>
    </row>
    <row r="647" spans="1:42" ht="50.1" customHeight="1">
      <c r="A647" s="71" t="s">
        <v>907</v>
      </c>
      <c r="B647" s="78">
        <v>637</v>
      </c>
      <c r="C647" s="59">
        <f>0</f>
        <v>0</v>
      </c>
      <c r="D647" s="59">
        <f>0</f>
        <v>0</v>
      </c>
      <c r="E647" s="59">
        <f>0</f>
        <v>0</v>
      </c>
      <c r="F647" s="59">
        <f>0</f>
        <v>0</v>
      </c>
      <c r="G647" s="59">
        <f>0</f>
        <v>0</v>
      </c>
      <c r="H647" s="59">
        <f>0</f>
        <v>0</v>
      </c>
      <c r="I647" s="59">
        <f>0</f>
        <v>0</v>
      </c>
      <c r="J647" s="59">
        <f>0</f>
        <v>0</v>
      </c>
      <c r="K647" s="59">
        <f>0</f>
        <v>0</v>
      </c>
      <c r="L647" s="59">
        <f>0</f>
        <v>0</v>
      </c>
      <c r="M647" s="59">
        <f>0</f>
        <v>0</v>
      </c>
      <c r="N647" s="59">
        <f>0</f>
        <v>0</v>
      </c>
      <c r="O647" s="59">
        <f>0</f>
        <v>0</v>
      </c>
      <c r="P647" s="59">
        <f>0</f>
        <v>0</v>
      </c>
      <c r="Q647" s="59">
        <f>0</f>
        <v>0</v>
      </c>
      <c r="R647" s="59">
        <f>0</f>
        <v>0</v>
      </c>
      <c r="S647" s="59">
        <f>0</f>
        <v>0</v>
      </c>
      <c r="T647" s="59">
        <f>0</f>
        <v>0</v>
      </c>
      <c r="U647" s="59">
        <f>0</f>
        <v>0</v>
      </c>
      <c r="V647" s="59">
        <f>0</f>
        <v>0</v>
      </c>
      <c r="W647" s="59">
        <f>0</f>
        <v>0</v>
      </c>
      <c r="X647" s="59">
        <f>0</f>
        <v>0</v>
      </c>
      <c r="Y647" s="59">
        <f>0</f>
        <v>0</v>
      </c>
      <c r="Z647" s="59">
        <f>0</f>
        <v>0</v>
      </c>
      <c r="AA647" s="59">
        <f>0</f>
        <v>0</v>
      </c>
      <c r="AB647" s="59">
        <f>0</f>
        <v>0</v>
      </c>
      <c r="AC647" s="59">
        <f>0</f>
        <v>0</v>
      </c>
      <c r="AD647" s="59">
        <f>0</f>
        <v>0</v>
      </c>
      <c r="AE647" s="59">
        <f>0</f>
        <v>0</v>
      </c>
      <c r="AF647" s="59">
        <f>0</f>
        <v>0</v>
      </c>
      <c r="AG647" s="59">
        <f>0</f>
        <v>0</v>
      </c>
      <c r="AH647" s="59">
        <f>0</f>
        <v>0</v>
      </c>
      <c r="AI647" s="59">
        <f>0</f>
        <v>0</v>
      </c>
      <c r="AJ647" s="59">
        <f>0</f>
        <v>0</v>
      </c>
      <c r="AK647" s="59">
        <f>0</f>
        <v>0</v>
      </c>
      <c r="AL647" s="59">
        <f>0</f>
        <v>0</v>
      </c>
      <c r="AM647" s="59">
        <f>0</f>
        <v>0</v>
      </c>
      <c r="AN647" s="59">
        <f>0</f>
        <v>0</v>
      </c>
      <c r="AO647" s="59">
        <f>0</f>
        <v>0</v>
      </c>
      <c r="AP647" s="59">
        <f>0</f>
        <v>0</v>
      </c>
    </row>
    <row r="648" spans="1:42" ht="50.1" customHeight="1">
      <c r="A648" s="71" t="s">
        <v>908</v>
      </c>
      <c r="B648" s="78">
        <v>638</v>
      </c>
      <c r="C648" s="59">
        <f>0</f>
        <v>0</v>
      </c>
      <c r="D648" s="59">
        <f>0</f>
        <v>0</v>
      </c>
      <c r="E648" s="59">
        <f>0</f>
        <v>0</v>
      </c>
      <c r="F648" s="59">
        <f>0</f>
        <v>0</v>
      </c>
      <c r="G648" s="59">
        <f>0</f>
        <v>0</v>
      </c>
      <c r="H648" s="59">
        <f>0</f>
        <v>0</v>
      </c>
      <c r="I648" s="59">
        <f>0</f>
        <v>0</v>
      </c>
      <c r="J648" s="59">
        <f>0</f>
        <v>0</v>
      </c>
      <c r="K648" s="59">
        <f>0</f>
        <v>0</v>
      </c>
      <c r="L648" s="59">
        <f>0</f>
        <v>0</v>
      </c>
      <c r="M648" s="59">
        <f>0</f>
        <v>0</v>
      </c>
      <c r="N648" s="59">
        <f>0</f>
        <v>0</v>
      </c>
      <c r="O648" s="59">
        <f>0</f>
        <v>0</v>
      </c>
      <c r="P648" s="59">
        <f>0</f>
        <v>0</v>
      </c>
      <c r="Q648" s="59">
        <f>0</f>
        <v>0</v>
      </c>
      <c r="R648" s="59">
        <f>0</f>
        <v>0</v>
      </c>
      <c r="S648" s="59">
        <f>0</f>
        <v>0</v>
      </c>
      <c r="T648" s="59">
        <f>0</f>
        <v>0</v>
      </c>
      <c r="U648" s="59">
        <f>0</f>
        <v>0</v>
      </c>
      <c r="V648" s="59">
        <f>0</f>
        <v>0</v>
      </c>
      <c r="W648" s="59">
        <f>0</f>
        <v>0</v>
      </c>
      <c r="X648" s="59">
        <f>0</f>
        <v>0</v>
      </c>
      <c r="Y648" s="59">
        <f>0</f>
        <v>0</v>
      </c>
      <c r="Z648" s="59">
        <f>0</f>
        <v>0</v>
      </c>
      <c r="AA648" s="59">
        <f>0</f>
        <v>0</v>
      </c>
      <c r="AB648" s="59">
        <f>0</f>
        <v>0</v>
      </c>
      <c r="AC648" s="59">
        <f>0</f>
        <v>0</v>
      </c>
      <c r="AD648" s="59">
        <f>0</f>
        <v>0</v>
      </c>
      <c r="AE648" s="59">
        <f>0</f>
        <v>0</v>
      </c>
      <c r="AF648" s="59">
        <f>0</f>
        <v>0</v>
      </c>
      <c r="AG648" s="59">
        <f>0</f>
        <v>0</v>
      </c>
      <c r="AH648" s="59">
        <f>0</f>
        <v>0</v>
      </c>
      <c r="AI648" s="59">
        <f>0</f>
        <v>0</v>
      </c>
      <c r="AJ648" s="59">
        <f>0</f>
        <v>0</v>
      </c>
      <c r="AK648" s="59">
        <f>0</f>
        <v>0</v>
      </c>
      <c r="AL648" s="59">
        <f>0</f>
        <v>0</v>
      </c>
      <c r="AM648" s="59">
        <f>0</f>
        <v>0</v>
      </c>
      <c r="AN648" s="59">
        <f>0</f>
        <v>0</v>
      </c>
      <c r="AO648" s="59">
        <f>0</f>
        <v>0</v>
      </c>
      <c r="AP648" s="59">
        <f>0</f>
        <v>0</v>
      </c>
    </row>
    <row r="649" spans="1:42" ht="50.1" customHeight="1">
      <c r="A649" s="71" t="s">
        <v>909</v>
      </c>
      <c r="B649" s="78">
        <v>639</v>
      </c>
      <c r="C649" s="59">
        <f>0</f>
        <v>0</v>
      </c>
      <c r="D649" s="59">
        <f>0</f>
        <v>0</v>
      </c>
      <c r="E649" s="59">
        <f>0</f>
        <v>0</v>
      </c>
      <c r="F649" s="59">
        <f>0</f>
        <v>0</v>
      </c>
      <c r="G649" s="59">
        <f>0</f>
        <v>0</v>
      </c>
      <c r="H649" s="59">
        <f>0</f>
        <v>0</v>
      </c>
      <c r="I649" s="59">
        <f>0</f>
        <v>0</v>
      </c>
      <c r="J649" s="59">
        <f>0</f>
        <v>0</v>
      </c>
      <c r="K649" s="59">
        <f>0</f>
        <v>0</v>
      </c>
      <c r="L649" s="59">
        <f>0</f>
        <v>0</v>
      </c>
      <c r="M649" s="59">
        <f>0</f>
        <v>0</v>
      </c>
      <c r="N649" s="59">
        <f>0</f>
        <v>0</v>
      </c>
      <c r="O649" s="59">
        <f>0</f>
        <v>0</v>
      </c>
      <c r="P649" s="59">
        <f>0</f>
        <v>0</v>
      </c>
      <c r="Q649" s="59">
        <f>0</f>
        <v>0</v>
      </c>
      <c r="R649" s="59">
        <f>0</f>
        <v>0</v>
      </c>
      <c r="S649" s="59">
        <f>0</f>
        <v>0</v>
      </c>
      <c r="T649" s="59">
        <f>0</f>
        <v>0</v>
      </c>
      <c r="U649" s="59">
        <f>0</f>
        <v>0</v>
      </c>
      <c r="V649" s="59">
        <f>0</f>
        <v>0</v>
      </c>
      <c r="W649" s="59">
        <f>0</f>
        <v>0</v>
      </c>
      <c r="X649" s="59">
        <f>0</f>
        <v>0</v>
      </c>
      <c r="Y649" s="59">
        <f>0</f>
        <v>0</v>
      </c>
      <c r="Z649" s="59">
        <f>0</f>
        <v>0</v>
      </c>
      <c r="AA649" s="59">
        <f>0</f>
        <v>0</v>
      </c>
      <c r="AB649" s="59">
        <f>0</f>
        <v>0</v>
      </c>
      <c r="AC649" s="59">
        <f>0</f>
        <v>0</v>
      </c>
      <c r="AD649" s="59">
        <f>0</f>
        <v>0</v>
      </c>
      <c r="AE649" s="59">
        <f>0</f>
        <v>0</v>
      </c>
      <c r="AF649" s="59">
        <f>0</f>
        <v>0</v>
      </c>
      <c r="AG649" s="59">
        <f>0</f>
        <v>0</v>
      </c>
      <c r="AH649" s="59">
        <f>0</f>
        <v>0</v>
      </c>
      <c r="AI649" s="59">
        <f>0</f>
        <v>0</v>
      </c>
      <c r="AJ649" s="59">
        <f>0</f>
        <v>0</v>
      </c>
      <c r="AK649" s="59">
        <f>0</f>
        <v>0</v>
      </c>
      <c r="AL649" s="59">
        <f>0</f>
        <v>0</v>
      </c>
      <c r="AM649" s="59">
        <f>0</f>
        <v>0</v>
      </c>
      <c r="AN649" s="59">
        <f>0</f>
        <v>0</v>
      </c>
      <c r="AO649" s="59">
        <f>0</f>
        <v>0</v>
      </c>
      <c r="AP649" s="59">
        <f>0</f>
        <v>0</v>
      </c>
    </row>
    <row r="650" spans="1:42" ht="50.1" customHeight="1">
      <c r="A650" s="71" t="s">
        <v>910</v>
      </c>
      <c r="B650" s="78">
        <v>640</v>
      </c>
      <c r="C650" s="59">
        <f>0</f>
        <v>0</v>
      </c>
      <c r="D650" s="59">
        <f>0</f>
        <v>0</v>
      </c>
      <c r="E650" s="59">
        <f>0</f>
        <v>0</v>
      </c>
      <c r="F650" s="59">
        <f>0</f>
        <v>0</v>
      </c>
      <c r="G650" s="59">
        <f>0</f>
        <v>0</v>
      </c>
      <c r="H650" s="59">
        <f>0</f>
        <v>0</v>
      </c>
      <c r="I650" s="59">
        <f>0</f>
        <v>0</v>
      </c>
      <c r="J650" s="59">
        <f>0</f>
        <v>0</v>
      </c>
      <c r="K650" s="59">
        <f>0</f>
        <v>0</v>
      </c>
      <c r="L650" s="59">
        <f>0</f>
        <v>0</v>
      </c>
      <c r="M650" s="59">
        <f>0</f>
        <v>0</v>
      </c>
      <c r="N650" s="59">
        <f>0</f>
        <v>0</v>
      </c>
      <c r="O650" s="59">
        <f>0</f>
        <v>0</v>
      </c>
      <c r="P650" s="59">
        <f>0</f>
        <v>0</v>
      </c>
      <c r="Q650" s="59">
        <f>0</f>
        <v>0</v>
      </c>
      <c r="R650" s="59">
        <f>0</f>
        <v>0</v>
      </c>
      <c r="S650" s="59">
        <f>0</f>
        <v>0</v>
      </c>
      <c r="T650" s="59">
        <f>0</f>
        <v>0</v>
      </c>
      <c r="U650" s="59">
        <f>0</f>
        <v>0</v>
      </c>
      <c r="V650" s="59">
        <f>0</f>
        <v>0</v>
      </c>
      <c r="W650" s="59">
        <f>0</f>
        <v>0</v>
      </c>
      <c r="X650" s="59">
        <f>0</f>
        <v>0</v>
      </c>
      <c r="Y650" s="59">
        <f>0</f>
        <v>0</v>
      </c>
      <c r="Z650" s="59">
        <f>0</f>
        <v>0</v>
      </c>
      <c r="AA650" s="59">
        <f>0</f>
        <v>0</v>
      </c>
      <c r="AB650" s="59">
        <f>0</f>
        <v>0</v>
      </c>
      <c r="AC650" s="59">
        <f>0</f>
        <v>0</v>
      </c>
      <c r="AD650" s="59">
        <f>0</f>
        <v>0</v>
      </c>
      <c r="AE650" s="59">
        <f>0</f>
        <v>0</v>
      </c>
      <c r="AF650" s="59">
        <f>0</f>
        <v>0</v>
      </c>
      <c r="AG650" s="59">
        <f>0</f>
        <v>0</v>
      </c>
      <c r="AH650" s="59">
        <f>0</f>
        <v>0</v>
      </c>
      <c r="AI650" s="59">
        <f>0</f>
        <v>0</v>
      </c>
      <c r="AJ650" s="59">
        <f>0</f>
        <v>0</v>
      </c>
      <c r="AK650" s="59">
        <f>0</f>
        <v>0</v>
      </c>
      <c r="AL650" s="59">
        <f>0</f>
        <v>0</v>
      </c>
      <c r="AM650" s="59">
        <f>0</f>
        <v>0</v>
      </c>
      <c r="AN650" s="59">
        <f>0</f>
        <v>0</v>
      </c>
      <c r="AO650" s="59">
        <f>0</f>
        <v>0</v>
      </c>
      <c r="AP650" s="59">
        <f>0</f>
        <v>0</v>
      </c>
    </row>
    <row r="651" spans="1:42" ht="50.1" customHeight="1">
      <c r="A651" s="71" t="s">
        <v>911</v>
      </c>
      <c r="B651" s="78">
        <v>641</v>
      </c>
      <c r="C651" s="59">
        <f>0</f>
        <v>0</v>
      </c>
      <c r="D651" s="59">
        <f>0</f>
        <v>0</v>
      </c>
      <c r="E651" s="59">
        <f>0</f>
        <v>0</v>
      </c>
      <c r="F651" s="59">
        <f>0</f>
        <v>0</v>
      </c>
      <c r="G651" s="59">
        <f>0</f>
        <v>0</v>
      </c>
      <c r="H651" s="59">
        <f>0</f>
        <v>0</v>
      </c>
      <c r="I651" s="59">
        <f>0</f>
        <v>0</v>
      </c>
      <c r="J651" s="59">
        <f>0</f>
        <v>0</v>
      </c>
      <c r="K651" s="59">
        <f>0</f>
        <v>0</v>
      </c>
      <c r="L651" s="59">
        <f>0</f>
        <v>0</v>
      </c>
      <c r="M651" s="59">
        <f>0</f>
        <v>0</v>
      </c>
      <c r="N651" s="59">
        <f>0</f>
        <v>0</v>
      </c>
      <c r="O651" s="59">
        <f>0</f>
        <v>0</v>
      </c>
      <c r="P651" s="59">
        <f>0</f>
        <v>0</v>
      </c>
      <c r="Q651" s="59">
        <f>0</f>
        <v>0</v>
      </c>
      <c r="R651" s="59">
        <f>0</f>
        <v>0</v>
      </c>
      <c r="S651" s="59">
        <f>0</f>
        <v>0</v>
      </c>
      <c r="T651" s="59">
        <f>0</f>
        <v>0</v>
      </c>
      <c r="U651" s="59">
        <f>0</f>
        <v>0</v>
      </c>
      <c r="V651" s="59">
        <f>0</f>
        <v>0</v>
      </c>
      <c r="W651" s="59">
        <f>0</f>
        <v>0</v>
      </c>
      <c r="X651" s="59">
        <f>0</f>
        <v>0</v>
      </c>
      <c r="Y651" s="59">
        <f>0</f>
        <v>0</v>
      </c>
      <c r="Z651" s="59">
        <f>0</f>
        <v>0</v>
      </c>
      <c r="AA651" s="59">
        <f>0</f>
        <v>0</v>
      </c>
      <c r="AB651" s="59">
        <f>0</f>
        <v>0</v>
      </c>
      <c r="AC651" s="59">
        <f>0</f>
        <v>0</v>
      </c>
      <c r="AD651" s="59">
        <f>0</f>
        <v>0</v>
      </c>
      <c r="AE651" s="59">
        <f>0</f>
        <v>0</v>
      </c>
      <c r="AF651" s="59">
        <f>0</f>
        <v>0</v>
      </c>
      <c r="AG651" s="59">
        <f>0</f>
        <v>0</v>
      </c>
      <c r="AH651" s="59">
        <f>0</f>
        <v>0</v>
      </c>
      <c r="AI651" s="59">
        <f>0</f>
        <v>0</v>
      </c>
      <c r="AJ651" s="59">
        <f>0</f>
        <v>0</v>
      </c>
      <c r="AK651" s="59">
        <f>0</f>
        <v>0</v>
      </c>
      <c r="AL651" s="59">
        <f>0</f>
        <v>0</v>
      </c>
      <c r="AM651" s="59">
        <f>0</f>
        <v>0</v>
      </c>
      <c r="AN651" s="59">
        <f>0</f>
        <v>0</v>
      </c>
      <c r="AO651" s="59">
        <f>0</f>
        <v>0</v>
      </c>
      <c r="AP651" s="59">
        <f>0</f>
        <v>0</v>
      </c>
    </row>
    <row r="652" spans="1:42" ht="50.1" customHeight="1">
      <c r="A652" s="71" t="s">
        <v>912</v>
      </c>
      <c r="B652" s="78">
        <v>642</v>
      </c>
      <c r="C652" s="59">
        <f>0</f>
        <v>0</v>
      </c>
      <c r="D652" s="59">
        <f>0</f>
        <v>0</v>
      </c>
      <c r="E652" s="59">
        <f>0</f>
        <v>0</v>
      </c>
      <c r="F652" s="59">
        <f>0</f>
        <v>0</v>
      </c>
      <c r="G652" s="59">
        <f>0</f>
        <v>0</v>
      </c>
      <c r="H652" s="59">
        <f>0</f>
        <v>0</v>
      </c>
      <c r="I652" s="59">
        <f>0</f>
        <v>0</v>
      </c>
      <c r="J652" s="59">
        <f>0</f>
        <v>0</v>
      </c>
      <c r="K652" s="59">
        <f>0</f>
        <v>0</v>
      </c>
      <c r="L652" s="59">
        <f>0</f>
        <v>0</v>
      </c>
      <c r="M652" s="59">
        <f>0</f>
        <v>0</v>
      </c>
      <c r="N652" s="59">
        <f>0</f>
        <v>0</v>
      </c>
      <c r="O652" s="59">
        <f>0</f>
        <v>0</v>
      </c>
      <c r="P652" s="59">
        <f>0</f>
        <v>0</v>
      </c>
      <c r="Q652" s="59">
        <f>0</f>
        <v>0</v>
      </c>
      <c r="R652" s="59">
        <f>0</f>
        <v>0</v>
      </c>
      <c r="S652" s="59">
        <f>0</f>
        <v>0</v>
      </c>
      <c r="T652" s="59">
        <f>0</f>
        <v>0</v>
      </c>
      <c r="U652" s="59">
        <f>0</f>
        <v>0</v>
      </c>
      <c r="V652" s="59">
        <f>0</f>
        <v>0</v>
      </c>
      <c r="W652" s="59">
        <f>0</f>
        <v>0</v>
      </c>
      <c r="X652" s="59">
        <f>0</f>
        <v>0</v>
      </c>
      <c r="Y652" s="59">
        <f>0</f>
        <v>0</v>
      </c>
      <c r="Z652" s="59">
        <f>0</f>
        <v>0</v>
      </c>
      <c r="AA652" s="59">
        <f>0</f>
        <v>0</v>
      </c>
      <c r="AB652" s="59">
        <f>0</f>
        <v>0</v>
      </c>
      <c r="AC652" s="59">
        <f>0</f>
        <v>0</v>
      </c>
      <c r="AD652" s="59">
        <f>0</f>
        <v>0</v>
      </c>
      <c r="AE652" s="59">
        <f>0</f>
        <v>0</v>
      </c>
      <c r="AF652" s="59">
        <f>0</f>
        <v>0</v>
      </c>
      <c r="AG652" s="59">
        <f>0</f>
        <v>0</v>
      </c>
      <c r="AH652" s="59">
        <f>0</f>
        <v>0</v>
      </c>
      <c r="AI652" s="59">
        <f>0</f>
        <v>0</v>
      </c>
      <c r="AJ652" s="59">
        <f>0</f>
        <v>0</v>
      </c>
      <c r="AK652" s="59">
        <f>0</f>
        <v>0</v>
      </c>
      <c r="AL652" s="59">
        <f>0</f>
        <v>0</v>
      </c>
      <c r="AM652" s="59">
        <f>0</f>
        <v>0</v>
      </c>
      <c r="AN652" s="59">
        <f>0</f>
        <v>0</v>
      </c>
      <c r="AO652" s="59">
        <f>0</f>
        <v>0</v>
      </c>
      <c r="AP652" s="59">
        <f>0</f>
        <v>0</v>
      </c>
    </row>
    <row r="653" spans="1:42" ht="50.1" customHeight="1">
      <c r="A653" s="71" t="s">
        <v>477</v>
      </c>
      <c r="B653" s="78">
        <v>643</v>
      </c>
      <c r="C653" s="59">
        <f>0</f>
        <v>0</v>
      </c>
      <c r="D653" s="59">
        <f>0</f>
        <v>0</v>
      </c>
      <c r="E653" s="59">
        <f>0</f>
        <v>0</v>
      </c>
      <c r="F653" s="59">
        <f>0</f>
        <v>0</v>
      </c>
      <c r="G653" s="59">
        <f>0</f>
        <v>0</v>
      </c>
      <c r="H653" s="59">
        <f>0</f>
        <v>0</v>
      </c>
      <c r="I653" s="59">
        <f>0</f>
        <v>0</v>
      </c>
      <c r="J653" s="59">
        <f>0</f>
        <v>0</v>
      </c>
      <c r="K653" s="59">
        <f>0</f>
        <v>0</v>
      </c>
      <c r="L653" s="59">
        <f>0</f>
        <v>0</v>
      </c>
      <c r="M653" s="59">
        <f>0</f>
        <v>0</v>
      </c>
      <c r="N653" s="59">
        <f>0</f>
        <v>0</v>
      </c>
      <c r="O653" s="59">
        <f>0</f>
        <v>0</v>
      </c>
      <c r="P653" s="59">
        <f>0</f>
        <v>0</v>
      </c>
      <c r="Q653" s="59">
        <f>0</f>
        <v>0</v>
      </c>
      <c r="R653" s="59">
        <f>0</f>
        <v>0</v>
      </c>
      <c r="S653" s="59">
        <f>0</f>
        <v>0</v>
      </c>
      <c r="T653" s="59">
        <f>0</f>
        <v>0</v>
      </c>
      <c r="U653" s="59">
        <f>0</f>
        <v>0</v>
      </c>
      <c r="V653" s="59">
        <f>0</f>
        <v>0</v>
      </c>
      <c r="W653" s="59">
        <f>0</f>
        <v>0</v>
      </c>
      <c r="X653" s="59">
        <f>0</f>
        <v>0</v>
      </c>
      <c r="Y653" s="59">
        <f>0</f>
        <v>0</v>
      </c>
      <c r="Z653" s="59">
        <f>0</f>
        <v>0</v>
      </c>
      <c r="AA653" s="59">
        <f>0</f>
        <v>0</v>
      </c>
      <c r="AB653" s="59">
        <f>0</f>
        <v>0</v>
      </c>
      <c r="AC653" s="59">
        <f>0</f>
        <v>0</v>
      </c>
      <c r="AD653" s="59">
        <f>0</f>
        <v>0</v>
      </c>
      <c r="AE653" s="59">
        <f>0</f>
        <v>0</v>
      </c>
      <c r="AF653" s="59">
        <f>0</f>
        <v>0</v>
      </c>
      <c r="AG653" s="59">
        <f>0</f>
        <v>0</v>
      </c>
      <c r="AH653" s="59">
        <f>0</f>
        <v>0</v>
      </c>
      <c r="AI653" s="59">
        <f>0</f>
        <v>0</v>
      </c>
      <c r="AJ653" s="59">
        <f>0</f>
        <v>0</v>
      </c>
      <c r="AK653" s="59">
        <f>0</f>
        <v>0</v>
      </c>
      <c r="AL653" s="59">
        <f>0</f>
        <v>0</v>
      </c>
      <c r="AM653" s="59">
        <f>0</f>
        <v>0</v>
      </c>
      <c r="AN653" s="59">
        <f>0</f>
        <v>0</v>
      </c>
      <c r="AO653" s="59">
        <f>0</f>
        <v>0</v>
      </c>
      <c r="AP653" s="59">
        <f>0</f>
        <v>0</v>
      </c>
    </row>
    <row r="654" spans="1:42" ht="50.1" customHeight="1">
      <c r="A654" s="71" t="s">
        <v>478</v>
      </c>
      <c r="B654" s="78">
        <v>644</v>
      </c>
      <c r="C654" s="59">
        <f>0</f>
        <v>0</v>
      </c>
      <c r="D654" s="59">
        <f>0</f>
        <v>0</v>
      </c>
      <c r="E654" s="59">
        <f>0</f>
        <v>0</v>
      </c>
      <c r="F654" s="59">
        <f>0</f>
        <v>0</v>
      </c>
      <c r="G654" s="59">
        <f>0</f>
        <v>0</v>
      </c>
      <c r="H654" s="59">
        <f>0</f>
        <v>0</v>
      </c>
      <c r="I654" s="59">
        <f>0</f>
        <v>0</v>
      </c>
      <c r="J654" s="59">
        <f>0</f>
        <v>0</v>
      </c>
      <c r="K654" s="59">
        <f>0</f>
        <v>0</v>
      </c>
      <c r="L654" s="59">
        <f>0</f>
        <v>0</v>
      </c>
      <c r="M654" s="59">
        <f>0</f>
        <v>0</v>
      </c>
      <c r="N654" s="59">
        <f>0</f>
        <v>0</v>
      </c>
      <c r="O654" s="59">
        <f>0</f>
        <v>0</v>
      </c>
      <c r="P654" s="59">
        <f>0</f>
        <v>0</v>
      </c>
      <c r="Q654" s="59">
        <f>0</f>
        <v>0</v>
      </c>
      <c r="R654" s="59">
        <f>0</f>
        <v>0</v>
      </c>
      <c r="S654" s="59">
        <f>0</f>
        <v>0</v>
      </c>
      <c r="T654" s="59">
        <f>0</f>
        <v>0</v>
      </c>
      <c r="U654" s="59">
        <f>0</f>
        <v>0</v>
      </c>
      <c r="V654" s="59">
        <f>0</f>
        <v>0</v>
      </c>
      <c r="W654" s="59">
        <f>0</f>
        <v>0</v>
      </c>
      <c r="X654" s="59">
        <f>0</f>
        <v>0</v>
      </c>
      <c r="Y654" s="59">
        <f>0</f>
        <v>0</v>
      </c>
      <c r="Z654" s="59">
        <f>0</f>
        <v>0</v>
      </c>
      <c r="AA654" s="59">
        <f>0</f>
        <v>0</v>
      </c>
      <c r="AB654" s="59">
        <f>0</f>
        <v>0</v>
      </c>
      <c r="AC654" s="59">
        <f>0</f>
        <v>0</v>
      </c>
      <c r="AD654" s="59">
        <f>0</f>
        <v>0</v>
      </c>
      <c r="AE654" s="59">
        <f>0</f>
        <v>0</v>
      </c>
      <c r="AF654" s="59">
        <f>0</f>
        <v>0</v>
      </c>
      <c r="AG654" s="59">
        <f>0</f>
        <v>0</v>
      </c>
      <c r="AH654" s="59">
        <f>0</f>
        <v>0</v>
      </c>
      <c r="AI654" s="59">
        <f>0</f>
        <v>0</v>
      </c>
      <c r="AJ654" s="59">
        <f>0</f>
        <v>0</v>
      </c>
      <c r="AK654" s="59">
        <f>0</f>
        <v>0</v>
      </c>
      <c r="AL654" s="59">
        <f>0</f>
        <v>0</v>
      </c>
      <c r="AM654" s="59">
        <f>0</f>
        <v>0</v>
      </c>
      <c r="AN654" s="59">
        <f>0</f>
        <v>0</v>
      </c>
      <c r="AO654" s="59">
        <f>0</f>
        <v>0</v>
      </c>
      <c r="AP654" s="59">
        <f>0</f>
        <v>0</v>
      </c>
    </row>
    <row r="655" spans="1:42" ht="50.1" customHeight="1">
      <c r="A655" s="71" t="s">
        <v>479</v>
      </c>
      <c r="B655" s="78">
        <v>645</v>
      </c>
      <c r="C655" s="59">
        <f>0</f>
        <v>0</v>
      </c>
      <c r="D655" s="59">
        <f>0</f>
        <v>0</v>
      </c>
      <c r="E655" s="59">
        <f>0</f>
        <v>0</v>
      </c>
      <c r="F655" s="59">
        <f>0</f>
        <v>0</v>
      </c>
      <c r="G655" s="59">
        <f>0</f>
        <v>0</v>
      </c>
      <c r="H655" s="59">
        <f>0</f>
        <v>0</v>
      </c>
      <c r="I655" s="59">
        <f>0</f>
        <v>0</v>
      </c>
      <c r="J655" s="59">
        <f>0</f>
        <v>0</v>
      </c>
      <c r="K655" s="59">
        <f>0</f>
        <v>0</v>
      </c>
      <c r="L655" s="59">
        <f>0</f>
        <v>0</v>
      </c>
      <c r="M655" s="59">
        <f>0</f>
        <v>0</v>
      </c>
      <c r="N655" s="59">
        <f>0</f>
        <v>0</v>
      </c>
      <c r="O655" s="59">
        <f>0</f>
        <v>0</v>
      </c>
      <c r="P655" s="59">
        <f>0</f>
        <v>0</v>
      </c>
      <c r="Q655" s="59">
        <f>0</f>
        <v>0</v>
      </c>
      <c r="R655" s="59">
        <f>0</f>
        <v>0</v>
      </c>
      <c r="S655" s="59">
        <f>0</f>
        <v>0</v>
      </c>
      <c r="T655" s="59">
        <f>0</f>
        <v>0</v>
      </c>
      <c r="U655" s="59">
        <f>0</f>
        <v>0</v>
      </c>
      <c r="V655" s="59">
        <f>0</f>
        <v>0</v>
      </c>
      <c r="W655" s="59">
        <f>0</f>
        <v>0</v>
      </c>
      <c r="X655" s="59">
        <f>0</f>
        <v>0</v>
      </c>
      <c r="Y655" s="59">
        <f>0</f>
        <v>0</v>
      </c>
      <c r="Z655" s="59">
        <f>0</f>
        <v>0</v>
      </c>
      <c r="AA655" s="59">
        <f>0</f>
        <v>0</v>
      </c>
      <c r="AB655" s="59">
        <f>0</f>
        <v>0</v>
      </c>
      <c r="AC655" s="59">
        <f>0</f>
        <v>0</v>
      </c>
      <c r="AD655" s="59">
        <f>0</f>
        <v>0</v>
      </c>
      <c r="AE655" s="59">
        <f>0</f>
        <v>0</v>
      </c>
      <c r="AF655" s="59">
        <f>0</f>
        <v>0</v>
      </c>
      <c r="AG655" s="59">
        <f>0</f>
        <v>0</v>
      </c>
      <c r="AH655" s="59">
        <f>0</f>
        <v>0</v>
      </c>
      <c r="AI655" s="59">
        <f>0</f>
        <v>0</v>
      </c>
      <c r="AJ655" s="59">
        <f>0</f>
        <v>0</v>
      </c>
      <c r="AK655" s="59">
        <f>0</f>
        <v>0</v>
      </c>
      <c r="AL655" s="59">
        <f>0</f>
        <v>0</v>
      </c>
      <c r="AM655" s="59">
        <f>0</f>
        <v>0</v>
      </c>
      <c r="AN655" s="59">
        <f>0</f>
        <v>0</v>
      </c>
      <c r="AO655" s="59">
        <f>0</f>
        <v>0</v>
      </c>
      <c r="AP655" s="59">
        <f>0</f>
        <v>0</v>
      </c>
    </row>
    <row r="656" spans="1:42" ht="50.1" customHeight="1">
      <c r="A656" s="71" t="s">
        <v>480</v>
      </c>
      <c r="B656" s="78">
        <v>646</v>
      </c>
      <c r="C656" s="59">
        <f>0</f>
        <v>0</v>
      </c>
      <c r="D656" s="59">
        <f>0</f>
        <v>0</v>
      </c>
      <c r="E656" s="59">
        <f>0</f>
        <v>0</v>
      </c>
      <c r="F656" s="59">
        <f>0</f>
        <v>0</v>
      </c>
      <c r="G656" s="59">
        <f>0</f>
        <v>0</v>
      </c>
      <c r="H656" s="59">
        <f>0</f>
        <v>0</v>
      </c>
      <c r="I656" s="59">
        <f>0</f>
        <v>0</v>
      </c>
      <c r="J656" s="59">
        <f>0</f>
        <v>0</v>
      </c>
      <c r="K656" s="59">
        <f>0</f>
        <v>0</v>
      </c>
      <c r="L656" s="59">
        <f>0</f>
        <v>0</v>
      </c>
      <c r="M656" s="59">
        <f>0</f>
        <v>0</v>
      </c>
      <c r="N656" s="59">
        <f>0</f>
        <v>0</v>
      </c>
      <c r="O656" s="59">
        <f>0</f>
        <v>0</v>
      </c>
      <c r="P656" s="59">
        <f>0</f>
        <v>0</v>
      </c>
      <c r="Q656" s="59">
        <f>0</f>
        <v>0</v>
      </c>
      <c r="R656" s="59">
        <f>0</f>
        <v>0</v>
      </c>
      <c r="S656" s="59">
        <f>0</f>
        <v>0</v>
      </c>
      <c r="T656" s="59">
        <f>0</f>
        <v>0</v>
      </c>
      <c r="U656" s="59">
        <f>0</f>
        <v>0</v>
      </c>
      <c r="V656" s="59">
        <f>0</f>
        <v>0</v>
      </c>
      <c r="W656" s="59">
        <f>0</f>
        <v>0</v>
      </c>
      <c r="X656" s="59">
        <f>0</f>
        <v>0</v>
      </c>
      <c r="Y656" s="59">
        <f>0</f>
        <v>0</v>
      </c>
      <c r="Z656" s="59">
        <f>0</f>
        <v>0</v>
      </c>
      <c r="AA656" s="59">
        <f>0</f>
        <v>0</v>
      </c>
      <c r="AB656" s="59">
        <f>0</f>
        <v>0</v>
      </c>
      <c r="AC656" s="59">
        <f>0</f>
        <v>0</v>
      </c>
      <c r="AD656" s="59">
        <f>0</f>
        <v>0</v>
      </c>
      <c r="AE656" s="59">
        <f>0</f>
        <v>0</v>
      </c>
      <c r="AF656" s="59">
        <f>0</f>
        <v>0</v>
      </c>
      <c r="AG656" s="59">
        <f>0</f>
        <v>0</v>
      </c>
      <c r="AH656" s="59">
        <f>0</f>
        <v>0</v>
      </c>
      <c r="AI656" s="59">
        <f>0</f>
        <v>0</v>
      </c>
      <c r="AJ656" s="59">
        <f>0</f>
        <v>0</v>
      </c>
      <c r="AK656" s="59">
        <f>0</f>
        <v>0</v>
      </c>
      <c r="AL656" s="59">
        <f>0</f>
        <v>0</v>
      </c>
      <c r="AM656" s="59">
        <f>0</f>
        <v>0</v>
      </c>
      <c r="AN656" s="59">
        <f>0</f>
        <v>0</v>
      </c>
      <c r="AO656" s="59">
        <f>0</f>
        <v>0</v>
      </c>
      <c r="AP656" s="59">
        <f>0</f>
        <v>0</v>
      </c>
    </row>
    <row r="657" spans="1:42" ht="50.1" customHeight="1">
      <c r="A657" s="71" t="s">
        <v>481</v>
      </c>
      <c r="B657" s="78">
        <v>647</v>
      </c>
      <c r="C657" s="59">
        <f>0</f>
        <v>0</v>
      </c>
      <c r="D657" s="59">
        <f>0</f>
        <v>0</v>
      </c>
      <c r="E657" s="59">
        <f>0</f>
        <v>0</v>
      </c>
      <c r="F657" s="59">
        <f>0</f>
        <v>0</v>
      </c>
      <c r="G657" s="59">
        <f>0</f>
        <v>0</v>
      </c>
      <c r="H657" s="59">
        <f>0</f>
        <v>0</v>
      </c>
      <c r="I657" s="59">
        <f>0</f>
        <v>0</v>
      </c>
      <c r="J657" s="59">
        <f>0</f>
        <v>0</v>
      </c>
      <c r="K657" s="59">
        <f>0</f>
        <v>0</v>
      </c>
      <c r="L657" s="59">
        <f>0</f>
        <v>0</v>
      </c>
      <c r="M657" s="59">
        <f>0</f>
        <v>0</v>
      </c>
      <c r="N657" s="59">
        <f>0</f>
        <v>0</v>
      </c>
      <c r="O657" s="59">
        <f>0</f>
        <v>0</v>
      </c>
      <c r="P657" s="59">
        <f>0</f>
        <v>0</v>
      </c>
      <c r="Q657" s="59">
        <f>0</f>
        <v>0</v>
      </c>
      <c r="R657" s="59">
        <f>0</f>
        <v>0</v>
      </c>
      <c r="S657" s="59">
        <f>0</f>
        <v>0</v>
      </c>
      <c r="T657" s="59">
        <f>0</f>
        <v>0</v>
      </c>
      <c r="U657" s="59">
        <f>0</f>
        <v>0</v>
      </c>
      <c r="V657" s="59">
        <f>0</f>
        <v>0</v>
      </c>
      <c r="W657" s="59">
        <f>0</f>
        <v>0</v>
      </c>
      <c r="X657" s="59">
        <f>0</f>
        <v>0</v>
      </c>
      <c r="Y657" s="59">
        <f>0</f>
        <v>0</v>
      </c>
      <c r="Z657" s="59">
        <f>0</f>
        <v>0</v>
      </c>
      <c r="AA657" s="59">
        <f>0</f>
        <v>0</v>
      </c>
      <c r="AB657" s="59">
        <f>0</f>
        <v>0</v>
      </c>
      <c r="AC657" s="59">
        <f>0</f>
        <v>0</v>
      </c>
      <c r="AD657" s="59">
        <f>0</f>
        <v>0</v>
      </c>
      <c r="AE657" s="59">
        <f>0</f>
        <v>0</v>
      </c>
      <c r="AF657" s="59">
        <f>0</f>
        <v>0</v>
      </c>
      <c r="AG657" s="59">
        <f>0</f>
        <v>0</v>
      </c>
      <c r="AH657" s="59">
        <f>0</f>
        <v>0</v>
      </c>
      <c r="AI657" s="59">
        <f>0</f>
        <v>0</v>
      </c>
      <c r="AJ657" s="59">
        <f>0</f>
        <v>0</v>
      </c>
      <c r="AK657" s="59">
        <f>0</f>
        <v>0</v>
      </c>
      <c r="AL657" s="59">
        <f>0</f>
        <v>0</v>
      </c>
      <c r="AM657" s="59">
        <f>0</f>
        <v>0</v>
      </c>
      <c r="AN657" s="59">
        <f>0</f>
        <v>0</v>
      </c>
      <c r="AO657" s="59">
        <f>0</f>
        <v>0</v>
      </c>
      <c r="AP657" s="59">
        <f>0</f>
        <v>0</v>
      </c>
    </row>
    <row r="658" spans="1:42" ht="50.1" customHeight="1">
      <c r="A658" s="71" t="s">
        <v>482</v>
      </c>
      <c r="B658" s="78">
        <v>648</v>
      </c>
      <c r="C658" s="59">
        <f>0</f>
        <v>0</v>
      </c>
      <c r="D658" s="59">
        <f>0</f>
        <v>0</v>
      </c>
      <c r="E658" s="59">
        <f>0</f>
        <v>0</v>
      </c>
      <c r="F658" s="59">
        <f>0</f>
        <v>0</v>
      </c>
      <c r="G658" s="59">
        <f>0</f>
        <v>0</v>
      </c>
      <c r="H658" s="59">
        <f>0</f>
        <v>0</v>
      </c>
      <c r="I658" s="59">
        <f>0</f>
        <v>0</v>
      </c>
      <c r="J658" s="59">
        <f>0</f>
        <v>0</v>
      </c>
      <c r="K658" s="59">
        <f>0</f>
        <v>0</v>
      </c>
      <c r="L658" s="59">
        <f>0</f>
        <v>0</v>
      </c>
      <c r="M658" s="59">
        <f>0</f>
        <v>0</v>
      </c>
      <c r="N658" s="59">
        <f>0</f>
        <v>0</v>
      </c>
      <c r="O658" s="59">
        <f>0</f>
        <v>0</v>
      </c>
      <c r="P658" s="59">
        <f>0</f>
        <v>0</v>
      </c>
      <c r="Q658" s="59">
        <f>0</f>
        <v>0</v>
      </c>
      <c r="R658" s="59">
        <f>0</f>
        <v>0</v>
      </c>
      <c r="S658" s="59">
        <f>0</f>
        <v>0</v>
      </c>
      <c r="T658" s="59">
        <f>0</f>
        <v>0</v>
      </c>
      <c r="U658" s="59">
        <f>0</f>
        <v>0</v>
      </c>
      <c r="V658" s="59">
        <f>0</f>
        <v>0</v>
      </c>
      <c r="W658" s="59">
        <f>0</f>
        <v>0</v>
      </c>
      <c r="X658" s="59">
        <f>0</f>
        <v>0</v>
      </c>
      <c r="Y658" s="59">
        <f>0</f>
        <v>0</v>
      </c>
      <c r="Z658" s="59">
        <f>0</f>
        <v>0</v>
      </c>
      <c r="AA658" s="59">
        <f>0</f>
        <v>0</v>
      </c>
      <c r="AB658" s="59">
        <f>0</f>
        <v>0</v>
      </c>
      <c r="AC658" s="59">
        <f>0</f>
        <v>0</v>
      </c>
      <c r="AD658" s="59">
        <f>0</f>
        <v>0</v>
      </c>
      <c r="AE658" s="59">
        <f>0</f>
        <v>0</v>
      </c>
      <c r="AF658" s="59">
        <f>0</f>
        <v>0</v>
      </c>
      <c r="AG658" s="59">
        <f>0</f>
        <v>0</v>
      </c>
      <c r="AH658" s="59">
        <f>0</f>
        <v>0</v>
      </c>
      <c r="AI658" s="59">
        <f>0</f>
        <v>0</v>
      </c>
      <c r="AJ658" s="59">
        <f>0</f>
        <v>0</v>
      </c>
      <c r="AK658" s="59">
        <f>0</f>
        <v>0</v>
      </c>
      <c r="AL658" s="59">
        <f>0</f>
        <v>0</v>
      </c>
      <c r="AM658" s="59">
        <f>0</f>
        <v>0</v>
      </c>
      <c r="AN658" s="59">
        <f>0</f>
        <v>0</v>
      </c>
      <c r="AO658" s="59">
        <f>0</f>
        <v>0</v>
      </c>
      <c r="AP658" s="59">
        <f>0</f>
        <v>0</v>
      </c>
    </row>
    <row r="659" spans="1:42" ht="50.1" customHeight="1">
      <c r="A659" s="71" t="s">
        <v>483</v>
      </c>
      <c r="B659" s="78">
        <v>649</v>
      </c>
      <c r="C659" s="59">
        <f>0</f>
        <v>0</v>
      </c>
      <c r="D659" s="59">
        <f>0</f>
        <v>0</v>
      </c>
      <c r="E659" s="59">
        <f>0</f>
        <v>0</v>
      </c>
      <c r="F659" s="59">
        <f>0</f>
        <v>0</v>
      </c>
      <c r="G659" s="59">
        <f>0</f>
        <v>0</v>
      </c>
      <c r="H659" s="59">
        <f>0</f>
        <v>0</v>
      </c>
      <c r="I659" s="59">
        <f>0</f>
        <v>0</v>
      </c>
      <c r="J659" s="59">
        <f>0</f>
        <v>0</v>
      </c>
      <c r="K659" s="59">
        <f>0</f>
        <v>0</v>
      </c>
      <c r="L659" s="59">
        <f>0</f>
        <v>0</v>
      </c>
      <c r="M659" s="59">
        <f>0</f>
        <v>0</v>
      </c>
      <c r="N659" s="59">
        <f>0</f>
        <v>0</v>
      </c>
      <c r="O659" s="59">
        <f>0</f>
        <v>0</v>
      </c>
      <c r="P659" s="59">
        <f>0</f>
        <v>0</v>
      </c>
      <c r="Q659" s="59">
        <f>0</f>
        <v>0</v>
      </c>
      <c r="R659" s="59">
        <f>0</f>
        <v>0</v>
      </c>
      <c r="S659" s="59">
        <f>0</f>
        <v>0</v>
      </c>
      <c r="T659" s="59">
        <f>0</f>
        <v>0</v>
      </c>
      <c r="U659" s="59">
        <f>0</f>
        <v>0</v>
      </c>
      <c r="V659" s="59">
        <f>0</f>
        <v>0</v>
      </c>
      <c r="W659" s="59">
        <f>0</f>
        <v>0</v>
      </c>
      <c r="X659" s="59">
        <f>0</f>
        <v>0</v>
      </c>
      <c r="Y659" s="59">
        <f>0</f>
        <v>0</v>
      </c>
      <c r="Z659" s="59">
        <f>0</f>
        <v>0</v>
      </c>
      <c r="AA659" s="59">
        <f>0</f>
        <v>0</v>
      </c>
      <c r="AB659" s="59">
        <f>0</f>
        <v>0</v>
      </c>
      <c r="AC659" s="59">
        <f>0</f>
        <v>0</v>
      </c>
      <c r="AD659" s="59">
        <f>0</f>
        <v>0</v>
      </c>
      <c r="AE659" s="59">
        <f>0</f>
        <v>0</v>
      </c>
      <c r="AF659" s="59">
        <f>0</f>
        <v>0</v>
      </c>
      <c r="AG659" s="59">
        <f>0</f>
        <v>0</v>
      </c>
      <c r="AH659" s="59">
        <f>0</f>
        <v>0</v>
      </c>
      <c r="AI659" s="59">
        <f>0</f>
        <v>0</v>
      </c>
      <c r="AJ659" s="59">
        <f>0</f>
        <v>0</v>
      </c>
      <c r="AK659" s="59">
        <f>0</f>
        <v>0</v>
      </c>
      <c r="AL659" s="59">
        <f>0</f>
        <v>0</v>
      </c>
      <c r="AM659" s="59">
        <f>0</f>
        <v>0</v>
      </c>
      <c r="AN659" s="59">
        <f>0</f>
        <v>0</v>
      </c>
      <c r="AO659" s="59">
        <f>0</f>
        <v>0</v>
      </c>
      <c r="AP659" s="59">
        <f>0</f>
        <v>0</v>
      </c>
    </row>
    <row r="660" spans="1:42" ht="50.1" customHeight="1">
      <c r="A660" s="71" t="s">
        <v>484</v>
      </c>
      <c r="B660" s="78">
        <v>650</v>
      </c>
      <c r="C660" s="59">
        <f>0</f>
        <v>0</v>
      </c>
      <c r="D660" s="59">
        <f>0</f>
        <v>0</v>
      </c>
      <c r="E660" s="59">
        <f>0</f>
        <v>0</v>
      </c>
      <c r="F660" s="59">
        <f>0</f>
        <v>0</v>
      </c>
      <c r="G660" s="59">
        <f>0</f>
        <v>0</v>
      </c>
      <c r="H660" s="59">
        <f>0</f>
        <v>0</v>
      </c>
      <c r="I660" s="59">
        <f>0</f>
        <v>0</v>
      </c>
      <c r="J660" s="59">
        <f>0</f>
        <v>0</v>
      </c>
      <c r="K660" s="59">
        <f>0</f>
        <v>0</v>
      </c>
      <c r="L660" s="59">
        <f>0</f>
        <v>0</v>
      </c>
      <c r="M660" s="59">
        <f>0</f>
        <v>0</v>
      </c>
      <c r="N660" s="59">
        <f>0</f>
        <v>0</v>
      </c>
      <c r="O660" s="59">
        <f>0</f>
        <v>0</v>
      </c>
      <c r="P660" s="59">
        <f>0</f>
        <v>0</v>
      </c>
      <c r="Q660" s="59">
        <f>0</f>
        <v>0</v>
      </c>
      <c r="R660" s="59">
        <f>0</f>
        <v>0</v>
      </c>
      <c r="S660" s="59">
        <f>0</f>
        <v>0</v>
      </c>
      <c r="T660" s="59">
        <f>0</f>
        <v>0</v>
      </c>
      <c r="U660" s="59">
        <f>0</f>
        <v>0</v>
      </c>
      <c r="V660" s="59">
        <f>0</f>
        <v>0</v>
      </c>
      <c r="W660" s="59">
        <f>0</f>
        <v>0</v>
      </c>
      <c r="X660" s="59">
        <f>0</f>
        <v>0</v>
      </c>
      <c r="Y660" s="59">
        <f>0</f>
        <v>0</v>
      </c>
      <c r="Z660" s="59">
        <f>0</f>
        <v>0</v>
      </c>
      <c r="AA660" s="59">
        <f>0</f>
        <v>0</v>
      </c>
      <c r="AB660" s="59">
        <f>0</f>
        <v>0</v>
      </c>
      <c r="AC660" s="59">
        <f>0</f>
        <v>0</v>
      </c>
      <c r="AD660" s="59">
        <f>0</f>
        <v>0</v>
      </c>
      <c r="AE660" s="59">
        <f>0</f>
        <v>0</v>
      </c>
      <c r="AF660" s="59">
        <f>0</f>
        <v>0</v>
      </c>
      <c r="AG660" s="59">
        <f>0</f>
        <v>0</v>
      </c>
      <c r="AH660" s="59">
        <f>0</f>
        <v>0</v>
      </c>
      <c r="AI660" s="59">
        <f>0</f>
        <v>0</v>
      </c>
      <c r="AJ660" s="59">
        <f>0</f>
        <v>0</v>
      </c>
      <c r="AK660" s="59">
        <f>0</f>
        <v>0</v>
      </c>
      <c r="AL660" s="59">
        <f>0</f>
        <v>0</v>
      </c>
      <c r="AM660" s="59">
        <f>0</f>
        <v>0</v>
      </c>
      <c r="AN660" s="59">
        <f>0</f>
        <v>0</v>
      </c>
      <c r="AO660" s="59">
        <f>0</f>
        <v>0</v>
      </c>
      <c r="AP660" s="59">
        <f>0</f>
        <v>0</v>
      </c>
    </row>
    <row r="661" spans="1:42" ht="50.1" customHeight="1">
      <c r="A661" s="71" t="s">
        <v>913</v>
      </c>
      <c r="B661" s="78">
        <v>651</v>
      </c>
      <c r="C661" s="59">
        <f>0</f>
        <v>0</v>
      </c>
      <c r="D661" s="59">
        <f>0</f>
        <v>0</v>
      </c>
      <c r="E661" s="59">
        <f>0</f>
        <v>0</v>
      </c>
      <c r="F661" s="59">
        <f>0</f>
        <v>0</v>
      </c>
      <c r="G661" s="59">
        <f>0</f>
        <v>0</v>
      </c>
      <c r="H661" s="59">
        <f>0</f>
        <v>0</v>
      </c>
      <c r="I661" s="59">
        <f>0</f>
        <v>0</v>
      </c>
      <c r="J661" s="59">
        <f>0</f>
        <v>0</v>
      </c>
      <c r="K661" s="59">
        <f>0</f>
        <v>0</v>
      </c>
      <c r="L661" s="59">
        <f>0</f>
        <v>0</v>
      </c>
      <c r="M661" s="59">
        <f>0</f>
        <v>0</v>
      </c>
      <c r="N661" s="59">
        <f>0</f>
        <v>0</v>
      </c>
      <c r="O661" s="59">
        <f>0</f>
        <v>0</v>
      </c>
      <c r="P661" s="59">
        <f>0</f>
        <v>0</v>
      </c>
      <c r="Q661" s="59">
        <f>0</f>
        <v>0</v>
      </c>
      <c r="R661" s="59">
        <f>0</f>
        <v>0</v>
      </c>
      <c r="S661" s="59">
        <f>0</f>
        <v>0</v>
      </c>
      <c r="T661" s="59">
        <f>0</f>
        <v>0</v>
      </c>
      <c r="U661" s="59">
        <f>0</f>
        <v>0</v>
      </c>
      <c r="V661" s="59">
        <f>0</f>
        <v>0</v>
      </c>
      <c r="W661" s="59">
        <f>0</f>
        <v>0</v>
      </c>
      <c r="X661" s="59">
        <f>0</f>
        <v>0</v>
      </c>
      <c r="Y661" s="59">
        <f>0</f>
        <v>0</v>
      </c>
      <c r="Z661" s="59">
        <f>0</f>
        <v>0</v>
      </c>
      <c r="AA661" s="59">
        <f>0</f>
        <v>0</v>
      </c>
      <c r="AB661" s="59">
        <f>0</f>
        <v>0</v>
      </c>
      <c r="AC661" s="59">
        <f>0</f>
        <v>0</v>
      </c>
      <c r="AD661" s="59">
        <f>0</f>
        <v>0</v>
      </c>
      <c r="AE661" s="59">
        <f>0</f>
        <v>0</v>
      </c>
      <c r="AF661" s="59">
        <f>0</f>
        <v>0</v>
      </c>
      <c r="AG661" s="59">
        <f>0</f>
        <v>0</v>
      </c>
      <c r="AH661" s="59">
        <f>0</f>
        <v>0</v>
      </c>
      <c r="AI661" s="59">
        <f>0</f>
        <v>0</v>
      </c>
      <c r="AJ661" s="59">
        <f>0</f>
        <v>0</v>
      </c>
      <c r="AK661" s="59">
        <f>0</f>
        <v>0</v>
      </c>
      <c r="AL661" s="59">
        <f>0</f>
        <v>0</v>
      </c>
      <c r="AM661" s="59">
        <f>0</f>
        <v>0</v>
      </c>
      <c r="AN661" s="59">
        <f>0</f>
        <v>0</v>
      </c>
      <c r="AO661" s="59">
        <f>0</f>
        <v>0</v>
      </c>
      <c r="AP661" s="59">
        <f>0</f>
        <v>0</v>
      </c>
    </row>
    <row r="662" spans="1:42" ht="50.1" customHeight="1">
      <c r="A662" s="71" t="s">
        <v>914</v>
      </c>
      <c r="B662" s="78">
        <v>652</v>
      </c>
      <c r="C662" s="59">
        <f>0</f>
        <v>0</v>
      </c>
      <c r="D662" s="59">
        <f>0</f>
        <v>0</v>
      </c>
      <c r="E662" s="59">
        <f>0</f>
        <v>0</v>
      </c>
      <c r="F662" s="59">
        <f>0</f>
        <v>0</v>
      </c>
      <c r="G662" s="59">
        <f>0</f>
        <v>0</v>
      </c>
      <c r="H662" s="59">
        <f>0</f>
        <v>0</v>
      </c>
      <c r="I662" s="59">
        <f>0</f>
        <v>0</v>
      </c>
      <c r="J662" s="59">
        <f>0</f>
        <v>0</v>
      </c>
      <c r="K662" s="59">
        <f>0</f>
        <v>0</v>
      </c>
      <c r="L662" s="59">
        <f>0</f>
        <v>0</v>
      </c>
      <c r="M662" s="59">
        <f>0</f>
        <v>0</v>
      </c>
      <c r="N662" s="59">
        <f>0</f>
        <v>0</v>
      </c>
      <c r="O662" s="59">
        <f>0</f>
        <v>0</v>
      </c>
      <c r="P662" s="59">
        <f>0</f>
        <v>0</v>
      </c>
      <c r="Q662" s="59">
        <f>0</f>
        <v>0</v>
      </c>
      <c r="R662" s="59">
        <f>0</f>
        <v>0</v>
      </c>
      <c r="S662" s="59">
        <f>0</f>
        <v>0</v>
      </c>
      <c r="T662" s="59">
        <f>0</f>
        <v>0</v>
      </c>
      <c r="U662" s="59">
        <f>0</f>
        <v>0</v>
      </c>
      <c r="V662" s="59">
        <f>0</f>
        <v>0</v>
      </c>
      <c r="W662" s="59">
        <f>0</f>
        <v>0</v>
      </c>
      <c r="X662" s="59">
        <f>0</f>
        <v>0</v>
      </c>
      <c r="Y662" s="59">
        <f>0</f>
        <v>0</v>
      </c>
      <c r="Z662" s="59">
        <f>0</f>
        <v>0</v>
      </c>
      <c r="AA662" s="59">
        <f>0</f>
        <v>0</v>
      </c>
      <c r="AB662" s="59">
        <f>0</f>
        <v>0</v>
      </c>
      <c r="AC662" s="59">
        <f>0</f>
        <v>0</v>
      </c>
      <c r="AD662" s="59">
        <f>0</f>
        <v>0</v>
      </c>
      <c r="AE662" s="59">
        <f>0</f>
        <v>0</v>
      </c>
      <c r="AF662" s="59">
        <f>0</f>
        <v>0</v>
      </c>
      <c r="AG662" s="59">
        <f>0</f>
        <v>0</v>
      </c>
      <c r="AH662" s="59">
        <f>0</f>
        <v>0</v>
      </c>
      <c r="AI662" s="59">
        <f>0</f>
        <v>0</v>
      </c>
      <c r="AJ662" s="59">
        <f>0</f>
        <v>0</v>
      </c>
      <c r="AK662" s="59">
        <f>0</f>
        <v>0</v>
      </c>
      <c r="AL662" s="59">
        <f>0</f>
        <v>0</v>
      </c>
      <c r="AM662" s="59">
        <f>0</f>
        <v>0</v>
      </c>
      <c r="AN662" s="59">
        <f>0</f>
        <v>0</v>
      </c>
      <c r="AO662" s="59">
        <f>0</f>
        <v>0</v>
      </c>
      <c r="AP662" s="59">
        <f>0</f>
        <v>0</v>
      </c>
    </row>
    <row r="663" spans="1:42" ht="50.1" customHeight="1">
      <c r="A663" s="72" t="s">
        <v>1014</v>
      </c>
      <c r="B663" s="78">
        <v>653</v>
      </c>
      <c r="C663" s="59">
        <f>0</f>
        <v>0</v>
      </c>
      <c r="D663" s="59">
        <f>0</f>
        <v>0</v>
      </c>
      <c r="E663" s="59">
        <f>0</f>
        <v>0</v>
      </c>
      <c r="F663" s="59">
        <f>0</f>
        <v>0</v>
      </c>
      <c r="G663" s="59">
        <f>0</f>
        <v>0</v>
      </c>
      <c r="H663" s="59">
        <f>0</f>
        <v>0</v>
      </c>
      <c r="I663" s="59">
        <f>0</f>
        <v>0</v>
      </c>
      <c r="J663" s="59">
        <f>0</f>
        <v>0</v>
      </c>
      <c r="K663" s="59">
        <f>0</f>
        <v>0</v>
      </c>
      <c r="L663" s="59">
        <f>0</f>
        <v>0</v>
      </c>
      <c r="M663" s="59">
        <f>0</f>
        <v>0</v>
      </c>
      <c r="N663" s="59">
        <f>0</f>
        <v>0</v>
      </c>
      <c r="O663" s="59">
        <f>0</f>
        <v>0</v>
      </c>
      <c r="P663" s="59">
        <f>0</f>
        <v>0</v>
      </c>
      <c r="Q663" s="59">
        <f>0</f>
        <v>0</v>
      </c>
      <c r="R663" s="59">
        <f>0</f>
        <v>0</v>
      </c>
      <c r="S663" s="59">
        <f>0</f>
        <v>0</v>
      </c>
      <c r="T663" s="59">
        <f>0</f>
        <v>0</v>
      </c>
      <c r="U663" s="59">
        <f>0</f>
        <v>0</v>
      </c>
      <c r="V663" s="59">
        <f>0</f>
        <v>0</v>
      </c>
      <c r="W663" s="59">
        <f>0</f>
        <v>0</v>
      </c>
      <c r="X663" s="59">
        <f>0</f>
        <v>0</v>
      </c>
      <c r="Y663" s="59">
        <f>0</f>
        <v>0</v>
      </c>
      <c r="Z663" s="59">
        <f>0</f>
        <v>0</v>
      </c>
      <c r="AA663" s="59">
        <f>0</f>
        <v>0</v>
      </c>
      <c r="AB663" s="59">
        <f>0</f>
        <v>0</v>
      </c>
      <c r="AC663" s="59">
        <f>0</f>
        <v>0</v>
      </c>
      <c r="AD663" s="59">
        <f>0</f>
        <v>0</v>
      </c>
      <c r="AE663" s="59">
        <f>0</f>
        <v>0</v>
      </c>
      <c r="AF663" s="59">
        <f>0</f>
        <v>0</v>
      </c>
      <c r="AG663" s="59">
        <f>0</f>
        <v>0</v>
      </c>
      <c r="AH663" s="59">
        <f>0</f>
        <v>0</v>
      </c>
      <c r="AI663" s="59">
        <f>0</f>
        <v>0</v>
      </c>
      <c r="AJ663" s="59">
        <f>0</f>
        <v>0</v>
      </c>
      <c r="AK663" s="59">
        <f>0</f>
        <v>0</v>
      </c>
      <c r="AL663" s="59">
        <f>0</f>
        <v>0</v>
      </c>
      <c r="AM663" s="59">
        <f>0</f>
        <v>0</v>
      </c>
      <c r="AN663" s="59">
        <f>0</f>
        <v>0</v>
      </c>
      <c r="AO663" s="59">
        <f>0</f>
        <v>0</v>
      </c>
      <c r="AP663" s="59">
        <f>0</f>
        <v>0</v>
      </c>
    </row>
    <row r="664" spans="1:42" ht="50.1" customHeight="1">
      <c r="A664" s="72" t="s">
        <v>1015</v>
      </c>
      <c r="B664" s="78">
        <v>654</v>
      </c>
      <c r="C664" s="59">
        <f>0</f>
        <v>0</v>
      </c>
      <c r="D664" s="59">
        <f>0</f>
        <v>0</v>
      </c>
      <c r="E664" s="59">
        <f>0</f>
        <v>0</v>
      </c>
      <c r="F664" s="59">
        <f>0</f>
        <v>0</v>
      </c>
      <c r="G664" s="59">
        <f>0</f>
        <v>0</v>
      </c>
      <c r="H664" s="59">
        <f>0</f>
        <v>0</v>
      </c>
      <c r="I664" s="59">
        <f>0</f>
        <v>0</v>
      </c>
      <c r="J664" s="59">
        <f>0</f>
        <v>0</v>
      </c>
      <c r="K664" s="59">
        <f>0</f>
        <v>0</v>
      </c>
      <c r="L664" s="59">
        <f>0</f>
        <v>0</v>
      </c>
      <c r="M664" s="59">
        <f>0</f>
        <v>0</v>
      </c>
      <c r="N664" s="59">
        <f>0</f>
        <v>0</v>
      </c>
      <c r="O664" s="59">
        <f>0</f>
        <v>0</v>
      </c>
      <c r="P664" s="59">
        <f>0</f>
        <v>0</v>
      </c>
      <c r="Q664" s="59">
        <f>0</f>
        <v>0</v>
      </c>
      <c r="R664" s="59">
        <f>0</f>
        <v>0</v>
      </c>
      <c r="S664" s="59">
        <f>0</f>
        <v>0</v>
      </c>
      <c r="T664" s="59">
        <f>0</f>
        <v>0</v>
      </c>
      <c r="U664" s="59">
        <f>0</f>
        <v>0</v>
      </c>
      <c r="V664" s="59">
        <f>0</f>
        <v>0</v>
      </c>
      <c r="W664" s="59">
        <f>0</f>
        <v>0</v>
      </c>
      <c r="X664" s="59">
        <f>0</f>
        <v>0</v>
      </c>
      <c r="Y664" s="59">
        <f>0</f>
        <v>0</v>
      </c>
      <c r="Z664" s="59">
        <f>0</f>
        <v>0</v>
      </c>
      <c r="AA664" s="59">
        <f>0</f>
        <v>0</v>
      </c>
      <c r="AB664" s="59">
        <f>0</f>
        <v>0</v>
      </c>
      <c r="AC664" s="59">
        <f>0</f>
        <v>0</v>
      </c>
      <c r="AD664" s="59">
        <f>0</f>
        <v>0</v>
      </c>
      <c r="AE664" s="59">
        <f>0</f>
        <v>0</v>
      </c>
      <c r="AF664" s="59">
        <f>0</f>
        <v>0</v>
      </c>
      <c r="AG664" s="59">
        <f>0</f>
        <v>0</v>
      </c>
      <c r="AH664" s="59">
        <f>0</f>
        <v>0</v>
      </c>
      <c r="AI664" s="59">
        <f>0</f>
        <v>0</v>
      </c>
      <c r="AJ664" s="59">
        <f>0</f>
        <v>0</v>
      </c>
      <c r="AK664" s="59">
        <f>0</f>
        <v>0</v>
      </c>
      <c r="AL664" s="59">
        <f>0</f>
        <v>0</v>
      </c>
      <c r="AM664" s="59">
        <f>0</f>
        <v>0</v>
      </c>
      <c r="AN664" s="59">
        <f>0</f>
        <v>0</v>
      </c>
      <c r="AO664" s="59">
        <f>0</f>
        <v>0</v>
      </c>
      <c r="AP664" s="59">
        <f>0</f>
        <v>0</v>
      </c>
    </row>
    <row r="665" spans="1:42" ht="50.1" customHeight="1">
      <c r="A665" s="71" t="s">
        <v>1016</v>
      </c>
      <c r="B665" s="78">
        <v>655</v>
      </c>
      <c r="C665" s="59">
        <f>0</f>
        <v>0</v>
      </c>
      <c r="D665" s="59">
        <f>0</f>
        <v>0</v>
      </c>
      <c r="E665" s="59">
        <f>0</f>
        <v>0</v>
      </c>
      <c r="F665" s="59">
        <f>0</f>
        <v>0</v>
      </c>
      <c r="G665" s="59">
        <f>0</f>
        <v>0</v>
      </c>
      <c r="H665" s="59">
        <f>0</f>
        <v>0</v>
      </c>
      <c r="I665" s="59">
        <f>0</f>
        <v>0</v>
      </c>
      <c r="J665" s="59">
        <f>0</f>
        <v>0</v>
      </c>
      <c r="K665" s="59">
        <f>0</f>
        <v>0</v>
      </c>
      <c r="L665" s="59">
        <f>0</f>
        <v>0</v>
      </c>
      <c r="M665" s="59">
        <f>0</f>
        <v>0</v>
      </c>
      <c r="N665" s="59">
        <f>0</f>
        <v>0</v>
      </c>
      <c r="O665" s="59">
        <f>0</f>
        <v>0</v>
      </c>
      <c r="P665" s="59">
        <f>0</f>
        <v>0</v>
      </c>
      <c r="Q665" s="59">
        <f>0</f>
        <v>0</v>
      </c>
      <c r="R665" s="59">
        <f>0</f>
        <v>0</v>
      </c>
      <c r="S665" s="59">
        <f>0</f>
        <v>0</v>
      </c>
      <c r="T665" s="59">
        <f>0</f>
        <v>0</v>
      </c>
      <c r="U665" s="59">
        <f>0</f>
        <v>0</v>
      </c>
      <c r="V665" s="59">
        <f>0</f>
        <v>0</v>
      </c>
      <c r="W665" s="59">
        <f>0</f>
        <v>0</v>
      </c>
      <c r="X665" s="59">
        <f>0</f>
        <v>0</v>
      </c>
      <c r="Y665" s="59">
        <f>0</f>
        <v>0</v>
      </c>
      <c r="Z665" s="59">
        <f>0</f>
        <v>0</v>
      </c>
      <c r="AA665" s="59">
        <f>0</f>
        <v>0</v>
      </c>
      <c r="AB665" s="59">
        <f>0</f>
        <v>0</v>
      </c>
      <c r="AC665" s="59">
        <f>0</f>
        <v>0</v>
      </c>
      <c r="AD665" s="59">
        <f>0</f>
        <v>0</v>
      </c>
      <c r="AE665" s="59">
        <f>0</f>
        <v>0</v>
      </c>
      <c r="AF665" s="59">
        <f>0</f>
        <v>0</v>
      </c>
      <c r="AG665" s="59">
        <f>0</f>
        <v>0</v>
      </c>
      <c r="AH665" s="59">
        <f>0</f>
        <v>0</v>
      </c>
      <c r="AI665" s="59">
        <f>0</f>
        <v>0</v>
      </c>
      <c r="AJ665" s="59">
        <f>0</f>
        <v>0</v>
      </c>
      <c r="AK665" s="59">
        <f>0</f>
        <v>0</v>
      </c>
      <c r="AL665" s="59">
        <f>0</f>
        <v>0</v>
      </c>
      <c r="AM665" s="59">
        <f>0</f>
        <v>0</v>
      </c>
      <c r="AN665" s="59">
        <f>0</f>
        <v>0</v>
      </c>
      <c r="AO665" s="59">
        <f>0</f>
        <v>0</v>
      </c>
      <c r="AP665" s="59">
        <f>0</f>
        <v>0</v>
      </c>
    </row>
    <row r="666" spans="1:42" ht="50.1" customHeight="1">
      <c r="A666" s="71" t="s">
        <v>1017</v>
      </c>
      <c r="B666" s="78">
        <v>656</v>
      </c>
      <c r="C666" s="59">
        <f>0</f>
        <v>0</v>
      </c>
      <c r="D666" s="59">
        <f>0</f>
        <v>0</v>
      </c>
      <c r="E666" s="59">
        <f>0</f>
        <v>0</v>
      </c>
      <c r="F666" s="59">
        <f>0</f>
        <v>0</v>
      </c>
      <c r="G666" s="59">
        <f>0</f>
        <v>0</v>
      </c>
      <c r="H666" s="59">
        <f>0</f>
        <v>0</v>
      </c>
      <c r="I666" s="59">
        <f>0</f>
        <v>0</v>
      </c>
      <c r="J666" s="59">
        <f>0</f>
        <v>0</v>
      </c>
      <c r="K666" s="59">
        <f>0</f>
        <v>0</v>
      </c>
      <c r="L666" s="59">
        <f>0</f>
        <v>0</v>
      </c>
      <c r="M666" s="59">
        <f>0</f>
        <v>0</v>
      </c>
      <c r="N666" s="59">
        <f>0</f>
        <v>0</v>
      </c>
      <c r="O666" s="59">
        <f>0</f>
        <v>0</v>
      </c>
      <c r="P666" s="59">
        <f>0</f>
        <v>0</v>
      </c>
      <c r="Q666" s="59">
        <f>0</f>
        <v>0</v>
      </c>
      <c r="R666" s="59">
        <f>0</f>
        <v>0</v>
      </c>
      <c r="S666" s="59">
        <f>0</f>
        <v>0</v>
      </c>
      <c r="T666" s="59">
        <f>0</f>
        <v>0</v>
      </c>
      <c r="U666" s="59">
        <f>0</f>
        <v>0</v>
      </c>
      <c r="V666" s="59">
        <f>0</f>
        <v>0</v>
      </c>
      <c r="W666" s="59">
        <f>0</f>
        <v>0</v>
      </c>
      <c r="X666" s="59">
        <f>0</f>
        <v>0</v>
      </c>
      <c r="Y666" s="59">
        <f>0</f>
        <v>0</v>
      </c>
      <c r="Z666" s="59">
        <f>0</f>
        <v>0</v>
      </c>
      <c r="AA666" s="59">
        <f>0</f>
        <v>0</v>
      </c>
      <c r="AB666" s="59">
        <f>0</f>
        <v>0</v>
      </c>
      <c r="AC666" s="59">
        <f>0</f>
        <v>0</v>
      </c>
      <c r="AD666" s="59">
        <f>0</f>
        <v>0</v>
      </c>
      <c r="AE666" s="59">
        <f>0</f>
        <v>0</v>
      </c>
      <c r="AF666" s="59">
        <f>0</f>
        <v>0</v>
      </c>
      <c r="AG666" s="59">
        <f>0</f>
        <v>0</v>
      </c>
      <c r="AH666" s="59">
        <f>0</f>
        <v>0</v>
      </c>
      <c r="AI666" s="59">
        <f>0</f>
        <v>0</v>
      </c>
      <c r="AJ666" s="59">
        <f>0</f>
        <v>0</v>
      </c>
      <c r="AK666" s="59">
        <f>0</f>
        <v>0</v>
      </c>
      <c r="AL666" s="59">
        <f>0</f>
        <v>0</v>
      </c>
      <c r="AM666" s="59">
        <f>0</f>
        <v>0</v>
      </c>
      <c r="AN666" s="59">
        <f>0</f>
        <v>0</v>
      </c>
      <c r="AO666" s="59">
        <f>0</f>
        <v>0</v>
      </c>
      <c r="AP666" s="59">
        <f>0</f>
        <v>0</v>
      </c>
    </row>
    <row r="667" spans="1:42" ht="50.1" customHeight="1">
      <c r="A667" s="71" t="s">
        <v>485</v>
      </c>
      <c r="B667" s="78">
        <v>657</v>
      </c>
      <c r="C667" s="59">
        <f>6</f>
        <v>6</v>
      </c>
      <c r="D667" s="59">
        <f>0</f>
        <v>0</v>
      </c>
      <c r="E667" s="59">
        <f>6</f>
        <v>6</v>
      </c>
      <c r="F667" s="59">
        <f>0</f>
        <v>0</v>
      </c>
      <c r="G667" s="59">
        <f>0</f>
        <v>0</v>
      </c>
      <c r="H667" s="59">
        <f>2</f>
        <v>2</v>
      </c>
      <c r="I667" s="59">
        <f>0</f>
        <v>0</v>
      </c>
      <c r="J667" s="59">
        <f>0</f>
        <v>0</v>
      </c>
      <c r="K667" s="59">
        <f>0</f>
        <v>0</v>
      </c>
      <c r="L667" s="59">
        <f>0</f>
        <v>0</v>
      </c>
      <c r="M667" s="59">
        <f>0</f>
        <v>0</v>
      </c>
      <c r="N667" s="59">
        <f>3</f>
        <v>3</v>
      </c>
      <c r="O667" s="59">
        <f>0</f>
        <v>0</v>
      </c>
      <c r="P667" s="59">
        <f>1</f>
        <v>1</v>
      </c>
      <c r="Q667" s="59">
        <f>0</f>
        <v>0</v>
      </c>
      <c r="R667" s="59">
        <f>0</f>
        <v>0</v>
      </c>
      <c r="S667" s="59">
        <f>1</f>
        <v>1</v>
      </c>
      <c r="T667" s="59">
        <f>0</f>
        <v>0</v>
      </c>
      <c r="U667" s="59">
        <f>1</f>
        <v>1</v>
      </c>
      <c r="V667" s="59">
        <f>0</f>
        <v>0</v>
      </c>
      <c r="W667" s="59">
        <f>2</f>
        <v>2</v>
      </c>
      <c r="X667" s="59">
        <f>2</f>
        <v>2</v>
      </c>
      <c r="Y667" s="59">
        <f>0</f>
        <v>0</v>
      </c>
      <c r="Z667" s="59">
        <f>0</f>
        <v>0</v>
      </c>
      <c r="AA667" s="59">
        <f>0</f>
        <v>0</v>
      </c>
      <c r="AB667" s="59">
        <f>1</f>
        <v>1</v>
      </c>
      <c r="AC667" s="59">
        <f>0</f>
        <v>0</v>
      </c>
      <c r="AD667" s="59">
        <f>0</f>
        <v>0</v>
      </c>
      <c r="AE667" s="59">
        <f>0</f>
        <v>0</v>
      </c>
      <c r="AF667" s="59">
        <f>0</f>
        <v>0</v>
      </c>
      <c r="AG667" s="59">
        <f>1</f>
        <v>1</v>
      </c>
      <c r="AH667" s="59">
        <f>0</f>
        <v>0</v>
      </c>
      <c r="AI667" s="59">
        <f>0</f>
        <v>0</v>
      </c>
      <c r="AJ667" s="59">
        <f>0</f>
        <v>0</v>
      </c>
      <c r="AK667" s="59">
        <f>0</f>
        <v>0</v>
      </c>
      <c r="AL667" s="59">
        <f>0</f>
        <v>0</v>
      </c>
      <c r="AM667" s="59">
        <f>0</f>
        <v>0</v>
      </c>
      <c r="AN667" s="59">
        <f>3</f>
        <v>3</v>
      </c>
      <c r="AO667" s="59">
        <f>0</f>
        <v>0</v>
      </c>
      <c r="AP667" s="59">
        <f>0</f>
        <v>0</v>
      </c>
    </row>
    <row r="668" spans="1:42" ht="50.1" customHeight="1">
      <c r="A668" s="71" t="s">
        <v>486</v>
      </c>
      <c r="B668" s="78">
        <v>658</v>
      </c>
      <c r="C668" s="59">
        <f>0</f>
        <v>0</v>
      </c>
      <c r="D668" s="59">
        <f>0</f>
        <v>0</v>
      </c>
      <c r="E668" s="59">
        <f>0</f>
        <v>0</v>
      </c>
      <c r="F668" s="59">
        <f>0</f>
        <v>0</v>
      </c>
      <c r="G668" s="59">
        <f>0</f>
        <v>0</v>
      </c>
      <c r="H668" s="59">
        <f>0</f>
        <v>0</v>
      </c>
      <c r="I668" s="59">
        <f>0</f>
        <v>0</v>
      </c>
      <c r="J668" s="59">
        <f>0</f>
        <v>0</v>
      </c>
      <c r="K668" s="59">
        <f>0</f>
        <v>0</v>
      </c>
      <c r="L668" s="59">
        <f>0</f>
        <v>0</v>
      </c>
      <c r="M668" s="59">
        <f>0</f>
        <v>0</v>
      </c>
      <c r="N668" s="59">
        <f>0</f>
        <v>0</v>
      </c>
      <c r="O668" s="59">
        <f>0</f>
        <v>0</v>
      </c>
      <c r="P668" s="59">
        <f>0</f>
        <v>0</v>
      </c>
      <c r="Q668" s="59">
        <f>0</f>
        <v>0</v>
      </c>
      <c r="R668" s="59">
        <f>0</f>
        <v>0</v>
      </c>
      <c r="S668" s="59">
        <f>0</f>
        <v>0</v>
      </c>
      <c r="T668" s="59">
        <f>0</f>
        <v>0</v>
      </c>
      <c r="U668" s="59">
        <f>0</f>
        <v>0</v>
      </c>
      <c r="V668" s="59">
        <f>0</f>
        <v>0</v>
      </c>
      <c r="W668" s="59">
        <f>0</f>
        <v>0</v>
      </c>
      <c r="X668" s="59">
        <f>0</f>
        <v>0</v>
      </c>
      <c r="Y668" s="59">
        <f>0</f>
        <v>0</v>
      </c>
      <c r="Z668" s="59">
        <f>0</f>
        <v>0</v>
      </c>
      <c r="AA668" s="59">
        <f>0</f>
        <v>0</v>
      </c>
      <c r="AB668" s="59">
        <f>0</f>
        <v>0</v>
      </c>
      <c r="AC668" s="59">
        <f>0</f>
        <v>0</v>
      </c>
      <c r="AD668" s="59">
        <f>0</f>
        <v>0</v>
      </c>
      <c r="AE668" s="59">
        <f>0</f>
        <v>0</v>
      </c>
      <c r="AF668" s="59">
        <f>0</f>
        <v>0</v>
      </c>
      <c r="AG668" s="59">
        <f>0</f>
        <v>0</v>
      </c>
      <c r="AH668" s="59">
        <f>0</f>
        <v>0</v>
      </c>
      <c r="AI668" s="59">
        <f>0</f>
        <v>0</v>
      </c>
      <c r="AJ668" s="59">
        <f>0</f>
        <v>0</v>
      </c>
      <c r="AK668" s="59">
        <f>0</f>
        <v>0</v>
      </c>
      <c r="AL668" s="59">
        <f>0</f>
        <v>0</v>
      </c>
      <c r="AM668" s="59">
        <f>0</f>
        <v>0</v>
      </c>
      <c r="AN668" s="59">
        <f>0</f>
        <v>0</v>
      </c>
      <c r="AO668" s="59">
        <f>0</f>
        <v>0</v>
      </c>
      <c r="AP668" s="59">
        <f>0</f>
        <v>0</v>
      </c>
    </row>
    <row r="669" spans="1:42" ht="50.1" customHeight="1">
      <c r="A669" s="71">
        <v>246</v>
      </c>
      <c r="B669" s="78">
        <v>659</v>
      </c>
      <c r="C669" s="59">
        <f>0</f>
        <v>0</v>
      </c>
      <c r="D669" s="59">
        <f>0</f>
        <v>0</v>
      </c>
      <c r="E669" s="59">
        <f>0</f>
        <v>0</v>
      </c>
      <c r="F669" s="59">
        <f>0</f>
        <v>0</v>
      </c>
      <c r="G669" s="59">
        <f>0</f>
        <v>0</v>
      </c>
      <c r="H669" s="59">
        <f>0</f>
        <v>0</v>
      </c>
      <c r="I669" s="59">
        <f>0</f>
        <v>0</v>
      </c>
      <c r="J669" s="59">
        <f>0</f>
        <v>0</v>
      </c>
      <c r="K669" s="59">
        <f>0</f>
        <v>0</v>
      </c>
      <c r="L669" s="59">
        <f>0</f>
        <v>0</v>
      </c>
      <c r="M669" s="59">
        <f>0</f>
        <v>0</v>
      </c>
      <c r="N669" s="59">
        <f>0</f>
        <v>0</v>
      </c>
      <c r="O669" s="59">
        <f>0</f>
        <v>0</v>
      </c>
      <c r="P669" s="59">
        <f>0</f>
        <v>0</v>
      </c>
      <c r="Q669" s="59">
        <f>0</f>
        <v>0</v>
      </c>
      <c r="R669" s="59">
        <f>0</f>
        <v>0</v>
      </c>
      <c r="S669" s="59">
        <f>0</f>
        <v>0</v>
      </c>
      <c r="T669" s="59">
        <f>0</f>
        <v>0</v>
      </c>
      <c r="U669" s="59">
        <f>0</f>
        <v>0</v>
      </c>
      <c r="V669" s="59">
        <f>0</f>
        <v>0</v>
      </c>
      <c r="W669" s="59">
        <f>0</f>
        <v>0</v>
      </c>
      <c r="X669" s="59">
        <f>0</f>
        <v>0</v>
      </c>
      <c r="Y669" s="59">
        <f>0</f>
        <v>0</v>
      </c>
      <c r="Z669" s="59">
        <f>0</f>
        <v>0</v>
      </c>
      <c r="AA669" s="59">
        <f>0</f>
        <v>0</v>
      </c>
      <c r="AB669" s="59">
        <f>0</f>
        <v>0</v>
      </c>
      <c r="AC669" s="59">
        <f>0</f>
        <v>0</v>
      </c>
      <c r="AD669" s="59">
        <f>0</f>
        <v>0</v>
      </c>
      <c r="AE669" s="59">
        <f>0</f>
        <v>0</v>
      </c>
      <c r="AF669" s="59">
        <f>0</f>
        <v>0</v>
      </c>
      <c r="AG669" s="59">
        <f>0</f>
        <v>0</v>
      </c>
      <c r="AH669" s="59">
        <f>0</f>
        <v>0</v>
      </c>
      <c r="AI669" s="59">
        <f>0</f>
        <v>0</v>
      </c>
      <c r="AJ669" s="59">
        <f>0</f>
        <v>0</v>
      </c>
      <c r="AK669" s="59">
        <f>0</f>
        <v>0</v>
      </c>
      <c r="AL669" s="59">
        <f>0</f>
        <v>0</v>
      </c>
      <c r="AM669" s="59">
        <f>0</f>
        <v>0</v>
      </c>
      <c r="AN669" s="59">
        <f>0</f>
        <v>0</v>
      </c>
      <c r="AO669" s="59">
        <f>0</f>
        <v>0</v>
      </c>
      <c r="AP669" s="59">
        <f>0</f>
        <v>0</v>
      </c>
    </row>
    <row r="670" spans="1:42" ht="50.1" customHeight="1">
      <c r="A670" s="71" t="s">
        <v>487</v>
      </c>
      <c r="B670" s="78">
        <v>660</v>
      </c>
      <c r="C670" s="59">
        <f>0</f>
        <v>0</v>
      </c>
      <c r="D670" s="59">
        <f>0</f>
        <v>0</v>
      </c>
      <c r="E670" s="59">
        <f>0</f>
        <v>0</v>
      </c>
      <c r="F670" s="59">
        <f>0</f>
        <v>0</v>
      </c>
      <c r="G670" s="59">
        <f>0</f>
        <v>0</v>
      </c>
      <c r="H670" s="59">
        <f>0</f>
        <v>0</v>
      </c>
      <c r="I670" s="59">
        <f>0</f>
        <v>0</v>
      </c>
      <c r="J670" s="59">
        <f>0</f>
        <v>0</v>
      </c>
      <c r="K670" s="59">
        <f>0</f>
        <v>0</v>
      </c>
      <c r="L670" s="59">
        <f>0</f>
        <v>0</v>
      </c>
      <c r="M670" s="59">
        <f>0</f>
        <v>0</v>
      </c>
      <c r="N670" s="59">
        <f>0</f>
        <v>0</v>
      </c>
      <c r="O670" s="59">
        <f>0</f>
        <v>0</v>
      </c>
      <c r="P670" s="59">
        <f>0</f>
        <v>0</v>
      </c>
      <c r="Q670" s="59">
        <f>0</f>
        <v>0</v>
      </c>
      <c r="R670" s="59">
        <f>0</f>
        <v>0</v>
      </c>
      <c r="S670" s="59">
        <f>0</f>
        <v>0</v>
      </c>
      <c r="T670" s="59">
        <f>0</f>
        <v>0</v>
      </c>
      <c r="U670" s="59">
        <f>0</f>
        <v>0</v>
      </c>
      <c r="V670" s="59">
        <f>0</f>
        <v>0</v>
      </c>
      <c r="W670" s="59">
        <f>0</f>
        <v>0</v>
      </c>
      <c r="X670" s="59">
        <f>0</f>
        <v>0</v>
      </c>
      <c r="Y670" s="59">
        <f>0</f>
        <v>0</v>
      </c>
      <c r="Z670" s="59">
        <f>0</f>
        <v>0</v>
      </c>
      <c r="AA670" s="59">
        <f>0</f>
        <v>0</v>
      </c>
      <c r="AB670" s="59">
        <f>0</f>
        <v>0</v>
      </c>
      <c r="AC670" s="59">
        <f>0</f>
        <v>0</v>
      </c>
      <c r="AD670" s="59">
        <f>0</f>
        <v>0</v>
      </c>
      <c r="AE670" s="59">
        <f>0</f>
        <v>0</v>
      </c>
      <c r="AF670" s="59">
        <f>0</f>
        <v>0</v>
      </c>
      <c r="AG670" s="59">
        <f>0</f>
        <v>0</v>
      </c>
      <c r="AH670" s="59">
        <f>0</f>
        <v>0</v>
      </c>
      <c r="AI670" s="59">
        <f>0</f>
        <v>0</v>
      </c>
      <c r="AJ670" s="59">
        <f>0</f>
        <v>0</v>
      </c>
      <c r="AK670" s="59">
        <f>0</f>
        <v>0</v>
      </c>
      <c r="AL670" s="59">
        <f>0</f>
        <v>0</v>
      </c>
      <c r="AM670" s="59">
        <f>0</f>
        <v>0</v>
      </c>
      <c r="AN670" s="59">
        <f>0</f>
        <v>0</v>
      </c>
      <c r="AO670" s="59">
        <f>0</f>
        <v>0</v>
      </c>
      <c r="AP670" s="59">
        <f>0</f>
        <v>0</v>
      </c>
    </row>
    <row r="671" spans="1:42" ht="50.1" customHeight="1">
      <c r="A671" s="71" t="s">
        <v>488</v>
      </c>
      <c r="B671" s="78">
        <v>661</v>
      </c>
      <c r="C671" s="59">
        <f>0</f>
        <v>0</v>
      </c>
      <c r="D671" s="59">
        <f>0</f>
        <v>0</v>
      </c>
      <c r="E671" s="59">
        <f>0</f>
        <v>0</v>
      </c>
      <c r="F671" s="59">
        <f>0</f>
        <v>0</v>
      </c>
      <c r="G671" s="59">
        <f>0</f>
        <v>0</v>
      </c>
      <c r="H671" s="59">
        <f>0</f>
        <v>0</v>
      </c>
      <c r="I671" s="59">
        <f>0</f>
        <v>0</v>
      </c>
      <c r="J671" s="59">
        <f>0</f>
        <v>0</v>
      </c>
      <c r="K671" s="59">
        <f>0</f>
        <v>0</v>
      </c>
      <c r="L671" s="59">
        <f>0</f>
        <v>0</v>
      </c>
      <c r="M671" s="59">
        <f>0</f>
        <v>0</v>
      </c>
      <c r="N671" s="59">
        <f>0</f>
        <v>0</v>
      </c>
      <c r="O671" s="59">
        <f>0</f>
        <v>0</v>
      </c>
      <c r="P671" s="59">
        <f>0</f>
        <v>0</v>
      </c>
      <c r="Q671" s="59">
        <f>0</f>
        <v>0</v>
      </c>
      <c r="R671" s="59">
        <f>0</f>
        <v>0</v>
      </c>
      <c r="S671" s="59">
        <f>0</f>
        <v>0</v>
      </c>
      <c r="T671" s="59">
        <f>0</f>
        <v>0</v>
      </c>
      <c r="U671" s="59">
        <f>0</f>
        <v>0</v>
      </c>
      <c r="V671" s="59">
        <f>0</f>
        <v>0</v>
      </c>
      <c r="W671" s="59">
        <f>0</f>
        <v>0</v>
      </c>
      <c r="X671" s="59">
        <f>0</f>
        <v>0</v>
      </c>
      <c r="Y671" s="59">
        <f>0</f>
        <v>0</v>
      </c>
      <c r="Z671" s="59">
        <f>0</f>
        <v>0</v>
      </c>
      <c r="AA671" s="59">
        <f>0</f>
        <v>0</v>
      </c>
      <c r="AB671" s="59">
        <f>0</f>
        <v>0</v>
      </c>
      <c r="AC671" s="59">
        <f>0</f>
        <v>0</v>
      </c>
      <c r="AD671" s="59">
        <f>0</f>
        <v>0</v>
      </c>
      <c r="AE671" s="59">
        <f>0</f>
        <v>0</v>
      </c>
      <c r="AF671" s="59">
        <f>0</f>
        <v>0</v>
      </c>
      <c r="AG671" s="59">
        <f>0</f>
        <v>0</v>
      </c>
      <c r="AH671" s="59">
        <f>0</f>
        <v>0</v>
      </c>
      <c r="AI671" s="59">
        <f>0</f>
        <v>0</v>
      </c>
      <c r="AJ671" s="59">
        <f>0</f>
        <v>0</v>
      </c>
      <c r="AK671" s="59">
        <f>0</f>
        <v>0</v>
      </c>
      <c r="AL671" s="59">
        <f>0</f>
        <v>0</v>
      </c>
      <c r="AM671" s="59">
        <f>0</f>
        <v>0</v>
      </c>
      <c r="AN671" s="59">
        <f>0</f>
        <v>0</v>
      </c>
      <c r="AO671" s="59">
        <f>0</f>
        <v>0</v>
      </c>
      <c r="AP671" s="59">
        <f>0</f>
        <v>0</v>
      </c>
    </row>
    <row r="672" spans="1:42" ht="50.1" customHeight="1">
      <c r="A672" s="71" t="s">
        <v>489</v>
      </c>
      <c r="B672" s="78">
        <v>662</v>
      </c>
      <c r="C672" s="59">
        <f>0</f>
        <v>0</v>
      </c>
      <c r="D672" s="59">
        <f>0</f>
        <v>0</v>
      </c>
      <c r="E672" s="59">
        <f>0</f>
        <v>0</v>
      </c>
      <c r="F672" s="59">
        <f>0</f>
        <v>0</v>
      </c>
      <c r="G672" s="59">
        <f>0</f>
        <v>0</v>
      </c>
      <c r="H672" s="59">
        <f>0</f>
        <v>0</v>
      </c>
      <c r="I672" s="59">
        <f>0</f>
        <v>0</v>
      </c>
      <c r="J672" s="59">
        <f>0</f>
        <v>0</v>
      </c>
      <c r="K672" s="59">
        <f>0</f>
        <v>0</v>
      </c>
      <c r="L672" s="59">
        <f>0</f>
        <v>0</v>
      </c>
      <c r="M672" s="59">
        <f>0</f>
        <v>0</v>
      </c>
      <c r="N672" s="59">
        <f>0</f>
        <v>0</v>
      </c>
      <c r="O672" s="59">
        <f>0</f>
        <v>0</v>
      </c>
      <c r="P672" s="59">
        <f>0</f>
        <v>0</v>
      </c>
      <c r="Q672" s="59">
        <f>0</f>
        <v>0</v>
      </c>
      <c r="R672" s="59">
        <f>0</f>
        <v>0</v>
      </c>
      <c r="S672" s="59">
        <f>0</f>
        <v>0</v>
      </c>
      <c r="T672" s="59">
        <f>0</f>
        <v>0</v>
      </c>
      <c r="U672" s="59">
        <f>0</f>
        <v>0</v>
      </c>
      <c r="V672" s="59">
        <f>0</f>
        <v>0</v>
      </c>
      <c r="W672" s="59">
        <f>0</f>
        <v>0</v>
      </c>
      <c r="X672" s="59">
        <f>0</f>
        <v>0</v>
      </c>
      <c r="Y672" s="59">
        <f>0</f>
        <v>0</v>
      </c>
      <c r="Z672" s="59">
        <f>0</f>
        <v>0</v>
      </c>
      <c r="AA672" s="59">
        <f>0</f>
        <v>0</v>
      </c>
      <c r="AB672" s="59">
        <f>0</f>
        <v>0</v>
      </c>
      <c r="AC672" s="59">
        <f>0</f>
        <v>0</v>
      </c>
      <c r="AD672" s="59">
        <f>0</f>
        <v>0</v>
      </c>
      <c r="AE672" s="59">
        <f>0</f>
        <v>0</v>
      </c>
      <c r="AF672" s="59">
        <f>0</f>
        <v>0</v>
      </c>
      <c r="AG672" s="59">
        <f>0</f>
        <v>0</v>
      </c>
      <c r="AH672" s="59">
        <f>0</f>
        <v>0</v>
      </c>
      <c r="AI672" s="59">
        <f>0</f>
        <v>0</v>
      </c>
      <c r="AJ672" s="59">
        <f>0</f>
        <v>0</v>
      </c>
      <c r="AK672" s="59">
        <f>0</f>
        <v>0</v>
      </c>
      <c r="AL672" s="59">
        <f>0</f>
        <v>0</v>
      </c>
      <c r="AM672" s="59">
        <f>0</f>
        <v>0</v>
      </c>
      <c r="AN672" s="59">
        <f>0</f>
        <v>0</v>
      </c>
      <c r="AO672" s="59">
        <f>0</f>
        <v>0</v>
      </c>
      <c r="AP672" s="59">
        <f>0</f>
        <v>0</v>
      </c>
    </row>
    <row r="673" spans="1:42" ht="50.1" customHeight="1">
      <c r="A673" s="71" t="s">
        <v>490</v>
      </c>
      <c r="B673" s="78">
        <v>663</v>
      </c>
      <c r="C673" s="59">
        <f>0</f>
        <v>0</v>
      </c>
      <c r="D673" s="59">
        <f>0</f>
        <v>0</v>
      </c>
      <c r="E673" s="59">
        <f>0</f>
        <v>0</v>
      </c>
      <c r="F673" s="59">
        <f>0</f>
        <v>0</v>
      </c>
      <c r="G673" s="59">
        <f>0</f>
        <v>0</v>
      </c>
      <c r="H673" s="59">
        <f>0</f>
        <v>0</v>
      </c>
      <c r="I673" s="59">
        <f>0</f>
        <v>0</v>
      </c>
      <c r="J673" s="59">
        <f>0</f>
        <v>0</v>
      </c>
      <c r="K673" s="59">
        <f>0</f>
        <v>0</v>
      </c>
      <c r="L673" s="59">
        <f>0</f>
        <v>0</v>
      </c>
      <c r="M673" s="59">
        <f>0</f>
        <v>0</v>
      </c>
      <c r="N673" s="59">
        <f>0</f>
        <v>0</v>
      </c>
      <c r="O673" s="59">
        <f>0</f>
        <v>0</v>
      </c>
      <c r="P673" s="59">
        <f>0</f>
        <v>0</v>
      </c>
      <c r="Q673" s="59">
        <f>0</f>
        <v>0</v>
      </c>
      <c r="R673" s="59">
        <f>0</f>
        <v>0</v>
      </c>
      <c r="S673" s="59">
        <f>0</f>
        <v>0</v>
      </c>
      <c r="T673" s="59">
        <f>0</f>
        <v>0</v>
      </c>
      <c r="U673" s="59">
        <f>0</f>
        <v>0</v>
      </c>
      <c r="V673" s="59">
        <f>0</f>
        <v>0</v>
      </c>
      <c r="W673" s="59">
        <f>0</f>
        <v>0</v>
      </c>
      <c r="X673" s="59">
        <f>0</f>
        <v>0</v>
      </c>
      <c r="Y673" s="59">
        <f>0</f>
        <v>0</v>
      </c>
      <c r="Z673" s="59">
        <f>0</f>
        <v>0</v>
      </c>
      <c r="AA673" s="59">
        <f>0</f>
        <v>0</v>
      </c>
      <c r="AB673" s="59">
        <f>0</f>
        <v>0</v>
      </c>
      <c r="AC673" s="59">
        <f>0</f>
        <v>0</v>
      </c>
      <c r="AD673" s="59">
        <f>0</f>
        <v>0</v>
      </c>
      <c r="AE673" s="59">
        <f>0</f>
        <v>0</v>
      </c>
      <c r="AF673" s="59">
        <f>0</f>
        <v>0</v>
      </c>
      <c r="AG673" s="59">
        <f>0</f>
        <v>0</v>
      </c>
      <c r="AH673" s="59">
        <f>0</f>
        <v>0</v>
      </c>
      <c r="AI673" s="59">
        <f>0</f>
        <v>0</v>
      </c>
      <c r="AJ673" s="59">
        <f>0</f>
        <v>0</v>
      </c>
      <c r="AK673" s="59">
        <f>0</f>
        <v>0</v>
      </c>
      <c r="AL673" s="59">
        <f>0</f>
        <v>0</v>
      </c>
      <c r="AM673" s="59">
        <f>0</f>
        <v>0</v>
      </c>
      <c r="AN673" s="59">
        <f>0</f>
        <v>0</v>
      </c>
      <c r="AO673" s="59">
        <f>0</f>
        <v>0</v>
      </c>
      <c r="AP673" s="59">
        <f>0</f>
        <v>0</v>
      </c>
    </row>
    <row r="674" spans="1:42" ht="50.1" customHeight="1">
      <c r="A674" s="71" t="s">
        <v>491</v>
      </c>
      <c r="B674" s="78">
        <v>664</v>
      </c>
      <c r="C674" s="59">
        <f>0</f>
        <v>0</v>
      </c>
      <c r="D674" s="59">
        <f>0</f>
        <v>0</v>
      </c>
      <c r="E674" s="59">
        <f>0</f>
        <v>0</v>
      </c>
      <c r="F674" s="59">
        <f>0</f>
        <v>0</v>
      </c>
      <c r="G674" s="59">
        <f>0</f>
        <v>0</v>
      </c>
      <c r="H674" s="59">
        <f>0</f>
        <v>0</v>
      </c>
      <c r="I674" s="59">
        <f>0</f>
        <v>0</v>
      </c>
      <c r="J674" s="59">
        <f>0</f>
        <v>0</v>
      </c>
      <c r="K674" s="59">
        <f>0</f>
        <v>0</v>
      </c>
      <c r="L674" s="59">
        <f>0</f>
        <v>0</v>
      </c>
      <c r="M674" s="59">
        <f>0</f>
        <v>0</v>
      </c>
      <c r="N674" s="59">
        <f>0</f>
        <v>0</v>
      </c>
      <c r="O674" s="59">
        <f>0</f>
        <v>0</v>
      </c>
      <c r="P674" s="59">
        <f>0</f>
        <v>0</v>
      </c>
      <c r="Q674" s="59">
        <f>0</f>
        <v>0</v>
      </c>
      <c r="R674" s="59">
        <f>0</f>
        <v>0</v>
      </c>
      <c r="S674" s="59">
        <f>0</f>
        <v>0</v>
      </c>
      <c r="T674" s="59">
        <f>0</f>
        <v>0</v>
      </c>
      <c r="U674" s="59">
        <f>0</f>
        <v>0</v>
      </c>
      <c r="V674" s="59">
        <f>0</f>
        <v>0</v>
      </c>
      <c r="W674" s="59">
        <f>0</f>
        <v>0</v>
      </c>
      <c r="X674" s="59">
        <f>0</f>
        <v>0</v>
      </c>
      <c r="Y674" s="59">
        <f>0</f>
        <v>0</v>
      </c>
      <c r="Z674" s="59">
        <f>0</f>
        <v>0</v>
      </c>
      <c r="AA674" s="59">
        <f>0</f>
        <v>0</v>
      </c>
      <c r="AB674" s="59">
        <f>0</f>
        <v>0</v>
      </c>
      <c r="AC674" s="59">
        <f>0</f>
        <v>0</v>
      </c>
      <c r="AD674" s="59">
        <f>0</f>
        <v>0</v>
      </c>
      <c r="AE674" s="59">
        <f>0</f>
        <v>0</v>
      </c>
      <c r="AF674" s="59">
        <f>0</f>
        <v>0</v>
      </c>
      <c r="AG674" s="59">
        <f>0</f>
        <v>0</v>
      </c>
      <c r="AH674" s="59">
        <f>0</f>
        <v>0</v>
      </c>
      <c r="AI674" s="59">
        <f>0</f>
        <v>0</v>
      </c>
      <c r="AJ674" s="59">
        <f>0</f>
        <v>0</v>
      </c>
      <c r="AK674" s="59">
        <f>0</f>
        <v>0</v>
      </c>
      <c r="AL674" s="59">
        <f>0</f>
        <v>0</v>
      </c>
      <c r="AM674" s="59">
        <f>0</f>
        <v>0</v>
      </c>
      <c r="AN674" s="59">
        <f>0</f>
        <v>0</v>
      </c>
      <c r="AO674" s="59">
        <f>0</f>
        <v>0</v>
      </c>
      <c r="AP674" s="59">
        <f>0</f>
        <v>0</v>
      </c>
    </row>
    <row r="675" spans="1:42" ht="50.1" customHeight="1">
      <c r="A675" s="71" t="s">
        <v>492</v>
      </c>
      <c r="B675" s="78">
        <v>665</v>
      </c>
      <c r="C675" s="59">
        <f>0</f>
        <v>0</v>
      </c>
      <c r="D675" s="59">
        <f>0</f>
        <v>0</v>
      </c>
      <c r="E675" s="59">
        <f>0</f>
        <v>0</v>
      </c>
      <c r="F675" s="59">
        <f>0</f>
        <v>0</v>
      </c>
      <c r="G675" s="59">
        <f>0</f>
        <v>0</v>
      </c>
      <c r="H675" s="59">
        <f>0</f>
        <v>0</v>
      </c>
      <c r="I675" s="59">
        <f>0</f>
        <v>0</v>
      </c>
      <c r="J675" s="59">
        <f>0</f>
        <v>0</v>
      </c>
      <c r="K675" s="59">
        <f>0</f>
        <v>0</v>
      </c>
      <c r="L675" s="59">
        <f>0</f>
        <v>0</v>
      </c>
      <c r="M675" s="59">
        <f>0</f>
        <v>0</v>
      </c>
      <c r="N675" s="59">
        <f>0</f>
        <v>0</v>
      </c>
      <c r="O675" s="59">
        <f>0</f>
        <v>0</v>
      </c>
      <c r="P675" s="59">
        <f>0</f>
        <v>0</v>
      </c>
      <c r="Q675" s="59">
        <f>0</f>
        <v>0</v>
      </c>
      <c r="R675" s="59">
        <f>0</f>
        <v>0</v>
      </c>
      <c r="S675" s="59">
        <f>0</f>
        <v>0</v>
      </c>
      <c r="T675" s="59">
        <f>0</f>
        <v>0</v>
      </c>
      <c r="U675" s="59">
        <f>0</f>
        <v>0</v>
      </c>
      <c r="V675" s="59">
        <f>0</f>
        <v>0</v>
      </c>
      <c r="W675" s="59">
        <f>0</f>
        <v>0</v>
      </c>
      <c r="X675" s="59">
        <f>0</f>
        <v>0</v>
      </c>
      <c r="Y675" s="59">
        <f>0</f>
        <v>0</v>
      </c>
      <c r="Z675" s="59">
        <f>0</f>
        <v>0</v>
      </c>
      <c r="AA675" s="59">
        <f>0</f>
        <v>0</v>
      </c>
      <c r="AB675" s="59">
        <f>0</f>
        <v>0</v>
      </c>
      <c r="AC675" s="59">
        <f>0</f>
        <v>0</v>
      </c>
      <c r="AD675" s="59">
        <f>0</f>
        <v>0</v>
      </c>
      <c r="AE675" s="59">
        <f>0</f>
        <v>0</v>
      </c>
      <c r="AF675" s="59">
        <f>0</f>
        <v>0</v>
      </c>
      <c r="AG675" s="59">
        <f>0</f>
        <v>0</v>
      </c>
      <c r="AH675" s="59">
        <f>0</f>
        <v>0</v>
      </c>
      <c r="AI675" s="59">
        <f>0</f>
        <v>0</v>
      </c>
      <c r="AJ675" s="59">
        <f>0</f>
        <v>0</v>
      </c>
      <c r="AK675" s="59">
        <f>0</f>
        <v>0</v>
      </c>
      <c r="AL675" s="59">
        <f>0</f>
        <v>0</v>
      </c>
      <c r="AM675" s="59">
        <f>0</f>
        <v>0</v>
      </c>
      <c r="AN675" s="59">
        <f>0</f>
        <v>0</v>
      </c>
      <c r="AO675" s="59">
        <f>0</f>
        <v>0</v>
      </c>
      <c r="AP675" s="59">
        <f>0</f>
        <v>0</v>
      </c>
    </row>
    <row r="676" spans="1:42" ht="50.1" customHeight="1">
      <c r="A676" s="71" t="s">
        <v>493</v>
      </c>
      <c r="B676" s="78">
        <v>666</v>
      </c>
      <c r="C676" s="59">
        <f>0</f>
        <v>0</v>
      </c>
      <c r="D676" s="59">
        <f>0</f>
        <v>0</v>
      </c>
      <c r="E676" s="59">
        <f>0</f>
        <v>0</v>
      </c>
      <c r="F676" s="59">
        <f>0</f>
        <v>0</v>
      </c>
      <c r="G676" s="59">
        <f>0</f>
        <v>0</v>
      </c>
      <c r="H676" s="59">
        <f>0</f>
        <v>0</v>
      </c>
      <c r="I676" s="59">
        <f>0</f>
        <v>0</v>
      </c>
      <c r="J676" s="59">
        <f>0</f>
        <v>0</v>
      </c>
      <c r="K676" s="59">
        <f>0</f>
        <v>0</v>
      </c>
      <c r="L676" s="59">
        <f>0</f>
        <v>0</v>
      </c>
      <c r="M676" s="59">
        <f>0</f>
        <v>0</v>
      </c>
      <c r="N676" s="59">
        <f>0</f>
        <v>0</v>
      </c>
      <c r="O676" s="59">
        <f>0</f>
        <v>0</v>
      </c>
      <c r="P676" s="59">
        <f>0</f>
        <v>0</v>
      </c>
      <c r="Q676" s="59">
        <f>0</f>
        <v>0</v>
      </c>
      <c r="R676" s="59">
        <f>0</f>
        <v>0</v>
      </c>
      <c r="S676" s="59">
        <f>0</f>
        <v>0</v>
      </c>
      <c r="T676" s="59">
        <f>0</f>
        <v>0</v>
      </c>
      <c r="U676" s="59">
        <f>0</f>
        <v>0</v>
      </c>
      <c r="V676" s="59">
        <f>0</f>
        <v>0</v>
      </c>
      <c r="W676" s="59">
        <f>0</f>
        <v>0</v>
      </c>
      <c r="X676" s="59">
        <f>0</f>
        <v>0</v>
      </c>
      <c r="Y676" s="59">
        <f>0</f>
        <v>0</v>
      </c>
      <c r="Z676" s="59">
        <f>0</f>
        <v>0</v>
      </c>
      <c r="AA676" s="59">
        <f>0</f>
        <v>0</v>
      </c>
      <c r="AB676" s="59">
        <f>0</f>
        <v>0</v>
      </c>
      <c r="AC676" s="59">
        <f>0</f>
        <v>0</v>
      </c>
      <c r="AD676" s="59">
        <f>0</f>
        <v>0</v>
      </c>
      <c r="AE676" s="59">
        <f>0</f>
        <v>0</v>
      </c>
      <c r="AF676" s="59">
        <f>0</f>
        <v>0</v>
      </c>
      <c r="AG676" s="59">
        <f>0</f>
        <v>0</v>
      </c>
      <c r="AH676" s="59">
        <f>0</f>
        <v>0</v>
      </c>
      <c r="AI676" s="59">
        <f>0</f>
        <v>0</v>
      </c>
      <c r="AJ676" s="59">
        <f>0</f>
        <v>0</v>
      </c>
      <c r="AK676" s="59">
        <f>0</f>
        <v>0</v>
      </c>
      <c r="AL676" s="59">
        <f>0</f>
        <v>0</v>
      </c>
      <c r="AM676" s="59">
        <f>0</f>
        <v>0</v>
      </c>
      <c r="AN676" s="59">
        <f>0</f>
        <v>0</v>
      </c>
      <c r="AO676" s="59">
        <f>0</f>
        <v>0</v>
      </c>
      <c r="AP676" s="59">
        <f>0</f>
        <v>0</v>
      </c>
    </row>
    <row r="677" spans="1:42" ht="50.1" customHeight="1">
      <c r="A677" s="71" t="s">
        <v>494</v>
      </c>
      <c r="B677" s="78">
        <v>667</v>
      </c>
      <c r="C677" s="59">
        <f>0</f>
        <v>0</v>
      </c>
      <c r="D677" s="59">
        <f>0</f>
        <v>0</v>
      </c>
      <c r="E677" s="59">
        <f>0</f>
        <v>0</v>
      </c>
      <c r="F677" s="59">
        <f>0</f>
        <v>0</v>
      </c>
      <c r="G677" s="59">
        <f>0</f>
        <v>0</v>
      </c>
      <c r="H677" s="59">
        <f>0</f>
        <v>0</v>
      </c>
      <c r="I677" s="59">
        <f>0</f>
        <v>0</v>
      </c>
      <c r="J677" s="59">
        <f>0</f>
        <v>0</v>
      </c>
      <c r="K677" s="59">
        <f>0</f>
        <v>0</v>
      </c>
      <c r="L677" s="59">
        <f>0</f>
        <v>0</v>
      </c>
      <c r="M677" s="59">
        <f>0</f>
        <v>0</v>
      </c>
      <c r="N677" s="59">
        <f>0</f>
        <v>0</v>
      </c>
      <c r="O677" s="59">
        <f>0</f>
        <v>0</v>
      </c>
      <c r="P677" s="59">
        <f>0</f>
        <v>0</v>
      </c>
      <c r="Q677" s="59">
        <f>0</f>
        <v>0</v>
      </c>
      <c r="R677" s="59">
        <f>0</f>
        <v>0</v>
      </c>
      <c r="S677" s="59">
        <f>0</f>
        <v>0</v>
      </c>
      <c r="T677" s="59">
        <f>0</f>
        <v>0</v>
      </c>
      <c r="U677" s="59">
        <f>0</f>
        <v>0</v>
      </c>
      <c r="V677" s="59">
        <f>0</f>
        <v>0</v>
      </c>
      <c r="W677" s="59">
        <f>0</f>
        <v>0</v>
      </c>
      <c r="X677" s="59">
        <f>0</f>
        <v>0</v>
      </c>
      <c r="Y677" s="59">
        <f>0</f>
        <v>0</v>
      </c>
      <c r="Z677" s="59">
        <f>0</f>
        <v>0</v>
      </c>
      <c r="AA677" s="59">
        <f>0</f>
        <v>0</v>
      </c>
      <c r="AB677" s="59">
        <f>0</f>
        <v>0</v>
      </c>
      <c r="AC677" s="59">
        <f>0</f>
        <v>0</v>
      </c>
      <c r="AD677" s="59">
        <f>0</f>
        <v>0</v>
      </c>
      <c r="AE677" s="59">
        <f>0</f>
        <v>0</v>
      </c>
      <c r="AF677" s="59">
        <f>0</f>
        <v>0</v>
      </c>
      <c r="AG677" s="59">
        <f>0</f>
        <v>0</v>
      </c>
      <c r="AH677" s="59">
        <f>0</f>
        <v>0</v>
      </c>
      <c r="AI677" s="59">
        <f>0</f>
        <v>0</v>
      </c>
      <c r="AJ677" s="59">
        <f>0</f>
        <v>0</v>
      </c>
      <c r="AK677" s="59">
        <f>0</f>
        <v>0</v>
      </c>
      <c r="AL677" s="59">
        <f>0</f>
        <v>0</v>
      </c>
      <c r="AM677" s="59">
        <f>0</f>
        <v>0</v>
      </c>
      <c r="AN677" s="59">
        <f>0</f>
        <v>0</v>
      </c>
      <c r="AO677" s="59">
        <f>0</f>
        <v>0</v>
      </c>
      <c r="AP677" s="59">
        <f>0</f>
        <v>0</v>
      </c>
    </row>
    <row r="678" spans="1:42" ht="50.1" customHeight="1">
      <c r="A678" s="71" t="s">
        <v>495</v>
      </c>
      <c r="B678" s="78">
        <v>668</v>
      </c>
      <c r="C678" s="59">
        <f>0</f>
        <v>0</v>
      </c>
      <c r="D678" s="59">
        <f>0</f>
        <v>0</v>
      </c>
      <c r="E678" s="59">
        <f>0</f>
        <v>0</v>
      </c>
      <c r="F678" s="59">
        <f>0</f>
        <v>0</v>
      </c>
      <c r="G678" s="59">
        <f>0</f>
        <v>0</v>
      </c>
      <c r="H678" s="59">
        <f>0</f>
        <v>0</v>
      </c>
      <c r="I678" s="59">
        <f>0</f>
        <v>0</v>
      </c>
      <c r="J678" s="59">
        <f>0</f>
        <v>0</v>
      </c>
      <c r="K678" s="59">
        <f>0</f>
        <v>0</v>
      </c>
      <c r="L678" s="59">
        <f>0</f>
        <v>0</v>
      </c>
      <c r="M678" s="59">
        <f>0</f>
        <v>0</v>
      </c>
      <c r="N678" s="59">
        <f>0</f>
        <v>0</v>
      </c>
      <c r="O678" s="59">
        <f>0</f>
        <v>0</v>
      </c>
      <c r="P678" s="59">
        <f>0</f>
        <v>0</v>
      </c>
      <c r="Q678" s="59">
        <f>0</f>
        <v>0</v>
      </c>
      <c r="R678" s="59">
        <f>0</f>
        <v>0</v>
      </c>
      <c r="S678" s="59">
        <f>0</f>
        <v>0</v>
      </c>
      <c r="T678" s="59">
        <f>0</f>
        <v>0</v>
      </c>
      <c r="U678" s="59">
        <f>0</f>
        <v>0</v>
      </c>
      <c r="V678" s="59">
        <f>0</f>
        <v>0</v>
      </c>
      <c r="W678" s="59">
        <f>0</f>
        <v>0</v>
      </c>
      <c r="X678" s="59">
        <f>0</f>
        <v>0</v>
      </c>
      <c r="Y678" s="59">
        <f>0</f>
        <v>0</v>
      </c>
      <c r="Z678" s="59">
        <f>0</f>
        <v>0</v>
      </c>
      <c r="AA678" s="59">
        <f>0</f>
        <v>0</v>
      </c>
      <c r="AB678" s="59">
        <f>0</f>
        <v>0</v>
      </c>
      <c r="AC678" s="59">
        <f>0</f>
        <v>0</v>
      </c>
      <c r="AD678" s="59">
        <f>0</f>
        <v>0</v>
      </c>
      <c r="AE678" s="59">
        <f>0</f>
        <v>0</v>
      </c>
      <c r="AF678" s="59">
        <f>0</f>
        <v>0</v>
      </c>
      <c r="AG678" s="59">
        <f>0</f>
        <v>0</v>
      </c>
      <c r="AH678" s="59">
        <f>0</f>
        <v>0</v>
      </c>
      <c r="AI678" s="59">
        <f>0</f>
        <v>0</v>
      </c>
      <c r="AJ678" s="59">
        <f>0</f>
        <v>0</v>
      </c>
      <c r="AK678" s="59">
        <f>0</f>
        <v>0</v>
      </c>
      <c r="AL678" s="59">
        <f>0</f>
        <v>0</v>
      </c>
      <c r="AM678" s="59">
        <f>0</f>
        <v>0</v>
      </c>
      <c r="AN678" s="59">
        <f>0</f>
        <v>0</v>
      </c>
      <c r="AO678" s="59">
        <f>0</f>
        <v>0</v>
      </c>
      <c r="AP678" s="59">
        <f>0</f>
        <v>0</v>
      </c>
    </row>
    <row r="679" spans="1:42" ht="50.1" customHeight="1">
      <c r="A679" s="71" t="s">
        <v>496</v>
      </c>
      <c r="B679" s="78">
        <v>669</v>
      </c>
      <c r="C679" s="59">
        <f>0</f>
        <v>0</v>
      </c>
      <c r="D679" s="59">
        <f>0</f>
        <v>0</v>
      </c>
      <c r="E679" s="59">
        <f>0</f>
        <v>0</v>
      </c>
      <c r="F679" s="59">
        <f>0</f>
        <v>0</v>
      </c>
      <c r="G679" s="59">
        <f>0</f>
        <v>0</v>
      </c>
      <c r="H679" s="59">
        <f>0</f>
        <v>0</v>
      </c>
      <c r="I679" s="59">
        <f>0</f>
        <v>0</v>
      </c>
      <c r="J679" s="59">
        <f>0</f>
        <v>0</v>
      </c>
      <c r="K679" s="59">
        <f>0</f>
        <v>0</v>
      </c>
      <c r="L679" s="59">
        <f>0</f>
        <v>0</v>
      </c>
      <c r="M679" s="59">
        <f>0</f>
        <v>0</v>
      </c>
      <c r="N679" s="59">
        <f>0</f>
        <v>0</v>
      </c>
      <c r="O679" s="59">
        <f>0</f>
        <v>0</v>
      </c>
      <c r="P679" s="59">
        <f>0</f>
        <v>0</v>
      </c>
      <c r="Q679" s="59">
        <f>0</f>
        <v>0</v>
      </c>
      <c r="R679" s="59">
        <f>0</f>
        <v>0</v>
      </c>
      <c r="S679" s="59">
        <f>0</f>
        <v>0</v>
      </c>
      <c r="T679" s="59">
        <f>0</f>
        <v>0</v>
      </c>
      <c r="U679" s="59">
        <f>0</f>
        <v>0</v>
      </c>
      <c r="V679" s="59">
        <f>0</f>
        <v>0</v>
      </c>
      <c r="W679" s="59">
        <f>0</f>
        <v>0</v>
      </c>
      <c r="X679" s="59">
        <f>0</f>
        <v>0</v>
      </c>
      <c r="Y679" s="59">
        <f>0</f>
        <v>0</v>
      </c>
      <c r="Z679" s="59">
        <f>0</f>
        <v>0</v>
      </c>
      <c r="AA679" s="59">
        <f>0</f>
        <v>0</v>
      </c>
      <c r="AB679" s="59">
        <f>0</f>
        <v>0</v>
      </c>
      <c r="AC679" s="59">
        <f>0</f>
        <v>0</v>
      </c>
      <c r="AD679" s="59">
        <f>0</f>
        <v>0</v>
      </c>
      <c r="AE679" s="59">
        <f>0</f>
        <v>0</v>
      </c>
      <c r="AF679" s="59">
        <f>0</f>
        <v>0</v>
      </c>
      <c r="AG679" s="59">
        <f>0</f>
        <v>0</v>
      </c>
      <c r="AH679" s="59">
        <f>0</f>
        <v>0</v>
      </c>
      <c r="AI679" s="59">
        <f>0</f>
        <v>0</v>
      </c>
      <c r="AJ679" s="59">
        <f>0</f>
        <v>0</v>
      </c>
      <c r="AK679" s="59">
        <f>0</f>
        <v>0</v>
      </c>
      <c r="AL679" s="59">
        <f>0</f>
        <v>0</v>
      </c>
      <c r="AM679" s="59">
        <f>0</f>
        <v>0</v>
      </c>
      <c r="AN679" s="59">
        <f>0</f>
        <v>0</v>
      </c>
      <c r="AO679" s="59">
        <f>0</f>
        <v>0</v>
      </c>
      <c r="AP679" s="59">
        <f>0</f>
        <v>0</v>
      </c>
    </row>
    <row r="680" spans="1:42" ht="50.1" customHeight="1">
      <c r="A680" s="71" t="s">
        <v>497</v>
      </c>
      <c r="B680" s="78">
        <v>670</v>
      </c>
      <c r="C680" s="59">
        <f>0</f>
        <v>0</v>
      </c>
      <c r="D680" s="59">
        <f>0</f>
        <v>0</v>
      </c>
      <c r="E680" s="59">
        <f>0</f>
        <v>0</v>
      </c>
      <c r="F680" s="59">
        <f>0</f>
        <v>0</v>
      </c>
      <c r="G680" s="59">
        <f>0</f>
        <v>0</v>
      </c>
      <c r="H680" s="59">
        <f>0</f>
        <v>0</v>
      </c>
      <c r="I680" s="59">
        <f>0</f>
        <v>0</v>
      </c>
      <c r="J680" s="59">
        <f>0</f>
        <v>0</v>
      </c>
      <c r="K680" s="59">
        <f>0</f>
        <v>0</v>
      </c>
      <c r="L680" s="59">
        <f>0</f>
        <v>0</v>
      </c>
      <c r="M680" s="59">
        <f>0</f>
        <v>0</v>
      </c>
      <c r="N680" s="59">
        <f>0</f>
        <v>0</v>
      </c>
      <c r="O680" s="59">
        <f>0</f>
        <v>0</v>
      </c>
      <c r="P680" s="59">
        <f>0</f>
        <v>0</v>
      </c>
      <c r="Q680" s="59">
        <f>0</f>
        <v>0</v>
      </c>
      <c r="R680" s="59">
        <f>0</f>
        <v>0</v>
      </c>
      <c r="S680" s="59">
        <f>0</f>
        <v>0</v>
      </c>
      <c r="T680" s="59">
        <f>0</f>
        <v>0</v>
      </c>
      <c r="U680" s="59">
        <f>0</f>
        <v>0</v>
      </c>
      <c r="V680" s="59">
        <f>0</f>
        <v>0</v>
      </c>
      <c r="W680" s="59">
        <f>0</f>
        <v>0</v>
      </c>
      <c r="X680" s="59">
        <f>0</f>
        <v>0</v>
      </c>
      <c r="Y680" s="59">
        <f>0</f>
        <v>0</v>
      </c>
      <c r="Z680" s="59">
        <f>0</f>
        <v>0</v>
      </c>
      <c r="AA680" s="59">
        <f>0</f>
        <v>0</v>
      </c>
      <c r="AB680" s="59">
        <f>0</f>
        <v>0</v>
      </c>
      <c r="AC680" s="59">
        <f>0</f>
        <v>0</v>
      </c>
      <c r="AD680" s="59">
        <f>0</f>
        <v>0</v>
      </c>
      <c r="AE680" s="59">
        <f>0</f>
        <v>0</v>
      </c>
      <c r="AF680" s="59">
        <f>0</f>
        <v>0</v>
      </c>
      <c r="AG680" s="59">
        <f>0</f>
        <v>0</v>
      </c>
      <c r="AH680" s="59">
        <f>0</f>
        <v>0</v>
      </c>
      <c r="AI680" s="59">
        <f>0</f>
        <v>0</v>
      </c>
      <c r="AJ680" s="59">
        <f>0</f>
        <v>0</v>
      </c>
      <c r="AK680" s="59">
        <f>0</f>
        <v>0</v>
      </c>
      <c r="AL680" s="59">
        <f>0</f>
        <v>0</v>
      </c>
      <c r="AM680" s="59">
        <f>0</f>
        <v>0</v>
      </c>
      <c r="AN680" s="59">
        <f>0</f>
        <v>0</v>
      </c>
      <c r="AO680" s="59">
        <f>0</f>
        <v>0</v>
      </c>
      <c r="AP680" s="59">
        <f>0</f>
        <v>0</v>
      </c>
    </row>
    <row r="681" spans="1:42" ht="50.1" customHeight="1">
      <c r="A681" s="71" t="s">
        <v>498</v>
      </c>
      <c r="B681" s="78">
        <v>671</v>
      </c>
      <c r="C681" s="59">
        <f>0</f>
        <v>0</v>
      </c>
      <c r="D681" s="59">
        <f>0</f>
        <v>0</v>
      </c>
      <c r="E681" s="59">
        <f>0</f>
        <v>0</v>
      </c>
      <c r="F681" s="59">
        <f>0</f>
        <v>0</v>
      </c>
      <c r="G681" s="59">
        <f>0</f>
        <v>0</v>
      </c>
      <c r="H681" s="59">
        <f>0</f>
        <v>0</v>
      </c>
      <c r="I681" s="59">
        <f>0</f>
        <v>0</v>
      </c>
      <c r="J681" s="59">
        <f>0</f>
        <v>0</v>
      </c>
      <c r="K681" s="59">
        <f>0</f>
        <v>0</v>
      </c>
      <c r="L681" s="59">
        <f>0</f>
        <v>0</v>
      </c>
      <c r="M681" s="59">
        <f>0</f>
        <v>0</v>
      </c>
      <c r="N681" s="59">
        <f>0</f>
        <v>0</v>
      </c>
      <c r="O681" s="59">
        <f>0</f>
        <v>0</v>
      </c>
      <c r="P681" s="59">
        <f>0</f>
        <v>0</v>
      </c>
      <c r="Q681" s="59">
        <f>0</f>
        <v>0</v>
      </c>
      <c r="R681" s="59">
        <f>0</f>
        <v>0</v>
      </c>
      <c r="S681" s="59">
        <f>0</f>
        <v>0</v>
      </c>
      <c r="T681" s="59">
        <f>0</f>
        <v>0</v>
      </c>
      <c r="U681" s="59">
        <f>0</f>
        <v>0</v>
      </c>
      <c r="V681" s="59">
        <f>0</f>
        <v>0</v>
      </c>
      <c r="W681" s="59">
        <f>0</f>
        <v>0</v>
      </c>
      <c r="X681" s="59">
        <f>0</f>
        <v>0</v>
      </c>
      <c r="Y681" s="59">
        <f>0</f>
        <v>0</v>
      </c>
      <c r="Z681" s="59">
        <f>0</f>
        <v>0</v>
      </c>
      <c r="AA681" s="59">
        <f>0</f>
        <v>0</v>
      </c>
      <c r="AB681" s="59">
        <f>0</f>
        <v>0</v>
      </c>
      <c r="AC681" s="59">
        <f>0</f>
        <v>0</v>
      </c>
      <c r="AD681" s="59">
        <f>0</f>
        <v>0</v>
      </c>
      <c r="AE681" s="59">
        <f>0</f>
        <v>0</v>
      </c>
      <c r="AF681" s="59">
        <f>0</f>
        <v>0</v>
      </c>
      <c r="AG681" s="59">
        <f>0</f>
        <v>0</v>
      </c>
      <c r="AH681" s="59">
        <f>0</f>
        <v>0</v>
      </c>
      <c r="AI681" s="59">
        <f>0</f>
        <v>0</v>
      </c>
      <c r="AJ681" s="59">
        <f>0</f>
        <v>0</v>
      </c>
      <c r="AK681" s="59">
        <f>0</f>
        <v>0</v>
      </c>
      <c r="AL681" s="59">
        <f>0</f>
        <v>0</v>
      </c>
      <c r="AM681" s="59">
        <f>0</f>
        <v>0</v>
      </c>
      <c r="AN681" s="59">
        <f>0</f>
        <v>0</v>
      </c>
      <c r="AO681" s="59">
        <f>0</f>
        <v>0</v>
      </c>
      <c r="AP681" s="59">
        <f>0</f>
        <v>0</v>
      </c>
    </row>
    <row r="682" spans="1:42" ht="50.1" customHeight="1">
      <c r="A682" s="71" t="s">
        <v>499</v>
      </c>
      <c r="B682" s="78">
        <v>672</v>
      </c>
      <c r="C682" s="59">
        <f>0</f>
        <v>0</v>
      </c>
      <c r="D682" s="59">
        <f>0</f>
        <v>0</v>
      </c>
      <c r="E682" s="59">
        <f>0</f>
        <v>0</v>
      </c>
      <c r="F682" s="59">
        <f>0</f>
        <v>0</v>
      </c>
      <c r="G682" s="59">
        <f>0</f>
        <v>0</v>
      </c>
      <c r="H682" s="59">
        <f>0</f>
        <v>0</v>
      </c>
      <c r="I682" s="59">
        <f>0</f>
        <v>0</v>
      </c>
      <c r="J682" s="59">
        <f>0</f>
        <v>0</v>
      </c>
      <c r="K682" s="59">
        <f>0</f>
        <v>0</v>
      </c>
      <c r="L682" s="59">
        <f>0</f>
        <v>0</v>
      </c>
      <c r="M682" s="59">
        <f>0</f>
        <v>0</v>
      </c>
      <c r="N682" s="59">
        <f>0</f>
        <v>0</v>
      </c>
      <c r="O682" s="59">
        <f>0</f>
        <v>0</v>
      </c>
      <c r="P682" s="59">
        <f>0</f>
        <v>0</v>
      </c>
      <c r="Q682" s="59">
        <f>0</f>
        <v>0</v>
      </c>
      <c r="R682" s="59">
        <f>0</f>
        <v>0</v>
      </c>
      <c r="S682" s="59">
        <f>0</f>
        <v>0</v>
      </c>
      <c r="T682" s="59">
        <f>0</f>
        <v>0</v>
      </c>
      <c r="U682" s="59">
        <f>0</f>
        <v>0</v>
      </c>
      <c r="V682" s="59">
        <f>0</f>
        <v>0</v>
      </c>
      <c r="W682" s="59">
        <f>0</f>
        <v>0</v>
      </c>
      <c r="X682" s="59">
        <f>0</f>
        <v>0</v>
      </c>
      <c r="Y682" s="59">
        <f>0</f>
        <v>0</v>
      </c>
      <c r="Z682" s="59">
        <f>0</f>
        <v>0</v>
      </c>
      <c r="AA682" s="59">
        <f>0</f>
        <v>0</v>
      </c>
      <c r="AB682" s="59">
        <f>0</f>
        <v>0</v>
      </c>
      <c r="AC682" s="59">
        <f>0</f>
        <v>0</v>
      </c>
      <c r="AD682" s="59">
        <f>0</f>
        <v>0</v>
      </c>
      <c r="AE682" s="59">
        <f>0</f>
        <v>0</v>
      </c>
      <c r="AF682" s="59">
        <f>0</f>
        <v>0</v>
      </c>
      <c r="AG682" s="59">
        <f>0</f>
        <v>0</v>
      </c>
      <c r="AH682" s="59">
        <f>0</f>
        <v>0</v>
      </c>
      <c r="AI682" s="59">
        <f>0</f>
        <v>0</v>
      </c>
      <c r="AJ682" s="59">
        <f>0</f>
        <v>0</v>
      </c>
      <c r="AK682" s="59">
        <f>0</f>
        <v>0</v>
      </c>
      <c r="AL682" s="59">
        <f>0</f>
        <v>0</v>
      </c>
      <c r="AM682" s="59">
        <f>0</f>
        <v>0</v>
      </c>
      <c r="AN682" s="59">
        <f>0</f>
        <v>0</v>
      </c>
      <c r="AO682" s="59">
        <f>0</f>
        <v>0</v>
      </c>
      <c r="AP682" s="59">
        <f>0</f>
        <v>0</v>
      </c>
    </row>
    <row r="683" spans="1:42" ht="50.1" customHeight="1">
      <c r="A683" s="71" t="s">
        <v>500</v>
      </c>
      <c r="B683" s="78">
        <v>673</v>
      </c>
      <c r="C683" s="59">
        <f>0</f>
        <v>0</v>
      </c>
      <c r="D683" s="59">
        <f>0</f>
        <v>0</v>
      </c>
      <c r="E683" s="59">
        <f>0</f>
        <v>0</v>
      </c>
      <c r="F683" s="59">
        <f>0</f>
        <v>0</v>
      </c>
      <c r="G683" s="59">
        <f>0</f>
        <v>0</v>
      </c>
      <c r="H683" s="59">
        <f>0</f>
        <v>0</v>
      </c>
      <c r="I683" s="59">
        <f>0</f>
        <v>0</v>
      </c>
      <c r="J683" s="59">
        <f>0</f>
        <v>0</v>
      </c>
      <c r="K683" s="59">
        <f>0</f>
        <v>0</v>
      </c>
      <c r="L683" s="59">
        <f>0</f>
        <v>0</v>
      </c>
      <c r="M683" s="59">
        <f>0</f>
        <v>0</v>
      </c>
      <c r="N683" s="59">
        <f>0</f>
        <v>0</v>
      </c>
      <c r="O683" s="59">
        <f>0</f>
        <v>0</v>
      </c>
      <c r="P683" s="59">
        <f>0</f>
        <v>0</v>
      </c>
      <c r="Q683" s="59">
        <f>0</f>
        <v>0</v>
      </c>
      <c r="R683" s="59">
        <f>0</f>
        <v>0</v>
      </c>
      <c r="S683" s="59">
        <f>0</f>
        <v>0</v>
      </c>
      <c r="T683" s="59">
        <f>0</f>
        <v>0</v>
      </c>
      <c r="U683" s="59">
        <f>0</f>
        <v>0</v>
      </c>
      <c r="V683" s="59">
        <f>0</f>
        <v>0</v>
      </c>
      <c r="W683" s="59">
        <f>0</f>
        <v>0</v>
      </c>
      <c r="X683" s="59">
        <f>0</f>
        <v>0</v>
      </c>
      <c r="Y683" s="59">
        <f>0</f>
        <v>0</v>
      </c>
      <c r="Z683" s="59">
        <f>0</f>
        <v>0</v>
      </c>
      <c r="AA683" s="59">
        <f>0</f>
        <v>0</v>
      </c>
      <c r="AB683" s="59">
        <f>0</f>
        <v>0</v>
      </c>
      <c r="AC683" s="59">
        <f>0</f>
        <v>0</v>
      </c>
      <c r="AD683" s="59">
        <f>0</f>
        <v>0</v>
      </c>
      <c r="AE683" s="59">
        <f>0</f>
        <v>0</v>
      </c>
      <c r="AF683" s="59">
        <f>0</f>
        <v>0</v>
      </c>
      <c r="AG683" s="59">
        <f>0</f>
        <v>0</v>
      </c>
      <c r="AH683" s="59">
        <f>0</f>
        <v>0</v>
      </c>
      <c r="AI683" s="59">
        <f>0</f>
        <v>0</v>
      </c>
      <c r="AJ683" s="59">
        <f>0</f>
        <v>0</v>
      </c>
      <c r="AK683" s="59">
        <f>0</f>
        <v>0</v>
      </c>
      <c r="AL683" s="59">
        <f>0</f>
        <v>0</v>
      </c>
      <c r="AM683" s="59">
        <f>0</f>
        <v>0</v>
      </c>
      <c r="AN683" s="59">
        <f>0</f>
        <v>0</v>
      </c>
      <c r="AO683" s="59">
        <f>0</f>
        <v>0</v>
      </c>
      <c r="AP683" s="59">
        <f>0</f>
        <v>0</v>
      </c>
    </row>
    <row r="684" spans="1:42" ht="50.1" customHeight="1">
      <c r="A684" s="71" t="s">
        <v>501</v>
      </c>
      <c r="B684" s="78">
        <v>674</v>
      </c>
      <c r="C684" s="59">
        <f>0</f>
        <v>0</v>
      </c>
      <c r="D684" s="59">
        <f>0</f>
        <v>0</v>
      </c>
      <c r="E684" s="59">
        <f>0</f>
        <v>0</v>
      </c>
      <c r="F684" s="59">
        <f>0</f>
        <v>0</v>
      </c>
      <c r="G684" s="59">
        <f>0</f>
        <v>0</v>
      </c>
      <c r="H684" s="59">
        <f>0</f>
        <v>0</v>
      </c>
      <c r="I684" s="59">
        <f>0</f>
        <v>0</v>
      </c>
      <c r="J684" s="59">
        <f>0</f>
        <v>0</v>
      </c>
      <c r="K684" s="59">
        <f>0</f>
        <v>0</v>
      </c>
      <c r="L684" s="59">
        <f>0</f>
        <v>0</v>
      </c>
      <c r="M684" s="59">
        <f>0</f>
        <v>0</v>
      </c>
      <c r="N684" s="59">
        <f>0</f>
        <v>0</v>
      </c>
      <c r="O684" s="59">
        <f>0</f>
        <v>0</v>
      </c>
      <c r="P684" s="59">
        <f>0</f>
        <v>0</v>
      </c>
      <c r="Q684" s="59">
        <f>0</f>
        <v>0</v>
      </c>
      <c r="R684" s="59">
        <f>0</f>
        <v>0</v>
      </c>
      <c r="S684" s="59">
        <f>0</f>
        <v>0</v>
      </c>
      <c r="T684" s="59">
        <f>0</f>
        <v>0</v>
      </c>
      <c r="U684" s="59">
        <f>0</f>
        <v>0</v>
      </c>
      <c r="V684" s="59">
        <f>0</f>
        <v>0</v>
      </c>
      <c r="W684" s="59">
        <f>0</f>
        <v>0</v>
      </c>
      <c r="X684" s="59">
        <f>0</f>
        <v>0</v>
      </c>
      <c r="Y684" s="59">
        <f>0</f>
        <v>0</v>
      </c>
      <c r="Z684" s="59">
        <f>0</f>
        <v>0</v>
      </c>
      <c r="AA684" s="59">
        <f>0</f>
        <v>0</v>
      </c>
      <c r="AB684" s="59">
        <f>0</f>
        <v>0</v>
      </c>
      <c r="AC684" s="59">
        <f>0</f>
        <v>0</v>
      </c>
      <c r="AD684" s="59">
        <f>0</f>
        <v>0</v>
      </c>
      <c r="AE684" s="59">
        <f>0</f>
        <v>0</v>
      </c>
      <c r="AF684" s="59">
        <f>0</f>
        <v>0</v>
      </c>
      <c r="AG684" s="59">
        <f>0</f>
        <v>0</v>
      </c>
      <c r="AH684" s="59">
        <f>0</f>
        <v>0</v>
      </c>
      <c r="AI684" s="59">
        <f>0</f>
        <v>0</v>
      </c>
      <c r="AJ684" s="59">
        <f>0</f>
        <v>0</v>
      </c>
      <c r="AK684" s="59">
        <f>0</f>
        <v>0</v>
      </c>
      <c r="AL684" s="59">
        <f>0</f>
        <v>0</v>
      </c>
      <c r="AM684" s="59">
        <f>0</f>
        <v>0</v>
      </c>
      <c r="AN684" s="59">
        <f>0</f>
        <v>0</v>
      </c>
      <c r="AO684" s="59">
        <f>0</f>
        <v>0</v>
      </c>
      <c r="AP684" s="59">
        <f>0</f>
        <v>0</v>
      </c>
    </row>
    <row r="685" spans="1:42" ht="50.1" customHeight="1">
      <c r="A685" s="71" t="s">
        <v>502</v>
      </c>
      <c r="B685" s="78">
        <v>675</v>
      </c>
      <c r="C685" s="59">
        <f>0</f>
        <v>0</v>
      </c>
      <c r="D685" s="59">
        <f>0</f>
        <v>0</v>
      </c>
      <c r="E685" s="59">
        <f>0</f>
        <v>0</v>
      </c>
      <c r="F685" s="59">
        <f>0</f>
        <v>0</v>
      </c>
      <c r="G685" s="59">
        <f>0</f>
        <v>0</v>
      </c>
      <c r="H685" s="59">
        <f>0</f>
        <v>0</v>
      </c>
      <c r="I685" s="59">
        <f>0</f>
        <v>0</v>
      </c>
      <c r="J685" s="59">
        <f>0</f>
        <v>0</v>
      </c>
      <c r="K685" s="59">
        <f>0</f>
        <v>0</v>
      </c>
      <c r="L685" s="59">
        <f>0</f>
        <v>0</v>
      </c>
      <c r="M685" s="59">
        <f>0</f>
        <v>0</v>
      </c>
      <c r="N685" s="59">
        <f>0</f>
        <v>0</v>
      </c>
      <c r="O685" s="59">
        <f>0</f>
        <v>0</v>
      </c>
      <c r="P685" s="59">
        <f>0</f>
        <v>0</v>
      </c>
      <c r="Q685" s="59">
        <f>0</f>
        <v>0</v>
      </c>
      <c r="R685" s="59">
        <f>0</f>
        <v>0</v>
      </c>
      <c r="S685" s="59">
        <f>0</f>
        <v>0</v>
      </c>
      <c r="T685" s="59">
        <f>0</f>
        <v>0</v>
      </c>
      <c r="U685" s="59">
        <f>0</f>
        <v>0</v>
      </c>
      <c r="V685" s="59">
        <f>0</f>
        <v>0</v>
      </c>
      <c r="W685" s="59">
        <f>0</f>
        <v>0</v>
      </c>
      <c r="X685" s="59">
        <f>0</f>
        <v>0</v>
      </c>
      <c r="Y685" s="59">
        <f>0</f>
        <v>0</v>
      </c>
      <c r="Z685" s="59">
        <f>0</f>
        <v>0</v>
      </c>
      <c r="AA685" s="59">
        <f>0</f>
        <v>0</v>
      </c>
      <c r="AB685" s="59">
        <f>0</f>
        <v>0</v>
      </c>
      <c r="AC685" s="59">
        <f>0</f>
        <v>0</v>
      </c>
      <c r="AD685" s="59">
        <f>0</f>
        <v>0</v>
      </c>
      <c r="AE685" s="59">
        <f>0</f>
        <v>0</v>
      </c>
      <c r="AF685" s="59">
        <f>0</f>
        <v>0</v>
      </c>
      <c r="AG685" s="59">
        <f>0</f>
        <v>0</v>
      </c>
      <c r="AH685" s="59">
        <f>0</f>
        <v>0</v>
      </c>
      <c r="AI685" s="59">
        <f>0</f>
        <v>0</v>
      </c>
      <c r="AJ685" s="59">
        <f>0</f>
        <v>0</v>
      </c>
      <c r="AK685" s="59">
        <f>0</f>
        <v>0</v>
      </c>
      <c r="AL685" s="59">
        <f>0</f>
        <v>0</v>
      </c>
      <c r="AM685" s="59">
        <f>0</f>
        <v>0</v>
      </c>
      <c r="AN685" s="59">
        <f>0</f>
        <v>0</v>
      </c>
      <c r="AO685" s="59">
        <f>0</f>
        <v>0</v>
      </c>
      <c r="AP685" s="59">
        <f>0</f>
        <v>0</v>
      </c>
    </row>
    <row r="686" spans="1:42" ht="50.1" customHeight="1">
      <c r="A686" s="71" t="s">
        <v>503</v>
      </c>
      <c r="B686" s="78">
        <v>676</v>
      </c>
      <c r="C686" s="59">
        <f>0</f>
        <v>0</v>
      </c>
      <c r="D686" s="59">
        <f>0</f>
        <v>0</v>
      </c>
      <c r="E686" s="59">
        <f>0</f>
        <v>0</v>
      </c>
      <c r="F686" s="59">
        <f>0</f>
        <v>0</v>
      </c>
      <c r="G686" s="59">
        <f>0</f>
        <v>0</v>
      </c>
      <c r="H686" s="59">
        <f>0</f>
        <v>0</v>
      </c>
      <c r="I686" s="59">
        <f>0</f>
        <v>0</v>
      </c>
      <c r="J686" s="59">
        <f>0</f>
        <v>0</v>
      </c>
      <c r="K686" s="59">
        <f>0</f>
        <v>0</v>
      </c>
      <c r="L686" s="59">
        <f>0</f>
        <v>0</v>
      </c>
      <c r="M686" s="59">
        <f>0</f>
        <v>0</v>
      </c>
      <c r="N686" s="59">
        <f>0</f>
        <v>0</v>
      </c>
      <c r="O686" s="59">
        <f>0</f>
        <v>0</v>
      </c>
      <c r="P686" s="59">
        <f>0</f>
        <v>0</v>
      </c>
      <c r="Q686" s="59">
        <f>0</f>
        <v>0</v>
      </c>
      <c r="R686" s="59">
        <f>0</f>
        <v>0</v>
      </c>
      <c r="S686" s="59">
        <f>0</f>
        <v>0</v>
      </c>
      <c r="T686" s="59">
        <f>0</f>
        <v>0</v>
      </c>
      <c r="U686" s="59">
        <f>0</f>
        <v>0</v>
      </c>
      <c r="V686" s="59">
        <f>0</f>
        <v>0</v>
      </c>
      <c r="W686" s="59">
        <f>0</f>
        <v>0</v>
      </c>
      <c r="X686" s="59">
        <f>0</f>
        <v>0</v>
      </c>
      <c r="Y686" s="59">
        <f>0</f>
        <v>0</v>
      </c>
      <c r="Z686" s="59">
        <f>0</f>
        <v>0</v>
      </c>
      <c r="AA686" s="59">
        <f>0</f>
        <v>0</v>
      </c>
      <c r="AB686" s="59">
        <f>0</f>
        <v>0</v>
      </c>
      <c r="AC686" s="59">
        <f>0</f>
        <v>0</v>
      </c>
      <c r="AD686" s="59">
        <f>0</f>
        <v>0</v>
      </c>
      <c r="AE686" s="59">
        <f>0</f>
        <v>0</v>
      </c>
      <c r="AF686" s="59">
        <f>0</f>
        <v>0</v>
      </c>
      <c r="AG686" s="59">
        <f>0</f>
        <v>0</v>
      </c>
      <c r="AH686" s="59">
        <f>0</f>
        <v>0</v>
      </c>
      <c r="AI686" s="59">
        <f>0</f>
        <v>0</v>
      </c>
      <c r="AJ686" s="59">
        <f>0</f>
        <v>0</v>
      </c>
      <c r="AK686" s="59">
        <f>0</f>
        <v>0</v>
      </c>
      <c r="AL686" s="59">
        <f>0</f>
        <v>0</v>
      </c>
      <c r="AM686" s="59">
        <f>0</f>
        <v>0</v>
      </c>
      <c r="AN686" s="59">
        <f>0</f>
        <v>0</v>
      </c>
      <c r="AO686" s="59">
        <f>0</f>
        <v>0</v>
      </c>
      <c r="AP686" s="59">
        <f>0</f>
        <v>0</v>
      </c>
    </row>
    <row r="687" spans="1:42" ht="50.1" customHeight="1">
      <c r="A687" s="71" t="s">
        <v>504</v>
      </c>
      <c r="B687" s="78">
        <v>677</v>
      </c>
      <c r="C687" s="59">
        <f>0</f>
        <v>0</v>
      </c>
      <c r="D687" s="59">
        <f>0</f>
        <v>0</v>
      </c>
      <c r="E687" s="59">
        <f>0</f>
        <v>0</v>
      </c>
      <c r="F687" s="59">
        <f>0</f>
        <v>0</v>
      </c>
      <c r="G687" s="59">
        <f>0</f>
        <v>0</v>
      </c>
      <c r="H687" s="59">
        <f>0</f>
        <v>0</v>
      </c>
      <c r="I687" s="59">
        <f>0</f>
        <v>0</v>
      </c>
      <c r="J687" s="59">
        <f>0</f>
        <v>0</v>
      </c>
      <c r="K687" s="59">
        <f>0</f>
        <v>0</v>
      </c>
      <c r="L687" s="59">
        <f>0</f>
        <v>0</v>
      </c>
      <c r="M687" s="59">
        <f>0</f>
        <v>0</v>
      </c>
      <c r="N687" s="59">
        <f>0</f>
        <v>0</v>
      </c>
      <c r="O687" s="59">
        <f>0</f>
        <v>0</v>
      </c>
      <c r="P687" s="59">
        <f>0</f>
        <v>0</v>
      </c>
      <c r="Q687" s="59">
        <f>0</f>
        <v>0</v>
      </c>
      <c r="R687" s="59">
        <f>0</f>
        <v>0</v>
      </c>
      <c r="S687" s="59">
        <f>0</f>
        <v>0</v>
      </c>
      <c r="T687" s="59">
        <f>0</f>
        <v>0</v>
      </c>
      <c r="U687" s="59">
        <f>0</f>
        <v>0</v>
      </c>
      <c r="V687" s="59">
        <f>0</f>
        <v>0</v>
      </c>
      <c r="W687" s="59">
        <f>0</f>
        <v>0</v>
      </c>
      <c r="X687" s="59">
        <f>0</f>
        <v>0</v>
      </c>
      <c r="Y687" s="59">
        <f>0</f>
        <v>0</v>
      </c>
      <c r="Z687" s="59">
        <f>0</f>
        <v>0</v>
      </c>
      <c r="AA687" s="59">
        <f>0</f>
        <v>0</v>
      </c>
      <c r="AB687" s="59">
        <f>0</f>
        <v>0</v>
      </c>
      <c r="AC687" s="59">
        <f>0</f>
        <v>0</v>
      </c>
      <c r="AD687" s="59">
        <f>0</f>
        <v>0</v>
      </c>
      <c r="AE687" s="59">
        <f>0</f>
        <v>0</v>
      </c>
      <c r="AF687" s="59">
        <f>0</f>
        <v>0</v>
      </c>
      <c r="AG687" s="59">
        <f>0</f>
        <v>0</v>
      </c>
      <c r="AH687" s="59">
        <f>0</f>
        <v>0</v>
      </c>
      <c r="AI687" s="59">
        <f>0</f>
        <v>0</v>
      </c>
      <c r="AJ687" s="59">
        <f>0</f>
        <v>0</v>
      </c>
      <c r="AK687" s="59">
        <f>0</f>
        <v>0</v>
      </c>
      <c r="AL687" s="59">
        <f>0</f>
        <v>0</v>
      </c>
      <c r="AM687" s="59">
        <f>0</f>
        <v>0</v>
      </c>
      <c r="AN687" s="59">
        <f>0</f>
        <v>0</v>
      </c>
      <c r="AO687" s="59">
        <f>0</f>
        <v>0</v>
      </c>
      <c r="AP687" s="59">
        <f>0</f>
        <v>0</v>
      </c>
    </row>
    <row r="688" spans="1:42" ht="50.1" customHeight="1">
      <c r="A688" s="71" t="s">
        <v>796</v>
      </c>
      <c r="B688" s="78">
        <v>678</v>
      </c>
      <c r="C688" s="59">
        <f>0</f>
        <v>0</v>
      </c>
      <c r="D688" s="59">
        <f>0</f>
        <v>0</v>
      </c>
      <c r="E688" s="59">
        <f>0</f>
        <v>0</v>
      </c>
      <c r="F688" s="59">
        <f>0</f>
        <v>0</v>
      </c>
      <c r="G688" s="59">
        <f>0</f>
        <v>0</v>
      </c>
      <c r="H688" s="59">
        <f>0</f>
        <v>0</v>
      </c>
      <c r="I688" s="59">
        <f>0</f>
        <v>0</v>
      </c>
      <c r="J688" s="59">
        <f>0</f>
        <v>0</v>
      </c>
      <c r="K688" s="59">
        <f>0</f>
        <v>0</v>
      </c>
      <c r="L688" s="59">
        <f>0</f>
        <v>0</v>
      </c>
      <c r="M688" s="59">
        <f>0</f>
        <v>0</v>
      </c>
      <c r="N688" s="59">
        <f>0</f>
        <v>0</v>
      </c>
      <c r="O688" s="59">
        <f>0</f>
        <v>0</v>
      </c>
      <c r="P688" s="59">
        <f>0</f>
        <v>0</v>
      </c>
      <c r="Q688" s="59">
        <f>0</f>
        <v>0</v>
      </c>
      <c r="R688" s="59">
        <f>0</f>
        <v>0</v>
      </c>
      <c r="S688" s="59">
        <f>0</f>
        <v>0</v>
      </c>
      <c r="T688" s="59">
        <f>0</f>
        <v>0</v>
      </c>
      <c r="U688" s="59">
        <f>0</f>
        <v>0</v>
      </c>
      <c r="V688" s="59">
        <f>0</f>
        <v>0</v>
      </c>
      <c r="W688" s="59">
        <f>0</f>
        <v>0</v>
      </c>
      <c r="X688" s="59">
        <f>0</f>
        <v>0</v>
      </c>
      <c r="Y688" s="59">
        <f>0</f>
        <v>0</v>
      </c>
      <c r="Z688" s="59">
        <f>0</f>
        <v>0</v>
      </c>
      <c r="AA688" s="59">
        <f>0</f>
        <v>0</v>
      </c>
      <c r="AB688" s="59">
        <f>0</f>
        <v>0</v>
      </c>
      <c r="AC688" s="59">
        <f>0</f>
        <v>0</v>
      </c>
      <c r="AD688" s="59">
        <f>0</f>
        <v>0</v>
      </c>
      <c r="AE688" s="59">
        <f>0</f>
        <v>0</v>
      </c>
      <c r="AF688" s="59">
        <f>0</f>
        <v>0</v>
      </c>
      <c r="AG688" s="59">
        <f>0</f>
        <v>0</v>
      </c>
      <c r="AH688" s="59">
        <f>0</f>
        <v>0</v>
      </c>
      <c r="AI688" s="59">
        <f>0</f>
        <v>0</v>
      </c>
      <c r="AJ688" s="59">
        <f>0</f>
        <v>0</v>
      </c>
      <c r="AK688" s="59">
        <f>0</f>
        <v>0</v>
      </c>
      <c r="AL688" s="59">
        <f>0</f>
        <v>0</v>
      </c>
      <c r="AM688" s="59">
        <f>0</f>
        <v>0</v>
      </c>
      <c r="AN688" s="59">
        <f>0</f>
        <v>0</v>
      </c>
      <c r="AO688" s="59">
        <f>0</f>
        <v>0</v>
      </c>
      <c r="AP688" s="59">
        <f>0</f>
        <v>0</v>
      </c>
    </row>
    <row r="689" spans="1:42" ht="50.1" customHeight="1">
      <c r="A689" s="71" t="s">
        <v>505</v>
      </c>
      <c r="B689" s="78">
        <v>679</v>
      </c>
      <c r="C689" s="59">
        <f>0</f>
        <v>0</v>
      </c>
      <c r="D689" s="59">
        <f>0</f>
        <v>0</v>
      </c>
      <c r="E689" s="59">
        <f>0</f>
        <v>0</v>
      </c>
      <c r="F689" s="59">
        <f>0</f>
        <v>0</v>
      </c>
      <c r="G689" s="59">
        <f>0</f>
        <v>0</v>
      </c>
      <c r="H689" s="59">
        <f>0</f>
        <v>0</v>
      </c>
      <c r="I689" s="59">
        <f>0</f>
        <v>0</v>
      </c>
      <c r="J689" s="59">
        <f>0</f>
        <v>0</v>
      </c>
      <c r="K689" s="59">
        <f>0</f>
        <v>0</v>
      </c>
      <c r="L689" s="59">
        <f>0</f>
        <v>0</v>
      </c>
      <c r="M689" s="59">
        <f>0</f>
        <v>0</v>
      </c>
      <c r="N689" s="59">
        <f>0</f>
        <v>0</v>
      </c>
      <c r="O689" s="59">
        <f>0</f>
        <v>0</v>
      </c>
      <c r="P689" s="59">
        <f>0</f>
        <v>0</v>
      </c>
      <c r="Q689" s="59">
        <f>0</f>
        <v>0</v>
      </c>
      <c r="R689" s="59">
        <f>0</f>
        <v>0</v>
      </c>
      <c r="S689" s="59">
        <f>0</f>
        <v>0</v>
      </c>
      <c r="T689" s="59">
        <f>0</f>
        <v>0</v>
      </c>
      <c r="U689" s="59">
        <f>0</f>
        <v>0</v>
      </c>
      <c r="V689" s="59">
        <f>0</f>
        <v>0</v>
      </c>
      <c r="W689" s="59">
        <f>0</f>
        <v>0</v>
      </c>
      <c r="X689" s="59">
        <f>0</f>
        <v>0</v>
      </c>
      <c r="Y689" s="59">
        <f>0</f>
        <v>0</v>
      </c>
      <c r="Z689" s="59">
        <f>0</f>
        <v>0</v>
      </c>
      <c r="AA689" s="59">
        <f>0</f>
        <v>0</v>
      </c>
      <c r="AB689" s="59">
        <f>0</f>
        <v>0</v>
      </c>
      <c r="AC689" s="59">
        <f>0</f>
        <v>0</v>
      </c>
      <c r="AD689" s="59">
        <f>0</f>
        <v>0</v>
      </c>
      <c r="AE689" s="59">
        <f>0</f>
        <v>0</v>
      </c>
      <c r="AF689" s="59">
        <f>0</f>
        <v>0</v>
      </c>
      <c r="AG689" s="59">
        <f>0</f>
        <v>0</v>
      </c>
      <c r="AH689" s="59">
        <f>0</f>
        <v>0</v>
      </c>
      <c r="AI689" s="59">
        <f>0</f>
        <v>0</v>
      </c>
      <c r="AJ689" s="59">
        <f>0</f>
        <v>0</v>
      </c>
      <c r="AK689" s="59">
        <f>0</f>
        <v>0</v>
      </c>
      <c r="AL689" s="59">
        <f>0</f>
        <v>0</v>
      </c>
      <c r="AM689" s="59">
        <f>0</f>
        <v>0</v>
      </c>
      <c r="AN689" s="59">
        <f>0</f>
        <v>0</v>
      </c>
      <c r="AO689" s="59">
        <f>0</f>
        <v>0</v>
      </c>
      <c r="AP689" s="59">
        <f>0</f>
        <v>0</v>
      </c>
    </row>
    <row r="690" spans="1:42" ht="50.1" customHeight="1">
      <c r="A690" s="71" t="s">
        <v>506</v>
      </c>
      <c r="B690" s="78">
        <v>680</v>
      </c>
      <c r="C690" s="59">
        <f>0</f>
        <v>0</v>
      </c>
      <c r="D690" s="59">
        <f>0</f>
        <v>0</v>
      </c>
      <c r="E690" s="59">
        <f>0</f>
        <v>0</v>
      </c>
      <c r="F690" s="59">
        <f>0</f>
        <v>0</v>
      </c>
      <c r="G690" s="59">
        <f>0</f>
        <v>0</v>
      </c>
      <c r="H690" s="59">
        <f>0</f>
        <v>0</v>
      </c>
      <c r="I690" s="59">
        <f>0</f>
        <v>0</v>
      </c>
      <c r="J690" s="59">
        <f>0</f>
        <v>0</v>
      </c>
      <c r="K690" s="59">
        <f>0</f>
        <v>0</v>
      </c>
      <c r="L690" s="59">
        <f>0</f>
        <v>0</v>
      </c>
      <c r="M690" s="59">
        <f>0</f>
        <v>0</v>
      </c>
      <c r="N690" s="59">
        <f>0</f>
        <v>0</v>
      </c>
      <c r="O690" s="59">
        <f>0</f>
        <v>0</v>
      </c>
      <c r="P690" s="59">
        <f>0</f>
        <v>0</v>
      </c>
      <c r="Q690" s="59">
        <f>0</f>
        <v>0</v>
      </c>
      <c r="R690" s="59">
        <f>0</f>
        <v>0</v>
      </c>
      <c r="S690" s="59">
        <f>0</f>
        <v>0</v>
      </c>
      <c r="T690" s="59">
        <f>0</f>
        <v>0</v>
      </c>
      <c r="U690" s="59">
        <f>0</f>
        <v>0</v>
      </c>
      <c r="V690" s="59">
        <f>0</f>
        <v>0</v>
      </c>
      <c r="W690" s="59">
        <f>0</f>
        <v>0</v>
      </c>
      <c r="X690" s="59">
        <f>0</f>
        <v>0</v>
      </c>
      <c r="Y690" s="59">
        <f>0</f>
        <v>0</v>
      </c>
      <c r="Z690" s="59">
        <f>0</f>
        <v>0</v>
      </c>
      <c r="AA690" s="59">
        <f>0</f>
        <v>0</v>
      </c>
      <c r="AB690" s="59">
        <f>0</f>
        <v>0</v>
      </c>
      <c r="AC690" s="59">
        <f>0</f>
        <v>0</v>
      </c>
      <c r="AD690" s="59">
        <f>0</f>
        <v>0</v>
      </c>
      <c r="AE690" s="59">
        <f>0</f>
        <v>0</v>
      </c>
      <c r="AF690" s="59">
        <f>0</f>
        <v>0</v>
      </c>
      <c r="AG690" s="59">
        <f>0</f>
        <v>0</v>
      </c>
      <c r="AH690" s="59">
        <f>0</f>
        <v>0</v>
      </c>
      <c r="AI690" s="59">
        <f>0</f>
        <v>0</v>
      </c>
      <c r="AJ690" s="59">
        <f>0</f>
        <v>0</v>
      </c>
      <c r="AK690" s="59">
        <f>0</f>
        <v>0</v>
      </c>
      <c r="AL690" s="59">
        <f>0</f>
        <v>0</v>
      </c>
      <c r="AM690" s="59">
        <f>0</f>
        <v>0</v>
      </c>
      <c r="AN690" s="59">
        <f>0</f>
        <v>0</v>
      </c>
      <c r="AO690" s="59">
        <f>0</f>
        <v>0</v>
      </c>
      <c r="AP690" s="59">
        <f>0</f>
        <v>0</v>
      </c>
    </row>
    <row r="691" spans="1:42" ht="50.1" customHeight="1">
      <c r="A691" s="71" t="s">
        <v>507</v>
      </c>
      <c r="B691" s="78">
        <v>681</v>
      </c>
      <c r="C691" s="59">
        <f>0</f>
        <v>0</v>
      </c>
      <c r="D691" s="59">
        <f>0</f>
        <v>0</v>
      </c>
      <c r="E691" s="59">
        <f>0</f>
        <v>0</v>
      </c>
      <c r="F691" s="59">
        <f>0</f>
        <v>0</v>
      </c>
      <c r="G691" s="59">
        <f>0</f>
        <v>0</v>
      </c>
      <c r="H691" s="59">
        <f>0</f>
        <v>0</v>
      </c>
      <c r="I691" s="59">
        <f>0</f>
        <v>0</v>
      </c>
      <c r="J691" s="59">
        <f>0</f>
        <v>0</v>
      </c>
      <c r="K691" s="59">
        <f>0</f>
        <v>0</v>
      </c>
      <c r="L691" s="59">
        <f>0</f>
        <v>0</v>
      </c>
      <c r="M691" s="59">
        <f>0</f>
        <v>0</v>
      </c>
      <c r="N691" s="59">
        <f>0</f>
        <v>0</v>
      </c>
      <c r="O691" s="59">
        <f>0</f>
        <v>0</v>
      </c>
      <c r="P691" s="59">
        <f>0</f>
        <v>0</v>
      </c>
      <c r="Q691" s="59">
        <f>0</f>
        <v>0</v>
      </c>
      <c r="R691" s="59">
        <f>0</f>
        <v>0</v>
      </c>
      <c r="S691" s="59">
        <f>0</f>
        <v>0</v>
      </c>
      <c r="T691" s="59">
        <f>0</f>
        <v>0</v>
      </c>
      <c r="U691" s="59">
        <f>0</f>
        <v>0</v>
      </c>
      <c r="V691" s="59">
        <f>0</f>
        <v>0</v>
      </c>
      <c r="W691" s="59">
        <f>0</f>
        <v>0</v>
      </c>
      <c r="X691" s="59">
        <f>0</f>
        <v>0</v>
      </c>
      <c r="Y691" s="59">
        <f>0</f>
        <v>0</v>
      </c>
      <c r="Z691" s="59">
        <f>0</f>
        <v>0</v>
      </c>
      <c r="AA691" s="59">
        <f>0</f>
        <v>0</v>
      </c>
      <c r="AB691" s="59">
        <f>0</f>
        <v>0</v>
      </c>
      <c r="AC691" s="59">
        <f>0</f>
        <v>0</v>
      </c>
      <c r="AD691" s="59">
        <f>0</f>
        <v>0</v>
      </c>
      <c r="AE691" s="59">
        <f>0</f>
        <v>0</v>
      </c>
      <c r="AF691" s="59">
        <f>0</f>
        <v>0</v>
      </c>
      <c r="AG691" s="59">
        <f>0</f>
        <v>0</v>
      </c>
      <c r="AH691" s="59">
        <f>0</f>
        <v>0</v>
      </c>
      <c r="AI691" s="59">
        <f>0</f>
        <v>0</v>
      </c>
      <c r="AJ691" s="59">
        <f>0</f>
        <v>0</v>
      </c>
      <c r="AK691" s="59">
        <f>0</f>
        <v>0</v>
      </c>
      <c r="AL691" s="59">
        <f>0</f>
        <v>0</v>
      </c>
      <c r="AM691" s="59">
        <f>0</f>
        <v>0</v>
      </c>
      <c r="AN691" s="59">
        <f>0</f>
        <v>0</v>
      </c>
      <c r="AO691" s="59">
        <f>0</f>
        <v>0</v>
      </c>
      <c r="AP691" s="59">
        <f>0</f>
        <v>0</v>
      </c>
    </row>
    <row r="692" spans="1:42" ht="50.1" customHeight="1">
      <c r="A692" s="71" t="s">
        <v>1018</v>
      </c>
      <c r="B692" s="78">
        <v>682</v>
      </c>
      <c r="C692" s="59">
        <f>0</f>
        <v>0</v>
      </c>
      <c r="D692" s="59">
        <f>0</f>
        <v>0</v>
      </c>
      <c r="E692" s="59">
        <f>0</f>
        <v>0</v>
      </c>
      <c r="F692" s="59">
        <f>0</f>
        <v>0</v>
      </c>
      <c r="G692" s="59">
        <f>0</f>
        <v>0</v>
      </c>
      <c r="H692" s="59">
        <f>0</f>
        <v>0</v>
      </c>
      <c r="I692" s="59">
        <f>0</f>
        <v>0</v>
      </c>
      <c r="J692" s="59">
        <f>0</f>
        <v>0</v>
      </c>
      <c r="K692" s="59">
        <f>0</f>
        <v>0</v>
      </c>
      <c r="L692" s="59">
        <f>0</f>
        <v>0</v>
      </c>
      <c r="M692" s="59">
        <f>0</f>
        <v>0</v>
      </c>
      <c r="N692" s="59">
        <f>0</f>
        <v>0</v>
      </c>
      <c r="O692" s="59">
        <f>0</f>
        <v>0</v>
      </c>
      <c r="P692" s="59">
        <f>0</f>
        <v>0</v>
      </c>
      <c r="Q692" s="59">
        <f>0</f>
        <v>0</v>
      </c>
      <c r="R692" s="59">
        <f>0</f>
        <v>0</v>
      </c>
      <c r="S692" s="59">
        <f>0</f>
        <v>0</v>
      </c>
      <c r="T692" s="59">
        <f>0</f>
        <v>0</v>
      </c>
      <c r="U692" s="59">
        <f>0</f>
        <v>0</v>
      </c>
      <c r="V692" s="59">
        <f>0</f>
        <v>0</v>
      </c>
      <c r="W692" s="59">
        <f>0</f>
        <v>0</v>
      </c>
      <c r="X692" s="59">
        <f>0</f>
        <v>0</v>
      </c>
      <c r="Y692" s="59">
        <f>0</f>
        <v>0</v>
      </c>
      <c r="Z692" s="59">
        <f>0</f>
        <v>0</v>
      </c>
      <c r="AA692" s="59">
        <f>0</f>
        <v>0</v>
      </c>
      <c r="AB692" s="59">
        <f>0</f>
        <v>0</v>
      </c>
      <c r="AC692" s="59">
        <f>0</f>
        <v>0</v>
      </c>
      <c r="AD692" s="59">
        <f>0</f>
        <v>0</v>
      </c>
      <c r="AE692" s="59">
        <f>0</f>
        <v>0</v>
      </c>
      <c r="AF692" s="59">
        <f>0</f>
        <v>0</v>
      </c>
      <c r="AG692" s="59">
        <f>0</f>
        <v>0</v>
      </c>
      <c r="AH692" s="59">
        <f>0</f>
        <v>0</v>
      </c>
      <c r="AI692" s="59">
        <f>0</f>
        <v>0</v>
      </c>
      <c r="AJ692" s="59">
        <f>0</f>
        <v>0</v>
      </c>
      <c r="AK692" s="59">
        <f>0</f>
        <v>0</v>
      </c>
      <c r="AL692" s="59">
        <f>0</f>
        <v>0</v>
      </c>
      <c r="AM692" s="59">
        <f>0</f>
        <v>0</v>
      </c>
      <c r="AN692" s="59">
        <f>0</f>
        <v>0</v>
      </c>
      <c r="AO692" s="59">
        <f>0</f>
        <v>0</v>
      </c>
      <c r="AP692" s="59">
        <f>0</f>
        <v>0</v>
      </c>
    </row>
    <row r="693" spans="1:42" ht="50.1" customHeight="1">
      <c r="A693" s="71" t="s">
        <v>962</v>
      </c>
      <c r="B693" s="78">
        <v>683</v>
      </c>
      <c r="C693" s="59">
        <f>0</f>
        <v>0</v>
      </c>
      <c r="D693" s="59">
        <f>0</f>
        <v>0</v>
      </c>
      <c r="E693" s="59">
        <f>0</f>
        <v>0</v>
      </c>
      <c r="F693" s="59">
        <f>0</f>
        <v>0</v>
      </c>
      <c r="G693" s="59">
        <f>0</f>
        <v>0</v>
      </c>
      <c r="H693" s="59">
        <f>0</f>
        <v>0</v>
      </c>
      <c r="I693" s="59">
        <f>0</f>
        <v>0</v>
      </c>
      <c r="J693" s="59">
        <f>0</f>
        <v>0</v>
      </c>
      <c r="K693" s="59">
        <f>0</f>
        <v>0</v>
      </c>
      <c r="L693" s="59">
        <f>0</f>
        <v>0</v>
      </c>
      <c r="M693" s="59">
        <f>0</f>
        <v>0</v>
      </c>
      <c r="N693" s="59">
        <f>0</f>
        <v>0</v>
      </c>
      <c r="O693" s="59">
        <f>0</f>
        <v>0</v>
      </c>
      <c r="P693" s="59">
        <f>0</f>
        <v>0</v>
      </c>
      <c r="Q693" s="59">
        <f>0</f>
        <v>0</v>
      </c>
      <c r="R693" s="59">
        <f>0</f>
        <v>0</v>
      </c>
      <c r="S693" s="59">
        <f>0</f>
        <v>0</v>
      </c>
      <c r="T693" s="59">
        <f>0</f>
        <v>0</v>
      </c>
      <c r="U693" s="59">
        <f>0</f>
        <v>0</v>
      </c>
      <c r="V693" s="59">
        <f>0</f>
        <v>0</v>
      </c>
      <c r="W693" s="59">
        <f>0</f>
        <v>0</v>
      </c>
      <c r="X693" s="59">
        <f>0</f>
        <v>0</v>
      </c>
      <c r="Y693" s="59">
        <f>0</f>
        <v>0</v>
      </c>
      <c r="Z693" s="59">
        <f>0</f>
        <v>0</v>
      </c>
      <c r="AA693" s="59">
        <f>0</f>
        <v>0</v>
      </c>
      <c r="AB693" s="59">
        <f>0</f>
        <v>0</v>
      </c>
      <c r="AC693" s="59">
        <f>0</f>
        <v>0</v>
      </c>
      <c r="AD693" s="59">
        <f>0</f>
        <v>0</v>
      </c>
      <c r="AE693" s="59">
        <f>0</f>
        <v>0</v>
      </c>
      <c r="AF693" s="59">
        <f>0</f>
        <v>0</v>
      </c>
      <c r="AG693" s="59">
        <f>0</f>
        <v>0</v>
      </c>
      <c r="AH693" s="59">
        <f>0</f>
        <v>0</v>
      </c>
      <c r="AI693" s="59">
        <f>0</f>
        <v>0</v>
      </c>
      <c r="AJ693" s="59">
        <f>0</f>
        <v>0</v>
      </c>
      <c r="AK693" s="59">
        <f>0</f>
        <v>0</v>
      </c>
      <c r="AL693" s="59">
        <f>0</f>
        <v>0</v>
      </c>
      <c r="AM693" s="59">
        <f>0</f>
        <v>0</v>
      </c>
      <c r="AN693" s="59">
        <f>0</f>
        <v>0</v>
      </c>
      <c r="AO693" s="59">
        <f>0</f>
        <v>0</v>
      </c>
      <c r="AP693" s="59">
        <f>0</f>
        <v>0</v>
      </c>
    </row>
    <row r="694" spans="1:42" ht="50.1" customHeight="1">
      <c r="A694" s="71" t="s">
        <v>963</v>
      </c>
      <c r="B694" s="78">
        <v>684</v>
      </c>
      <c r="C694" s="59">
        <f>0</f>
        <v>0</v>
      </c>
      <c r="D694" s="59">
        <f>0</f>
        <v>0</v>
      </c>
      <c r="E694" s="59">
        <f>0</f>
        <v>0</v>
      </c>
      <c r="F694" s="59">
        <f>0</f>
        <v>0</v>
      </c>
      <c r="G694" s="59">
        <f>0</f>
        <v>0</v>
      </c>
      <c r="H694" s="59">
        <f>0</f>
        <v>0</v>
      </c>
      <c r="I694" s="59">
        <f>0</f>
        <v>0</v>
      </c>
      <c r="J694" s="59">
        <f>0</f>
        <v>0</v>
      </c>
      <c r="K694" s="59">
        <f>0</f>
        <v>0</v>
      </c>
      <c r="L694" s="59">
        <f>0</f>
        <v>0</v>
      </c>
      <c r="M694" s="59">
        <f>0</f>
        <v>0</v>
      </c>
      <c r="N694" s="59">
        <f>0</f>
        <v>0</v>
      </c>
      <c r="O694" s="59">
        <f>0</f>
        <v>0</v>
      </c>
      <c r="P694" s="59">
        <f>0</f>
        <v>0</v>
      </c>
      <c r="Q694" s="59">
        <f>0</f>
        <v>0</v>
      </c>
      <c r="R694" s="59">
        <f>0</f>
        <v>0</v>
      </c>
      <c r="S694" s="59">
        <f>0</f>
        <v>0</v>
      </c>
      <c r="T694" s="59">
        <f>0</f>
        <v>0</v>
      </c>
      <c r="U694" s="59">
        <f>0</f>
        <v>0</v>
      </c>
      <c r="V694" s="59">
        <f>0</f>
        <v>0</v>
      </c>
      <c r="W694" s="59">
        <f>0</f>
        <v>0</v>
      </c>
      <c r="X694" s="59">
        <f>0</f>
        <v>0</v>
      </c>
      <c r="Y694" s="59">
        <f>0</f>
        <v>0</v>
      </c>
      <c r="Z694" s="59">
        <f>0</f>
        <v>0</v>
      </c>
      <c r="AA694" s="59">
        <f>0</f>
        <v>0</v>
      </c>
      <c r="AB694" s="59">
        <f>0</f>
        <v>0</v>
      </c>
      <c r="AC694" s="59">
        <f>0</f>
        <v>0</v>
      </c>
      <c r="AD694" s="59">
        <f>0</f>
        <v>0</v>
      </c>
      <c r="AE694" s="59">
        <f>0</f>
        <v>0</v>
      </c>
      <c r="AF694" s="59">
        <f>0</f>
        <v>0</v>
      </c>
      <c r="AG694" s="59">
        <f>0</f>
        <v>0</v>
      </c>
      <c r="AH694" s="59">
        <f>0</f>
        <v>0</v>
      </c>
      <c r="AI694" s="59">
        <f>0</f>
        <v>0</v>
      </c>
      <c r="AJ694" s="59">
        <f>0</f>
        <v>0</v>
      </c>
      <c r="AK694" s="59">
        <f>0</f>
        <v>0</v>
      </c>
      <c r="AL694" s="59">
        <f>0</f>
        <v>0</v>
      </c>
      <c r="AM694" s="59">
        <f>0</f>
        <v>0</v>
      </c>
      <c r="AN694" s="59">
        <f>0</f>
        <v>0</v>
      </c>
      <c r="AO694" s="59">
        <f>0</f>
        <v>0</v>
      </c>
      <c r="AP694" s="59">
        <f>0</f>
        <v>0</v>
      </c>
    </row>
    <row r="695" spans="1:42" ht="50.1" customHeight="1">
      <c r="A695" s="71" t="s">
        <v>508</v>
      </c>
      <c r="B695" s="78">
        <v>685</v>
      </c>
      <c r="C695" s="59">
        <f>0</f>
        <v>0</v>
      </c>
      <c r="D695" s="59">
        <f>0</f>
        <v>0</v>
      </c>
      <c r="E695" s="59">
        <f>0</f>
        <v>0</v>
      </c>
      <c r="F695" s="59">
        <f>0</f>
        <v>0</v>
      </c>
      <c r="G695" s="59">
        <f>0</f>
        <v>0</v>
      </c>
      <c r="H695" s="59">
        <f>0</f>
        <v>0</v>
      </c>
      <c r="I695" s="59">
        <f>0</f>
        <v>0</v>
      </c>
      <c r="J695" s="59">
        <f>0</f>
        <v>0</v>
      </c>
      <c r="K695" s="59">
        <f>0</f>
        <v>0</v>
      </c>
      <c r="L695" s="59">
        <f>0</f>
        <v>0</v>
      </c>
      <c r="M695" s="59">
        <f>0</f>
        <v>0</v>
      </c>
      <c r="N695" s="59">
        <f>0</f>
        <v>0</v>
      </c>
      <c r="O695" s="59">
        <f>0</f>
        <v>0</v>
      </c>
      <c r="P695" s="59">
        <f>0</f>
        <v>0</v>
      </c>
      <c r="Q695" s="59">
        <f>0</f>
        <v>0</v>
      </c>
      <c r="R695" s="59">
        <f>0</f>
        <v>0</v>
      </c>
      <c r="S695" s="59">
        <f>0</f>
        <v>0</v>
      </c>
      <c r="T695" s="59">
        <f>0</f>
        <v>0</v>
      </c>
      <c r="U695" s="59">
        <f>0</f>
        <v>0</v>
      </c>
      <c r="V695" s="59">
        <f>0</f>
        <v>0</v>
      </c>
      <c r="W695" s="59">
        <f>0</f>
        <v>0</v>
      </c>
      <c r="X695" s="59">
        <f>0</f>
        <v>0</v>
      </c>
      <c r="Y695" s="59">
        <f>0</f>
        <v>0</v>
      </c>
      <c r="Z695" s="59">
        <f>0</f>
        <v>0</v>
      </c>
      <c r="AA695" s="59">
        <f>0</f>
        <v>0</v>
      </c>
      <c r="AB695" s="59">
        <f>0</f>
        <v>0</v>
      </c>
      <c r="AC695" s="59">
        <f>0</f>
        <v>0</v>
      </c>
      <c r="AD695" s="59">
        <f>0</f>
        <v>0</v>
      </c>
      <c r="AE695" s="59">
        <f>0</f>
        <v>0</v>
      </c>
      <c r="AF695" s="59">
        <f>0</f>
        <v>0</v>
      </c>
      <c r="AG695" s="59">
        <f>0</f>
        <v>0</v>
      </c>
      <c r="AH695" s="59">
        <f>0</f>
        <v>0</v>
      </c>
      <c r="AI695" s="59">
        <f>0</f>
        <v>0</v>
      </c>
      <c r="AJ695" s="59">
        <f>0</f>
        <v>0</v>
      </c>
      <c r="AK695" s="59">
        <f>0</f>
        <v>0</v>
      </c>
      <c r="AL695" s="59">
        <f>0</f>
        <v>0</v>
      </c>
      <c r="AM695" s="59">
        <f>0</f>
        <v>0</v>
      </c>
      <c r="AN695" s="59">
        <f>0</f>
        <v>0</v>
      </c>
      <c r="AO695" s="59">
        <f>0</f>
        <v>0</v>
      </c>
      <c r="AP695" s="59">
        <f>0</f>
        <v>0</v>
      </c>
    </row>
    <row r="696" spans="1:42" ht="50.1" customHeight="1">
      <c r="A696" s="71" t="s">
        <v>509</v>
      </c>
      <c r="B696" s="78">
        <v>686</v>
      </c>
      <c r="C696" s="59">
        <f>0</f>
        <v>0</v>
      </c>
      <c r="D696" s="59">
        <f>0</f>
        <v>0</v>
      </c>
      <c r="E696" s="59">
        <f>0</f>
        <v>0</v>
      </c>
      <c r="F696" s="59">
        <f>0</f>
        <v>0</v>
      </c>
      <c r="G696" s="59">
        <f>0</f>
        <v>0</v>
      </c>
      <c r="H696" s="59">
        <f>0</f>
        <v>0</v>
      </c>
      <c r="I696" s="59">
        <f>0</f>
        <v>0</v>
      </c>
      <c r="J696" s="59">
        <f>0</f>
        <v>0</v>
      </c>
      <c r="K696" s="59">
        <f>0</f>
        <v>0</v>
      </c>
      <c r="L696" s="59">
        <f>0</f>
        <v>0</v>
      </c>
      <c r="M696" s="59">
        <f>0</f>
        <v>0</v>
      </c>
      <c r="N696" s="59">
        <f>0</f>
        <v>0</v>
      </c>
      <c r="O696" s="59">
        <f>0</f>
        <v>0</v>
      </c>
      <c r="P696" s="59">
        <f>0</f>
        <v>0</v>
      </c>
      <c r="Q696" s="59">
        <f>0</f>
        <v>0</v>
      </c>
      <c r="R696" s="59">
        <f>0</f>
        <v>0</v>
      </c>
      <c r="S696" s="59">
        <f>0</f>
        <v>0</v>
      </c>
      <c r="T696" s="59">
        <f>0</f>
        <v>0</v>
      </c>
      <c r="U696" s="59">
        <f>0</f>
        <v>0</v>
      </c>
      <c r="V696" s="59">
        <f>0</f>
        <v>0</v>
      </c>
      <c r="W696" s="59">
        <f>0</f>
        <v>0</v>
      </c>
      <c r="X696" s="59">
        <f>0</f>
        <v>0</v>
      </c>
      <c r="Y696" s="59">
        <f>0</f>
        <v>0</v>
      </c>
      <c r="Z696" s="59">
        <f>0</f>
        <v>0</v>
      </c>
      <c r="AA696" s="59">
        <f>0</f>
        <v>0</v>
      </c>
      <c r="AB696" s="59">
        <f>0</f>
        <v>0</v>
      </c>
      <c r="AC696" s="59">
        <f>0</f>
        <v>0</v>
      </c>
      <c r="AD696" s="59">
        <f>0</f>
        <v>0</v>
      </c>
      <c r="AE696" s="59">
        <f>0</f>
        <v>0</v>
      </c>
      <c r="AF696" s="59">
        <f>0</f>
        <v>0</v>
      </c>
      <c r="AG696" s="59">
        <f>0</f>
        <v>0</v>
      </c>
      <c r="AH696" s="59">
        <f>0</f>
        <v>0</v>
      </c>
      <c r="AI696" s="59">
        <f>0</f>
        <v>0</v>
      </c>
      <c r="AJ696" s="59">
        <f>0</f>
        <v>0</v>
      </c>
      <c r="AK696" s="59">
        <f>0</f>
        <v>0</v>
      </c>
      <c r="AL696" s="59">
        <f>0</f>
        <v>0</v>
      </c>
      <c r="AM696" s="59">
        <f>0</f>
        <v>0</v>
      </c>
      <c r="AN696" s="59">
        <f>0</f>
        <v>0</v>
      </c>
      <c r="AO696" s="59">
        <f>0</f>
        <v>0</v>
      </c>
      <c r="AP696" s="59">
        <f>0</f>
        <v>0</v>
      </c>
    </row>
    <row r="697" spans="1:42" ht="50.1" customHeight="1">
      <c r="A697" s="71" t="s">
        <v>510</v>
      </c>
      <c r="B697" s="78">
        <v>687</v>
      </c>
      <c r="C697" s="59">
        <f>0</f>
        <v>0</v>
      </c>
      <c r="D697" s="59">
        <f>0</f>
        <v>0</v>
      </c>
      <c r="E697" s="59">
        <f>0</f>
        <v>0</v>
      </c>
      <c r="F697" s="59">
        <f>0</f>
        <v>0</v>
      </c>
      <c r="G697" s="59">
        <f>0</f>
        <v>0</v>
      </c>
      <c r="H697" s="59">
        <f>0</f>
        <v>0</v>
      </c>
      <c r="I697" s="59">
        <f>0</f>
        <v>0</v>
      </c>
      <c r="J697" s="59">
        <f>0</f>
        <v>0</v>
      </c>
      <c r="K697" s="59">
        <f>0</f>
        <v>0</v>
      </c>
      <c r="L697" s="59">
        <f>0</f>
        <v>0</v>
      </c>
      <c r="M697" s="59">
        <f>0</f>
        <v>0</v>
      </c>
      <c r="N697" s="59">
        <f>0</f>
        <v>0</v>
      </c>
      <c r="O697" s="59">
        <f>0</f>
        <v>0</v>
      </c>
      <c r="P697" s="59">
        <f>0</f>
        <v>0</v>
      </c>
      <c r="Q697" s="59">
        <f>0</f>
        <v>0</v>
      </c>
      <c r="R697" s="59">
        <f>0</f>
        <v>0</v>
      </c>
      <c r="S697" s="59">
        <f>0</f>
        <v>0</v>
      </c>
      <c r="T697" s="59">
        <f>0</f>
        <v>0</v>
      </c>
      <c r="U697" s="59">
        <f>0</f>
        <v>0</v>
      </c>
      <c r="V697" s="59">
        <f>0</f>
        <v>0</v>
      </c>
      <c r="W697" s="59">
        <f>0</f>
        <v>0</v>
      </c>
      <c r="X697" s="59">
        <f>0</f>
        <v>0</v>
      </c>
      <c r="Y697" s="59">
        <f>0</f>
        <v>0</v>
      </c>
      <c r="Z697" s="59">
        <f>0</f>
        <v>0</v>
      </c>
      <c r="AA697" s="59">
        <f>0</f>
        <v>0</v>
      </c>
      <c r="AB697" s="59">
        <f>0</f>
        <v>0</v>
      </c>
      <c r="AC697" s="59">
        <f>0</f>
        <v>0</v>
      </c>
      <c r="AD697" s="59">
        <f>0</f>
        <v>0</v>
      </c>
      <c r="AE697" s="59">
        <f>0</f>
        <v>0</v>
      </c>
      <c r="AF697" s="59">
        <f>0</f>
        <v>0</v>
      </c>
      <c r="AG697" s="59">
        <f>0</f>
        <v>0</v>
      </c>
      <c r="AH697" s="59">
        <f>0</f>
        <v>0</v>
      </c>
      <c r="AI697" s="59">
        <f>0</f>
        <v>0</v>
      </c>
      <c r="AJ697" s="59">
        <f>0</f>
        <v>0</v>
      </c>
      <c r="AK697" s="59">
        <f>0</f>
        <v>0</v>
      </c>
      <c r="AL697" s="59">
        <f>0</f>
        <v>0</v>
      </c>
      <c r="AM697" s="59">
        <f>0</f>
        <v>0</v>
      </c>
      <c r="AN697" s="59">
        <f>0</f>
        <v>0</v>
      </c>
      <c r="AO697" s="59">
        <f>0</f>
        <v>0</v>
      </c>
      <c r="AP697" s="59">
        <f>0</f>
        <v>0</v>
      </c>
    </row>
    <row r="698" spans="1:42" ht="50.1" customHeight="1">
      <c r="A698" s="71">
        <v>257</v>
      </c>
      <c r="B698" s="78">
        <v>688</v>
      </c>
      <c r="C698" s="59">
        <f>0</f>
        <v>0</v>
      </c>
      <c r="D698" s="59">
        <f>0</f>
        <v>0</v>
      </c>
      <c r="E698" s="59">
        <f>0</f>
        <v>0</v>
      </c>
      <c r="F698" s="59">
        <f>0</f>
        <v>0</v>
      </c>
      <c r="G698" s="59">
        <f>0</f>
        <v>0</v>
      </c>
      <c r="H698" s="59">
        <f>0</f>
        <v>0</v>
      </c>
      <c r="I698" s="59">
        <f>0</f>
        <v>0</v>
      </c>
      <c r="J698" s="59">
        <f>0</f>
        <v>0</v>
      </c>
      <c r="K698" s="59">
        <f>0</f>
        <v>0</v>
      </c>
      <c r="L698" s="59">
        <f>0</f>
        <v>0</v>
      </c>
      <c r="M698" s="59">
        <f>0</f>
        <v>0</v>
      </c>
      <c r="N698" s="59">
        <f>0</f>
        <v>0</v>
      </c>
      <c r="O698" s="59">
        <f>0</f>
        <v>0</v>
      </c>
      <c r="P698" s="59">
        <f>0</f>
        <v>0</v>
      </c>
      <c r="Q698" s="59">
        <f>0</f>
        <v>0</v>
      </c>
      <c r="R698" s="59">
        <f>0</f>
        <v>0</v>
      </c>
      <c r="S698" s="59">
        <f>0</f>
        <v>0</v>
      </c>
      <c r="T698" s="59">
        <f>0</f>
        <v>0</v>
      </c>
      <c r="U698" s="59">
        <f>0</f>
        <v>0</v>
      </c>
      <c r="V698" s="59">
        <f>0</f>
        <v>0</v>
      </c>
      <c r="W698" s="59">
        <f>0</f>
        <v>0</v>
      </c>
      <c r="X698" s="59">
        <f>0</f>
        <v>0</v>
      </c>
      <c r="Y698" s="59">
        <f>0</f>
        <v>0</v>
      </c>
      <c r="Z698" s="59">
        <f>0</f>
        <v>0</v>
      </c>
      <c r="AA698" s="59">
        <f>0</f>
        <v>0</v>
      </c>
      <c r="AB698" s="59">
        <f>0</f>
        <v>0</v>
      </c>
      <c r="AC698" s="59">
        <f>0</f>
        <v>0</v>
      </c>
      <c r="AD698" s="59">
        <f>0</f>
        <v>0</v>
      </c>
      <c r="AE698" s="59">
        <f>0</f>
        <v>0</v>
      </c>
      <c r="AF698" s="59">
        <f>0</f>
        <v>0</v>
      </c>
      <c r="AG698" s="59">
        <f>0</f>
        <v>0</v>
      </c>
      <c r="AH698" s="59">
        <f>0</f>
        <v>0</v>
      </c>
      <c r="AI698" s="59">
        <f>0</f>
        <v>0</v>
      </c>
      <c r="AJ698" s="59">
        <f>0</f>
        <v>0</v>
      </c>
      <c r="AK698" s="59">
        <f>0</f>
        <v>0</v>
      </c>
      <c r="AL698" s="59">
        <f>0</f>
        <v>0</v>
      </c>
      <c r="AM698" s="59">
        <f>0</f>
        <v>0</v>
      </c>
      <c r="AN698" s="59">
        <f>0</f>
        <v>0</v>
      </c>
      <c r="AO698" s="59">
        <f>0</f>
        <v>0</v>
      </c>
      <c r="AP698" s="59">
        <f>0</f>
        <v>0</v>
      </c>
    </row>
    <row r="699" spans="1:42" ht="50.1" customHeight="1">
      <c r="A699" s="71" t="s">
        <v>511</v>
      </c>
      <c r="B699" s="78">
        <v>689</v>
      </c>
      <c r="C699" s="59">
        <f>0</f>
        <v>0</v>
      </c>
      <c r="D699" s="59">
        <f>0</f>
        <v>0</v>
      </c>
      <c r="E699" s="59">
        <f>0</f>
        <v>0</v>
      </c>
      <c r="F699" s="59">
        <f>0</f>
        <v>0</v>
      </c>
      <c r="G699" s="59">
        <f>0</f>
        <v>0</v>
      </c>
      <c r="H699" s="59">
        <f>0</f>
        <v>0</v>
      </c>
      <c r="I699" s="59">
        <f>0</f>
        <v>0</v>
      </c>
      <c r="J699" s="59">
        <f>0</f>
        <v>0</v>
      </c>
      <c r="K699" s="59">
        <f>0</f>
        <v>0</v>
      </c>
      <c r="L699" s="59">
        <f>0</f>
        <v>0</v>
      </c>
      <c r="M699" s="59">
        <f>0</f>
        <v>0</v>
      </c>
      <c r="N699" s="59">
        <f>0</f>
        <v>0</v>
      </c>
      <c r="O699" s="59">
        <f>0</f>
        <v>0</v>
      </c>
      <c r="P699" s="59">
        <f>0</f>
        <v>0</v>
      </c>
      <c r="Q699" s="59">
        <f>0</f>
        <v>0</v>
      </c>
      <c r="R699" s="59">
        <f>0</f>
        <v>0</v>
      </c>
      <c r="S699" s="59">
        <f>0</f>
        <v>0</v>
      </c>
      <c r="T699" s="59">
        <f>0</f>
        <v>0</v>
      </c>
      <c r="U699" s="59">
        <f>0</f>
        <v>0</v>
      </c>
      <c r="V699" s="59">
        <f>0</f>
        <v>0</v>
      </c>
      <c r="W699" s="59">
        <f>0</f>
        <v>0</v>
      </c>
      <c r="X699" s="59">
        <f>0</f>
        <v>0</v>
      </c>
      <c r="Y699" s="59">
        <f>0</f>
        <v>0</v>
      </c>
      <c r="Z699" s="59">
        <f>0</f>
        <v>0</v>
      </c>
      <c r="AA699" s="59">
        <f>0</f>
        <v>0</v>
      </c>
      <c r="AB699" s="59">
        <f>0</f>
        <v>0</v>
      </c>
      <c r="AC699" s="59">
        <f>0</f>
        <v>0</v>
      </c>
      <c r="AD699" s="59">
        <f>0</f>
        <v>0</v>
      </c>
      <c r="AE699" s="59">
        <f>0</f>
        <v>0</v>
      </c>
      <c r="AF699" s="59">
        <f>0</f>
        <v>0</v>
      </c>
      <c r="AG699" s="59">
        <f>0</f>
        <v>0</v>
      </c>
      <c r="AH699" s="59">
        <f>0</f>
        <v>0</v>
      </c>
      <c r="AI699" s="59">
        <f>0</f>
        <v>0</v>
      </c>
      <c r="AJ699" s="59">
        <f>0</f>
        <v>0</v>
      </c>
      <c r="AK699" s="59">
        <f>0</f>
        <v>0</v>
      </c>
      <c r="AL699" s="59">
        <f>0</f>
        <v>0</v>
      </c>
      <c r="AM699" s="59">
        <f>0</f>
        <v>0</v>
      </c>
      <c r="AN699" s="59">
        <f>0</f>
        <v>0</v>
      </c>
      <c r="AO699" s="59">
        <f>0</f>
        <v>0</v>
      </c>
      <c r="AP699" s="59">
        <f>0</f>
        <v>0</v>
      </c>
    </row>
    <row r="700" spans="1:42" ht="50.1" customHeight="1">
      <c r="A700" s="71" t="s">
        <v>512</v>
      </c>
      <c r="B700" s="78">
        <v>690</v>
      </c>
      <c r="C700" s="59">
        <f>0</f>
        <v>0</v>
      </c>
      <c r="D700" s="59">
        <f>0</f>
        <v>0</v>
      </c>
      <c r="E700" s="59">
        <f>0</f>
        <v>0</v>
      </c>
      <c r="F700" s="59">
        <f>0</f>
        <v>0</v>
      </c>
      <c r="G700" s="59">
        <f>0</f>
        <v>0</v>
      </c>
      <c r="H700" s="59">
        <f>0</f>
        <v>0</v>
      </c>
      <c r="I700" s="59">
        <f>0</f>
        <v>0</v>
      </c>
      <c r="J700" s="59">
        <f>0</f>
        <v>0</v>
      </c>
      <c r="K700" s="59">
        <f>0</f>
        <v>0</v>
      </c>
      <c r="L700" s="59">
        <f>0</f>
        <v>0</v>
      </c>
      <c r="M700" s="59">
        <f>0</f>
        <v>0</v>
      </c>
      <c r="N700" s="59">
        <f>0</f>
        <v>0</v>
      </c>
      <c r="O700" s="59">
        <f>0</f>
        <v>0</v>
      </c>
      <c r="P700" s="59">
        <f>0</f>
        <v>0</v>
      </c>
      <c r="Q700" s="59">
        <f>0</f>
        <v>0</v>
      </c>
      <c r="R700" s="59">
        <f>0</f>
        <v>0</v>
      </c>
      <c r="S700" s="59">
        <f>0</f>
        <v>0</v>
      </c>
      <c r="T700" s="59">
        <f>0</f>
        <v>0</v>
      </c>
      <c r="U700" s="59">
        <f>0</f>
        <v>0</v>
      </c>
      <c r="V700" s="59">
        <f>0</f>
        <v>0</v>
      </c>
      <c r="W700" s="59">
        <f>0</f>
        <v>0</v>
      </c>
      <c r="X700" s="59">
        <f>0</f>
        <v>0</v>
      </c>
      <c r="Y700" s="59">
        <f>0</f>
        <v>0</v>
      </c>
      <c r="Z700" s="59">
        <f>0</f>
        <v>0</v>
      </c>
      <c r="AA700" s="59">
        <f>0</f>
        <v>0</v>
      </c>
      <c r="AB700" s="59">
        <f>0</f>
        <v>0</v>
      </c>
      <c r="AC700" s="59">
        <f>0</f>
        <v>0</v>
      </c>
      <c r="AD700" s="59">
        <f>0</f>
        <v>0</v>
      </c>
      <c r="AE700" s="59">
        <f>0</f>
        <v>0</v>
      </c>
      <c r="AF700" s="59">
        <f>0</f>
        <v>0</v>
      </c>
      <c r="AG700" s="59">
        <f>0</f>
        <v>0</v>
      </c>
      <c r="AH700" s="59">
        <f>0</f>
        <v>0</v>
      </c>
      <c r="AI700" s="59">
        <f>0</f>
        <v>0</v>
      </c>
      <c r="AJ700" s="59">
        <f>0</f>
        <v>0</v>
      </c>
      <c r="AK700" s="59">
        <f>0</f>
        <v>0</v>
      </c>
      <c r="AL700" s="59">
        <f>0</f>
        <v>0</v>
      </c>
      <c r="AM700" s="59">
        <f>0</f>
        <v>0</v>
      </c>
      <c r="AN700" s="59">
        <f>0</f>
        <v>0</v>
      </c>
      <c r="AO700" s="59">
        <f>0</f>
        <v>0</v>
      </c>
      <c r="AP700" s="59">
        <f>0</f>
        <v>0</v>
      </c>
    </row>
    <row r="701" spans="1:42" ht="50.1" customHeight="1">
      <c r="A701" s="71" t="s">
        <v>513</v>
      </c>
      <c r="B701" s="78">
        <v>691</v>
      </c>
      <c r="C701" s="59">
        <f>0</f>
        <v>0</v>
      </c>
      <c r="D701" s="59">
        <f>0</f>
        <v>0</v>
      </c>
      <c r="E701" s="59">
        <f>0</f>
        <v>0</v>
      </c>
      <c r="F701" s="59">
        <f>0</f>
        <v>0</v>
      </c>
      <c r="G701" s="59">
        <f>0</f>
        <v>0</v>
      </c>
      <c r="H701" s="59">
        <f>0</f>
        <v>0</v>
      </c>
      <c r="I701" s="59">
        <f>0</f>
        <v>0</v>
      </c>
      <c r="J701" s="59">
        <f>0</f>
        <v>0</v>
      </c>
      <c r="K701" s="59">
        <f>0</f>
        <v>0</v>
      </c>
      <c r="L701" s="59">
        <f>0</f>
        <v>0</v>
      </c>
      <c r="M701" s="59">
        <f>0</f>
        <v>0</v>
      </c>
      <c r="N701" s="59">
        <f>0</f>
        <v>0</v>
      </c>
      <c r="O701" s="59">
        <f>0</f>
        <v>0</v>
      </c>
      <c r="P701" s="59">
        <f>0</f>
        <v>0</v>
      </c>
      <c r="Q701" s="59">
        <f>0</f>
        <v>0</v>
      </c>
      <c r="R701" s="59">
        <f>0</f>
        <v>0</v>
      </c>
      <c r="S701" s="59">
        <f>0</f>
        <v>0</v>
      </c>
      <c r="T701" s="59">
        <f>0</f>
        <v>0</v>
      </c>
      <c r="U701" s="59">
        <f>0</f>
        <v>0</v>
      </c>
      <c r="V701" s="59">
        <f>0</f>
        <v>0</v>
      </c>
      <c r="W701" s="59">
        <f>0</f>
        <v>0</v>
      </c>
      <c r="X701" s="59">
        <f>0</f>
        <v>0</v>
      </c>
      <c r="Y701" s="59">
        <f>0</f>
        <v>0</v>
      </c>
      <c r="Z701" s="59">
        <f>0</f>
        <v>0</v>
      </c>
      <c r="AA701" s="59">
        <f>0</f>
        <v>0</v>
      </c>
      <c r="AB701" s="59">
        <f>0</f>
        <v>0</v>
      </c>
      <c r="AC701" s="59">
        <f>0</f>
        <v>0</v>
      </c>
      <c r="AD701" s="59">
        <f>0</f>
        <v>0</v>
      </c>
      <c r="AE701" s="59">
        <f>0</f>
        <v>0</v>
      </c>
      <c r="AF701" s="59">
        <f>0</f>
        <v>0</v>
      </c>
      <c r="AG701" s="59">
        <f>0</f>
        <v>0</v>
      </c>
      <c r="AH701" s="59">
        <f>0</f>
        <v>0</v>
      </c>
      <c r="AI701" s="59">
        <f>0</f>
        <v>0</v>
      </c>
      <c r="AJ701" s="59">
        <f>0</f>
        <v>0</v>
      </c>
      <c r="AK701" s="59">
        <f>0</f>
        <v>0</v>
      </c>
      <c r="AL701" s="59">
        <f>0</f>
        <v>0</v>
      </c>
      <c r="AM701" s="59">
        <f>0</f>
        <v>0</v>
      </c>
      <c r="AN701" s="59">
        <f>0</f>
        <v>0</v>
      </c>
      <c r="AO701" s="59">
        <f>0</f>
        <v>0</v>
      </c>
      <c r="AP701" s="59">
        <f>0</f>
        <v>0</v>
      </c>
    </row>
    <row r="702" spans="1:42" ht="50.1" customHeight="1">
      <c r="A702" s="71" t="s">
        <v>797</v>
      </c>
      <c r="B702" s="78">
        <v>692</v>
      </c>
      <c r="C702" s="59">
        <f>0</f>
        <v>0</v>
      </c>
      <c r="D702" s="59">
        <f>0</f>
        <v>0</v>
      </c>
      <c r="E702" s="59">
        <f>0</f>
        <v>0</v>
      </c>
      <c r="F702" s="59">
        <f>0</f>
        <v>0</v>
      </c>
      <c r="G702" s="59">
        <f>0</f>
        <v>0</v>
      </c>
      <c r="H702" s="59">
        <f>0</f>
        <v>0</v>
      </c>
      <c r="I702" s="59">
        <f>0</f>
        <v>0</v>
      </c>
      <c r="J702" s="59">
        <f>0</f>
        <v>0</v>
      </c>
      <c r="K702" s="59">
        <f>0</f>
        <v>0</v>
      </c>
      <c r="L702" s="59">
        <f>0</f>
        <v>0</v>
      </c>
      <c r="M702" s="59">
        <f>0</f>
        <v>0</v>
      </c>
      <c r="N702" s="59">
        <f>0</f>
        <v>0</v>
      </c>
      <c r="O702" s="59">
        <f>0</f>
        <v>0</v>
      </c>
      <c r="P702" s="59">
        <f>0</f>
        <v>0</v>
      </c>
      <c r="Q702" s="59">
        <f>0</f>
        <v>0</v>
      </c>
      <c r="R702" s="59">
        <f>0</f>
        <v>0</v>
      </c>
      <c r="S702" s="59">
        <f>0</f>
        <v>0</v>
      </c>
      <c r="T702" s="59">
        <f>0</f>
        <v>0</v>
      </c>
      <c r="U702" s="59">
        <f>0</f>
        <v>0</v>
      </c>
      <c r="V702" s="59">
        <f>0</f>
        <v>0</v>
      </c>
      <c r="W702" s="59">
        <f>0</f>
        <v>0</v>
      </c>
      <c r="X702" s="59">
        <f>0</f>
        <v>0</v>
      </c>
      <c r="Y702" s="59">
        <f>0</f>
        <v>0</v>
      </c>
      <c r="Z702" s="59">
        <f>0</f>
        <v>0</v>
      </c>
      <c r="AA702" s="59">
        <f>0</f>
        <v>0</v>
      </c>
      <c r="AB702" s="59">
        <f>0</f>
        <v>0</v>
      </c>
      <c r="AC702" s="59">
        <f>0</f>
        <v>0</v>
      </c>
      <c r="AD702" s="59">
        <f>0</f>
        <v>0</v>
      </c>
      <c r="AE702" s="59">
        <f>0</f>
        <v>0</v>
      </c>
      <c r="AF702" s="59">
        <f>0</f>
        <v>0</v>
      </c>
      <c r="AG702" s="59">
        <f>0</f>
        <v>0</v>
      </c>
      <c r="AH702" s="59">
        <f>0</f>
        <v>0</v>
      </c>
      <c r="AI702" s="59">
        <f>0</f>
        <v>0</v>
      </c>
      <c r="AJ702" s="59">
        <f>0</f>
        <v>0</v>
      </c>
      <c r="AK702" s="59">
        <f>0</f>
        <v>0</v>
      </c>
      <c r="AL702" s="59">
        <f>0</f>
        <v>0</v>
      </c>
      <c r="AM702" s="59">
        <f>0</f>
        <v>0</v>
      </c>
      <c r="AN702" s="59">
        <f>0</f>
        <v>0</v>
      </c>
      <c r="AO702" s="59">
        <f>0</f>
        <v>0</v>
      </c>
      <c r="AP702" s="59">
        <f>0</f>
        <v>0</v>
      </c>
    </row>
    <row r="703" spans="1:42" ht="50.1" customHeight="1">
      <c r="A703" s="71" t="s">
        <v>514</v>
      </c>
      <c r="B703" s="78">
        <v>693</v>
      </c>
      <c r="C703" s="59">
        <f>0</f>
        <v>0</v>
      </c>
      <c r="D703" s="59">
        <f>0</f>
        <v>0</v>
      </c>
      <c r="E703" s="59">
        <f>0</f>
        <v>0</v>
      </c>
      <c r="F703" s="59">
        <f>0</f>
        <v>0</v>
      </c>
      <c r="G703" s="59">
        <f>0</f>
        <v>0</v>
      </c>
      <c r="H703" s="59">
        <f>0</f>
        <v>0</v>
      </c>
      <c r="I703" s="59">
        <f>0</f>
        <v>0</v>
      </c>
      <c r="J703" s="59">
        <f>0</f>
        <v>0</v>
      </c>
      <c r="K703" s="59">
        <f>0</f>
        <v>0</v>
      </c>
      <c r="L703" s="59">
        <f>0</f>
        <v>0</v>
      </c>
      <c r="M703" s="59">
        <f>0</f>
        <v>0</v>
      </c>
      <c r="N703" s="59">
        <f>0</f>
        <v>0</v>
      </c>
      <c r="O703" s="59">
        <f>0</f>
        <v>0</v>
      </c>
      <c r="P703" s="59">
        <f>0</f>
        <v>0</v>
      </c>
      <c r="Q703" s="59">
        <f>0</f>
        <v>0</v>
      </c>
      <c r="R703" s="59">
        <f>0</f>
        <v>0</v>
      </c>
      <c r="S703" s="59">
        <f>0</f>
        <v>0</v>
      </c>
      <c r="T703" s="59">
        <f>0</f>
        <v>0</v>
      </c>
      <c r="U703" s="59">
        <f>0</f>
        <v>0</v>
      </c>
      <c r="V703" s="59">
        <f>0</f>
        <v>0</v>
      </c>
      <c r="W703" s="59">
        <f>0</f>
        <v>0</v>
      </c>
      <c r="X703" s="59">
        <f>0</f>
        <v>0</v>
      </c>
      <c r="Y703" s="59">
        <f>0</f>
        <v>0</v>
      </c>
      <c r="Z703" s="59">
        <f>0</f>
        <v>0</v>
      </c>
      <c r="AA703" s="59">
        <f>0</f>
        <v>0</v>
      </c>
      <c r="AB703" s="59">
        <f>0</f>
        <v>0</v>
      </c>
      <c r="AC703" s="59">
        <f>0</f>
        <v>0</v>
      </c>
      <c r="AD703" s="59">
        <f>0</f>
        <v>0</v>
      </c>
      <c r="AE703" s="59">
        <f>0</f>
        <v>0</v>
      </c>
      <c r="AF703" s="59">
        <f>0</f>
        <v>0</v>
      </c>
      <c r="AG703" s="59">
        <f>0</f>
        <v>0</v>
      </c>
      <c r="AH703" s="59">
        <f>0</f>
        <v>0</v>
      </c>
      <c r="AI703" s="59">
        <f>0</f>
        <v>0</v>
      </c>
      <c r="AJ703" s="59">
        <f>0</f>
        <v>0</v>
      </c>
      <c r="AK703" s="59">
        <f>0</f>
        <v>0</v>
      </c>
      <c r="AL703" s="59">
        <f>0</f>
        <v>0</v>
      </c>
      <c r="AM703" s="59">
        <f>0</f>
        <v>0</v>
      </c>
      <c r="AN703" s="59">
        <f>0</f>
        <v>0</v>
      </c>
      <c r="AO703" s="59">
        <f>0</f>
        <v>0</v>
      </c>
      <c r="AP703" s="59">
        <f>0</f>
        <v>0</v>
      </c>
    </row>
    <row r="704" spans="1:42" ht="50.1" customHeight="1">
      <c r="A704" s="71" t="s">
        <v>798</v>
      </c>
      <c r="B704" s="78">
        <v>694</v>
      </c>
      <c r="C704" s="59">
        <f>0</f>
        <v>0</v>
      </c>
      <c r="D704" s="59">
        <f>0</f>
        <v>0</v>
      </c>
      <c r="E704" s="59">
        <f>0</f>
        <v>0</v>
      </c>
      <c r="F704" s="59">
        <f>0</f>
        <v>0</v>
      </c>
      <c r="G704" s="59">
        <f>0</f>
        <v>0</v>
      </c>
      <c r="H704" s="59">
        <f>0</f>
        <v>0</v>
      </c>
      <c r="I704" s="59">
        <f>0</f>
        <v>0</v>
      </c>
      <c r="J704" s="59">
        <f>0</f>
        <v>0</v>
      </c>
      <c r="K704" s="59">
        <f>0</f>
        <v>0</v>
      </c>
      <c r="L704" s="59">
        <f>0</f>
        <v>0</v>
      </c>
      <c r="M704" s="59">
        <f>0</f>
        <v>0</v>
      </c>
      <c r="N704" s="59">
        <f>0</f>
        <v>0</v>
      </c>
      <c r="O704" s="59">
        <f>0</f>
        <v>0</v>
      </c>
      <c r="P704" s="59">
        <f>0</f>
        <v>0</v>
      </c>
      <c r="Q704" s="59">
        <f>0</f>
        <v>0</v>
      </c>
      <c r="R704" s="59">
        <f>0</f>
        <v>0</v>
      </c>
      <c r="S704" s="59">
        <f>0</f>
        <v>0</v>
      </c>
      <c r="T704" s="59">
        <f>0</f>
        <v>0</v>
      </c>
      <c r="U704" s="59">
        <f>0</f>
        <v>0</v>
      </c>
      <c r="V704" s="59">
        <f>0</f>
        <v>0</v>
      </c>
      <c r="W704" s="59">
        <f>0</f>
        <v>0</v>
      </c>
      <c r="X704" s="59">
        <f>0</f>
        <v>0</v>
      </c>
      <c r="Y704" s="59">
        <f>0</f>
        <v>0</v>
      </c>
      <c r="Z704" s="59">
        <f>0</f>
        <v>0</v>
      </c>
      <c r="AA704" s="59">
        <f>0</f>
        <v>0</v>
      </c>
      <c r="AB704" s="59">
        <f>0</f>
        <v>0</v>
      </c>
      <c r="AC704" s="59">
        <f>0</f>
        <v>0</v>
      </c>
      <c r="AD704" s="59">
        <f>0</f>
        <v>0</v>
      </c>
      <c r="AE704" s="59">
        <f>0</f>
        <v>0</v>
      </c>
      <c r="AF704" s="59">
        <f>0</f>
        <v>0</v>
      </c>
      <c r="AG704" s="59">
        <f>0</f>
        <v>0</v>
      </c>
      <c r="AH704" s="59">
        <f>0</f>
        <v>0</v>
      </c>
      <c r="AI704" s="59">
        <f>0</f>
        <v>0</v>
      </c>
      <c r="AJ704" s="59">
        <f>0</f>
        <v>0</v>
      </c>
      <c r="AK704" s="59">
        <f>0</f>
        <v>0</v>
      </c>
      <c r="AL704" s="59">
        <f>0</f>
        <v>0</v>
      </c>
      <c r="AM704" s="59">
        <f>0</f>
        <v>0</v>
      </c>
      <c r="AN704" s="59">
        <f>0</f>
        <v>0</v>
      </c>
      <c r="AO704" s="59">
        <f>0</f>
        <v>0</v>
      </c>
      <c r="AP704" s="59">
        <f>0</f>
        <v>0</v>
      </c>
    </row>
    <row r="705" spans="1:42" ht="50.1" customHeight="1">
      <c r="A705" s="71" t="s">
        <v>515</v>
      </c>
      <c r="B705" s="78">
        <v>695</v>
      </c>
      <c r="C705" s="59">
        <f>0</f>
        <v>0</v>
      </c>
      <c r="D705" s="59">
        <f>0</f>
        <v>0</v>
      </c>
      <c r="E705" s="59">
        <f>0</f>
        <v>0</v>
      </c>
      <c r="F705" s="59">
        <f>0</f>
        <v>0</v>
      </c>
      <c r="G705" s="59">
        <f>0</f>
        <v>0</v>
      </c>
      <c r="H705" s="59">
        <f>0</f>
        <v>0</v>
      </c>
      <c r="I705" s="59">
        <f>0</f>
        <v>0</v>
      </c>
      <c r="J705" s="59">
        <f>0</f>
        <v>0</v>
      </c>
      <c r="K705" s="59">
        <f>0</f>
        <v>0</v>
      </c>
      <c r="L705" s="59">
        <f>0</f>
        <v>0</v>
      </c>
      <c r="M705" s="59">
        <f>0</f>
        <v>0</v>
      </c>
      <c r="N705" s="59">
        <f>0</f>
        <v>0</v>
      </c>
      <c r="O705" s="59">
        <f>0</f>
        <v>0</v>
      </c>
      <c r="P705" s="59">
        <f>0</f>
        <v>0</v>
      </c>
      <c r="Q705" s="59">
        <f>0</f>
        <v>0</v>
      </c>
      <c r="R705" s="59">
        <f>0</f>
        <v>0</v>
      </c>
      <c r="S705" s="59">
        <f>0</f>
        <v>0</v>
      </c>
      <c r="T705" s="59">
        <f>0</f>
        <v>0</v>
      </c>
      <c r="U705" s="59">
        <f>0</f>
        <v>0</v>
      </c>
      <c r="V705" s="59">
        <f>0</f>
        <v>0</v>
      </c>
      <c r="W705" s="59">
        <f>0</f>
        <v>0</v>
      </c>
      <c r="X705" s="59">
        <f>0</f>
        <v>0</v>
      </c>
      <c r="Y705" s="59">
        <f>0</f>
        <v>0</v>
      </c>
      <c r="Z705" s="59">
        <f>0</f>
        <v>0</v>
      </c>
      <c r="AA705" s="59">
        <f>0</f>
        <v>0</v>
      </c>
      <c r="AB705" s="59">
        <f>0</f>
        <v>0</v>
      </c>
      <c r="AC705" s="59">
        <f>0</f>
        <v>0</v>
      </c>
      <c r="AD705" s="59">
        <f>0</f>
        <v>0</v>
      </c>
      <c r="AE705" s="59">
        <f>0</f>
        <v>0</v>
      </c>
      <c r="AF705" s="59">
        <f>0</f>
        <v>0</v>
      </c>
      <c r="AG705" s="59">
        <f>0</f>
        <v>0</v>
      </c>
      <c r="AH705" s="59">
        <f>0</f>
        <v>0</v>
      </c>
      <c r="AI705" s="59">
        <f>0</f>
        <v>0</v>
      </c>
      <c r="AJ705" s="59">
        <f>0</f>
        <v>0</v>
      </c>
      <c r="AK705" s="59">
        <f>0</f>
        <v>0</v>
      </c>
      <c r="AL705" s="59">
        <f>0</f>
        <v>0</v>
      </c>
      <c r="AM705" s="59">
        <f>0</f>
        <v>0</v>
      </c>
      <c r="AN705" s="59">
        <f>0</f>
        <v>0</v>
      </c>
      <c r="AO705" s="59">
        <f>0</f>
        <v>0</v>
      </c>
      <c r="AP705" s="59">
        <f>0</f>
        <v>0</v>
      </c>
    </row>
    <row r="706" spans="1:42" ht="50.1" customHeight="1">
      <c r="A706" s="71" t="s">
        <v>799</v>
      </c>
      <c r="B706" s="78">
        <v>696</v>
      </c>
      <c r="C706" s="59">
        <f>0</f>
        <v>0</v>
      </c>
      <c r="D706" s="59">
        <f>0</f>
        <v>0</v>
      </c>
      <c r="E706" s="59">
        <f>0</f>
        <v>0</v>
      </c>
      <c r="F706" s="59">
        <f>0</f>
        <v>0</v>
      </c>
      <c r="G706" s="59">
        <f>0</f>
        <v>0</v>
      </c>
      <c r="H706" s="59">
        <f>0</f>
        <v>0</v>
      </c>
      <c r="I706" s="59">
        <f>0</f>
        <v>0</v>
      </c>
      <c r="J706" s="59">
        <f>0</f>
        <v>0</v>
      </c>
      <c r="K706" s="59">
        <f>0</f>
        <v>0</v>
      </c>
      <c r="L706" s="59">
        <f>0</f>
        <v>0</v>
      </c>
      <c r="M706" s="59">
        <f>0</f>
        <v>0</v>
      </c>
      <c r="N706" s="59">
        <f>0</f>
        <v>0</v>
      </c>
      <c r="O706" s="59">
        <f>0</f>
        <v>0</v>
      </c>
      <c r="P706" s="59">
        <f>0</f>
        <v>0</v>
      </c>
      <c r="Q706" s="59">
        <f>0</f>
        <v>0</v>
      </c>
      <c r="R706" s="59">
        <f>0</f>
        <v>0</v>
      </c>
      <c r="S706" s="59">
        <f>0</f>
        <v>0</v>
      </c>
      <c r="T706" s="59">
        <f>0</f>
        <v>0</v>
      </c>
      <c r="U706" s="59">
        <f>0</f>
        <v>0</v>
      </c>
      <c r="V706" s="59">
        <f>0</f>
        <v>0</v>
      </c>
      <c r="W706" s="59">
        <f>0</f>
        <v>0</v>
      </c>
      <c r="X706" s="59">
        <f>0</f>
        <v>0</v>
      </c>
      <c r="Y706" s="59">
        <f>0</f>
        <v>0</v>
      </c>
      <c r="Z706" s="59">
        <f>0</f>
        <v>0</v>
      </c>
      <c r="AA706" s="59">
        <f>0</f>
        <v>0</v>
      </c>
      <c r="AB706" s="59">
        <f>0</f>
        <v>0</v>
      </c>
      <c r="AC706" s="59">
        <f>0</f>
        <v>0</v>
      </c>
      <c r="AD706" s="59">
        <f>0</f>
        <v>0</v>
      </c>
      <c r="AE706" s="59">
        <f>0</f>
        <v>0</v>
      </c>
      <c r="AF706" s="59">
        <f>0</f>
        <v>0</v>
      </c>
      <c r="AG706" s="59">
        <f>0</f>
        <v>0</v>
      </c>
      <c r="AH706" s="59">
        <f>0</f>
        <v>0</v>
      </c>
      <c r="AI706" s="59">
        <f>0</f>
        <v>0</v>
      </c>
      <c r="AJ706" s="59">
        <f>0</f>
        <v>0</v>
      </c>
      <c r="AK706" s="59">
        <f>0</f>
        <v>0</v>
      </c>
      <c r="AL706" s="59">
        <f>0</f>
        <v>0</v>
      </c>
      <c r="AM706" s="59">
        <f>0</f>
        <v>0</v>
      </c>
      <c r="AN706" s="59">
        <f>0</f>
        <v>0</v>
      </c>
      <c r="AO706" s="59">
        <f>0</f>
        <v>0</v>
      </c>
      <c r="AP706" s="59">
        <f>0</f>
        <v>0</v>
      </c>
    </row>
    <row r="707" spans="1:42" ht="50.1" customHeight="1">
      <c r="A707" s="71">
        <v>259</v>
      </c>
      <c r="B707" s="78">
        <v>697</v>
      </c>
      <c r="C707" s="59">
        <f>0</f>
        <v>0</v>
      </c>
      <c r="D707" s="59">
        <f>0</f>
        <v>0</v>
      </c>
      <c r="E707" s="59">
        <f>0</f>
        <v>0</v>
      </c>
      <c r="F707" s="59">
        <f>0</f>
        <v>0</v>
      </c>
      <c r="G707" s="59">
        <f>0</f>
        <v>0</v>
      </c>
      <c r="H707" s="59">
        <f>0</f>
        <v>0</v>
      </c>
      <c r="I707" s="59">
        <f>0</f>
        <v>0</v>
      </c>
      <c r="J707" s="59">
        <f>0</f>
        <v>0</v>
      </c>
      <c r="K707" s="59">
        <f>0</f>
        <v>0</v>
      </c>
      <c r="L707" s="59">
        <f>0</f>
        <v>0</v>
      </c>
      <c r="M707" s="59">
        <f>0</f>
        <v>0</v>
      </c>
      <c r="N707" s="59">
        <f>0</f>
        <v>0</v>
      </c>
      <c r="O707" s="59">
        <f>0</f>
        <v>0</v>
      </c>
      <c r="P707" s="59">
        <f>0</f>
        <v>0</v>
      </c>
      <c r="Q707" s="59">
        <f>0</f>
        <v>0</v>
      </c>
      <c r="R707" s="59">
        <f>0</f>
        <v>0</v>
      </c>
      <c r="S707" s="59">
        <f>0</f>
        <v>0</v>
      </c>
      <c r="T707" s="59">
        <f>0</f>
        <v>0</v>
      </c>
      <c r="U707" s="59">
        <f>0</f>
        <v>0</v>
      </c>
      <c r="V707" s="59">
        <f>0</f>
        <v>0</v>
      </c>
      <c r="W707" s="59">
        <f>0</f>
        <v>0</v>
      </c>
      <c r="X707" s="59">
        <f>0</f>
        <v>0</v>
      </c>
      <c r="Y707" s="59">
        <f>0</f>
        <v>0</v>
      </c>
      <c r="Z707" s="59">
        <f>0</f>
        <v>0</v>
      </c>
      <c r="AA707" s="59">
        <f>0</f>
        <v>0</v>
      </c>
      <c r="AB707" s="59">
        <f>0</f>
        <v>0</v>
      </c>
      <c r="AC707" s="59">
        <f>0</f>
        <v>0</v>
      </c>
      <c r="AD707" s="59">
        <f>0</f>
        <v>0</v>
      </c>
      <c r="AE707" s="59">
        <f>0</f>
        <v>0</v>
      </c>
      <c r="AF707" s="59">
        <f>0</f>
        <v>0</v>
      </c>
      <c r="AG707" s="59">
        <f>0</f>
        <v>0</v>
      </c>
      <c r="AH707" s="59">
        <f>0</f>
        <v>0</v>
      </c>
      <c r="AI707" s="59">
        <f>0</f>
        <v>0</v>
      </c>
      <c r="AJ707" s="59">
        <f>0</f>
        <v>0</v>
      </c>
      <c r="AK707" s="59">
        <f>0</f>
        <v>0</v>
      </c>
      <c r="AL707" s="59">
        <f>0</f>
        <v>0</v>
      </c>
      <c r="AM707" s="59">
        <f>0</f>
        <v>0</v>
      </c>
      <c r="AN707" s="59">
        <f>0</f>
        <v>0</v>
      </c>
      <c r="AO707" s="59">
        <f>0</f>
        <v>0</v>
      </c>
      <c r="AP707" s="59">
        <f>0</f>
        <v>0</v>
      </c>
    </row>
    <row r="708" spans="1:42" ht="50.1" customHeight="1">
      <c r="A708" s="71" t="s">
        <v>516</v>
      </c>
      <c r="B708" s="78">
        <v>698</v>
      </c>
      <c r="C708" s="59">
        <f>0</f>
        <v>0</v>
      </c>
      <c r="D708" s="59">
        <f>0</f>
        <v>0</v>
      </c>
      <c r="E708" s="59">
        <f>0</f>
        <v>0</v>
      </c>
      <c r="F708" s="59">
        <f>0</f>
        <v>0</v>
      </c>
      <c r="G708" s="59">
        <f>0</f>
        <v>0</v>
      </c>
      <c r="H708" s="59">
        <f>0</f>
        <v>0</v>
      </c>
      <c r="I708" s="59">
        <f>0</f>
        <v>0</v>
      </c>
      <c r="J708" s="59">
        <f>0</f>
        <v>0</v>
      </c>
      <c r="K708" s="59">
        <f>0</f>
        <v>0</v>
      </c>
      <c r="L708" s="59">
        <f>0</f>
        <v>0</v>
      </c>
      <c r="M708" s="59">
        <f>0</f>
        <v>0</v>
      </c>
      <c r="N708" s="59">
        <f>0</f>
        <v>0</v>
      </c>
      <c r="O708" s="59">
        <f>0</f>
        <v>0</v>
      </c>
      <c r="P708" s="59">
        <f>0</f>
        <v>0</v>
      </c>
      <c r="Q708" s="59">
        <f>0</f>
        <v>0</v>
      </c>
      <c r="R708" s="59">
        <f>0</f>
        <v>0</v>
      </c>
      <c r="S708" s="59">
        <f>0</f>
        <v>0</v>
      </c>
      <c r="T708" s="59">
        <f>0</f>
        <v>0</v>
      </c>
      <c r="U708" s="59">
        <f>0</f>
        <v>0</v>
      </c>
      <c r="V708" s="59">
        <f>0</f>
        <v>0</v>
      </c>
      <c r="W708" s="59">
        <f>0</f>
        <v>0</v>
      </c>
      <c r="X708" s="59">
        <f>0</f>
        <v>0</v>
      </c>
      <c r="Y708" s="59">
        <f>0</f>
        <v>0</v>
      </c>
      <c r="Z708" s="59">
        <f>0</f>
        <v>0</v>
      </c>
      <c r="AA708" s="59">
        <f>0</f>
        <v>0</v>
      </c>
      <c r="AB708" s="59">
        <f>0</f>
        <v>0</v>
      </c>
      <c r="AC708" s="59">
        <f>0</f>
        <v>0</v>
      </c>
      <c r="AD708" s="59">
        <f>0</f>
        <v>0</v>
      </c>
      <c r="AE708" s="59">
        <f>0</f>
        <v>0</v>
      </c>
      <c r="AF708" s="59">
        <f>0</f>
        <v>0</v>
      </c>
      <c r="AG708" s="59">
        <f>0</f>
        <v>0</v>
      </c>
      <c r="AH708" s="59">
        <f>0</f>
        <v>0</v>
      </c>
      <c r="AI708" s="59">
        <f>0</f>
        <v>0</v>
      </c>
      <c r="AJ708" s="59">
        <f>0</f>
        <v>0</v>
      </c>
      <c r="AK708" s="59">
        <f>0</f>
        <v>0</v>
      </c>
      <c r="AL708" s="59">
        <f>0</f>
        <v>0</v>
      </c>
      <c r="AM708" s="59">
        <f>0</f>
        <v>0</v>
      </c>
      <c r="AN708" s="59">
        <f>0</f>
        <v>0</v>
      </c>
      <c r="AO708" s="59">
        <f>0</f>
        <v>0</v>
      </c>
      <c r="AP708" s="59">
        <f>0</f>
        <v>0</v>
      </c>
    </row>
    <row r="709" spans="1:42" ht="50.1" customHeight="1">
      <c r="A709" s="71" t="s">
        <v>517</v>
      </c>
      <c r="B709" s="78">
        <v>699</v>
      </c>
      <c r="C709" s="59">
        <f>0</f>
        <v>0</v>
      </c>
      <c r="D709" s="59">
        <f>0</f>
        <v>0</v>
      </c>
      <c r="E709" s="59">
        <f>0</f>
        <v>0</v>
      </c>
      <c r="F709" s="59">
        <f>0</f>
        <v>0</v>
      </c>
      <c r="G709" s="59">
        <f>0</f>
        <v>0</v>
      </c>
      <c r="H709" s="59">
        <f>0</f>
        <v>0</v>
      </c>
      <c r="I709" s="59">
        <f>0</f>
        <v>0</v>
      </c>
      <c r="J709" s="59">
        <f>0</f>
        <v>0</v>
      </c>
      <c r="K709" s="59">
        <f>0</f>
        <v>0</v>
      </c>
      <c r="L709" s="59">
        <f>0</f>
        <v>0</v>
      </c>
      <c r="M709" s="59">
        <f>0</f>
        <v>0</v>
      </c>
      <c r="N709" s="59">
        <f>0</f>
        <v>0</v>
      </c>
      <c r="O709" s="59">
        <f>0</f>
        <v>0</v>
      </c>
      <c r="P709" s="59">
        <f>0</f>
        <v>0</v>
      </c>
      <c r="Q709" s="59">
        <f>0</f>
        <v>0</v>
      </c>
      <c r="R709" s="59">
        <f>0</f>
        <v>0</v>
      </c>
      <c r="S709" s="59">
        <f>0</f>
        <v>0</v>
      </c>
      <c r="T709" s="59">
        <f>0</f>
        <v>0</v>
      </c>
      <c r="U709" s="59">
        <f>0</f>
        <v>0</v>
      </c>
      <c r="V709" s="59">
        <f>0</f>
        <v>0</v>
      </c>
      <c r="W709" s="59">
        <f>0</f>
        <v>0</v>
      </c>
      <c r="X709" s="59">
        <f>0</f>
        <v>0</v>
      </c>
      <c r="Y709" s="59">
        <f>0</f>
        <v>0</v>
      </c>
      <c r="Z709" s="59">
        <f>0</f>
        <v>0</v>
      </c>
      <c r="AA709" s="59">
        <f>0</f>
        <v>0</v>
      </c>
      <c r="AB709" s="59">
        <f>0</f>
        <v>0</v>
      </c>
      <c r="AC709" s="59">
        <f>0</f>
        <v>0</v>
      </c>
      <c r="AD709" s="59">
        <f>0</f>
        <v>0</v>
      </c>
      <c r="AE709" s="59">
        <f>0</f>
        <v>0</v>
      </c>
      <c r="AF709" s="59">
        <f>0</f>
        <v>0</v>
      </c>
      <c r="AG709" s="59">
        <f>0</f>
        <v>0</v>
      </c>
      <c r="AH709" s="59">
        <f>0</f>
        <v>0</v>
      </c>
      <c r="AI709" s="59">
        <f>0</f>
        <v>0</v>
      </c>
      <c r="AJ709" s="59">
        <f>0</f>
        <v>0</v>
      </c>
      <c r="AK709" s="59">
        <f>0</f>
        <v>0</v>
      </c>
      <c r="AL709" s="59">
        <f>0</f>
        <v>0</v>
      </c>
      <c r="AM709" s="59">
        <f>0</f>
        <v>0</v>
      </c>
      <c r="AN709" s="59">
        <f>0</f>
        <v>0</v>
      </c>
      <c r="AO709" s="59">
        <f>0</f>
        <v>0</v>
      </c>
      <c r="AP709" s="59">
        <f>0</f>
        <v>0</v>
      </c>
    </row>
    <row r="710" spans="1:42" ht="50.1" customHeight="1">
      <c r="A710" s="71" t="s">
        <v>518</v>
      </c>
      <c r="B710" s="78">
        <v>700</v>
      </c>
      <c r="C710" s="59">
        <f>0</f>
        <v>0</v>
      </c>
      <c r="D710" s="59">
        <f>0</f>
        <v>0</v>
      </c>
      <c r="E710" s="59">
        <f>0</f>
        <v>0</v>
      </c>
      <c r="F710" s="59">
        <f>0</f>
        <v>0</v>
      </c>
      <c r="G710" s="59">
        <f>0</f>
        <v>0</v>
      </c>
      <c r="H710" s="59">
        <f>0</f>
        <v>0</v>
      </c>
      <c r="I710" s="59">
        <f>0</f>
        <v>0</v>
      </c>
      <c r="J710" s="59">
        <f>0</f>
        <v>0</v>
      </c>
      <c r="K710" s="59">
        <f>0</f>
        <v>0</v>
      </c>
      <c r="L710" s="59">
        <f>0</f>
        <v>0</v>
      </c>
      <c r="M710" s="59">
        <f>0</f>
        <v>0</v>
      </c>
      <c r="N710" s="59">
        <f>0</f>
        <v>0</v>
      </c>
      <c r="O710" s="59">
        <f>0</f>
        <v>0</v>
      </c>
      <c r="P710" s="59">
        <f>0</f>
        <v>0</v>
      </c>
      <c r="Q710" s="59">
        <f>0</f>
        <v>0</v>
      </c>
      <c r="R710" s="59">
        <f>0</f>
        <v>0</v>
      </c>
      <c r="S710" s="59">
        <f>0</f>
        <v>0</v>
      </c>
      <c r="T710" s="59">
        <f>0</f>
        <v>0</v>
      </c>
      <c r="U710" s="59">
        <f>0</f>
        <v>0</v>
      </c>
      <c r="V710" s="59">
        <f>0</f>
        <v>0</v>
      </c>
      <c r="W710" s="59">
        <f>0</f>
        <v>0</v>
      </c>
      <c r="X710" s="59">
        <f>0</f>
        <v>0</v>
      </c>
      <c r="Y710" s="59">
        <f>0</f>
        <v>0</v>
      </c>
      <c r="Z710" s="59">
        <f>0</f>
        <v>0</v>
      </c>
      <c r="AA710" s="59">
        <f>0</f>
        <v>0</v>
      </c>
      <c r="AB710" s="59">
        <f>0</f>
        <v>0</v>
      </c>
      <c r="AC710" s="59">
        <f>0</f>
        <v>0</v>
      </c>
      <c r="AD710" s="59">
        <f>0</f>
        <v>0</v>
      </c>
      <c r="AE710" s="59">
        <f>0</f>
        <v>0</v>
      </c>
      <c r="AF710" s="59">
        <f>0</f>
        <v>0</v>
      </c>
      <c r="AG710" s="59">
        <f>0</f>
        <v>0</v>
      </c>
      <c r="AH710" s="59">
        <f>0</f>
        <v>0</v>
      </c>
      <c r="AI710" s="59">
        <f>0</f>
        <v>0</v>
      </c>
      <c r="AJ710" s="59">
        <f>0</f>
        <v>0</v>
      </c>
      <c r="AK710" s="59">
        <f>0</f>
        <v>0</v>
      </c>
      <c r="AL710" s="59">
        <f>0</f>
        <v>0</v>
      </c>
      <c r="AM710" s="59">
        <f>0</f>
        <v>0</v>
      </c>
      <c r="AN710" s="59">
        <f>0</f>
        <v>0</v>
      </c>
      <c r="AO710" s="59">
        <f>0</f>
        <v>0</v>
      </c>
      <c r="AP710" s="59">
        <f>0</f>
        <v>0</v>
      </c>
    </row>
    <row r="711" spans="1:42" ht="50.1" customHeight="1">
      <c r="A711" s="71" t="s">
        <v>915</v>
      </c>
      <c r="B711" s="78">
        <v>701</v>
      </c>
      <c r="C711" s="59">
        <f>0</f>
        <v>0</v>
      </c>
      <c r="D711" s="59">
        <f>0</f>
        <v>0</v>
      </c>
      <c r="E711" s="59">
        <f>0</f>
        <v>0</v>
      </c>
      <c r="F711" s="59">
        <f>0</f>
        <v>0</v>
      </c>
      <c r="G711" s="59">
        <f>0</f>
        <v>0</v>
      </c>
      <c r="H711" s="59">
        <f>0</f>
        <v>0</v>
      </c>
      <c r="I711" s="59">
        <f>0</f>
        <v>0</v>
      </c>
      <c r="J711" s="59">
        <f>0</f>
        <v>0</v>
      </c>
      <c r="K711" s="59">
        <f>0</f>
        <v>0</v>
      </c>
      <c r="L711" s="59">
        <f>0</f>
        <v>0</v>
      </c>
      <c r="M711" s="59">
        <f>0</f>
        <v>0</v>
      </c>
      <c r="N711" s="59">
        <f>0</f>
        <v>0</v>
      </c>
      <c r="O711" s="59">
        <f>0</f>
        <v>0</v>
      </c>
      <c r="P711" s="59">
        <f>0</f>
        <v>0</v>
      </c>
      <c r="Q711" s="59">
        <f>0</f>
        <v>0</v>
      </c>
      <c r="R711" s="59">
        <f>0</f>
        <v>0</v>
      </c>
      <c r="S711" s="59">
        <f>0</f>
        <v>0</v>
      </c>
      <c r="T711" s="59">
        <f>0</f>
        <v>0</v>
      </c>
      <c r="U711" s="59">
        <f>0</f>
        <v>0</v>
      </c>
      <c r="V711" s="59">
        <f>0</f>
        <v>0</v>
      </c>
      <c r="W711" s="59">
        <f>0</f>
        <v>0</v>
      </c>
      <c r="X711" s="59">
        <f>0</f>
        <v>0</v>
      </c>
      <c r="Y711" s="59">
        <f>0</f>
        <v>0</v>
      </c>
      <c r="Z711" s="59">
        <f>0</f>
        <v>0</v>
      </c>
      <c r="AA711" s="59">
        <f>0</f>
        <v>0</v>
      </c>
      <c r="AB711" s="59">
        <f>0</f>
        <v>0</v>
      </c>
      <c r="AC711" s="59">
        <f>0</f>
        <v>0</v>
      </c>
      <c r="AD711" s="59">
        <f>0</f>
        <v>0</v>
      </c>
      <c r="AE711" s="59">
        <f>0</f>
        <v>0</v>
      </c>
      <c r="AF711" s="59">
        <f>0</f>
        <v>0</v>
      </c>
      <c r="AG711" s="59">
        <f>0</f>
        <v>0</v>
      </c>
      <c r="AH711" s="59">
        <f>0</f>
        <v>0</v>
      </c>
      <c r="AI711" s="59">
        <f>0</f>
        <v>0</v>
      </c>
      <c r="AJ711" s="59">
        <f>0</f>
        <v>0</v>
      </c>
      <c r="AK711" s="59">
        <f>0</f>
        <v>0</v>
      </c>
      <c r="AL711" s="59">
        <f>0</f>
        <v>0</v>
      </c>
      <c r="AM711" s="59">
        <f>0</f>
        <v>0</v>
      </c>
      <c r="AN711" s="59">
        <f>0</f>
        <v>0</v>
      </c>
      <c r="AO711" s="59">
        <f>0</f>
        <v>0</v>
      </c>
      <c r="AP711" s="59">
        <f>0</f>
        <v>0</v>
      </c>
    </row>
    <row r="712" spans="1:42" ht="50.1" customHeight="1">
      <c r="A712" s="71" t="s">
        <v>916</v>
      </c>
      <c r="B712" s="78">
        <v>702</v>
      </c>
      <c r="C712" s="59">
        <f>0</f>
        <v>0</v>
      </c>
      <c r="D712" s="59">
        <f>0</f>
        <v>0</v>
      </c>
      <c r="E712" s="59">
        <f>0</f>
        <v>0</v>
      </c>
      <c r="F712" s="59">
        <f>0</f>
        <v>0</v>
      </c>
      <c r="G712" s="59">
        <f>0</f>
        <v>0</v>
      </c>
      <c r="H712" s="59">
        <f>0</f>
        <v>0</v>
      </c>
      <c r="I712" s="59">
        <f>0</f>
        <v>0</v>
      </c>
      <c r="J712" s="59">
        <f>0</f>
        <v>0</v>
      </c>
      <c r="K712" s="59">
        <f>0</f>
        <v>0</v>
      </c>
      <c r="L712" s="59">
        <f>0</f>
        <v>0</v>
      </c>
      <c r="M712" s="59">
        <f>0</f>
        <v>0</v>
      </c>
      <c r="N712" s="59">
        <f>0</f>
        <v>0</v>
      </c>
      <c r="O712" s="59">
        <f>0</f>
        <v>0</v>
      </c>
      <c r="P712" s="59">
        <f>0</f>
        <v>0</v>
      </c>
      <c r="Q712" s="59">
        <f>0</f>
        <v>0</v>
      </c>
      <c r="R712" s="59">
        <f>0</f>
        <v>0</v>
      </c>
      <c r="S712" s="59">
        <f>0</f>
        <v>0</v>
      </c>
      <c r="T712" s="59">
        <f>0</f>
        <v>0</v>
      </c>
      <c r="U712" s="59">
        <f>0</f>
        <v>0</v>
      </c>
      <c r="V712" s="59">
        <f>0</f>
        <v>0</v>
      </c>
      <c r="W712" s="59">
        <f>0</f>
        <v>0</v>
      </c>
      <c r="X712" s="59">
        <f>0</f>
        <v>0</v>
      </c>
      <c r="Y712" s="59">
        <f>0</f>
        <v>0</v>
      </c>
      <c r="Z712" s="59">
        <f>0</f>
        <v>0</v>
      </c>
      <c r="AA712" s="59">
        <f>0</f>
        <v>0</v>
      </c>
      <c r="AB712" s="59">
        <f>0</f>
        <v>0</v>
      </c>
      <c r="AC712" s="59">
        <f>0</f>
        <v>0</v>
      </c>
      <c r="AD712" s="59">
        <f>0</f>
        <v>0</v>
      </c>
      <c r="AE712" s="59">
        <f>0</f>
        <v>0</v>
      </c>
      <c r="AF712" s="59">
        <f>0</f>
        <v>0</v>
      </c>
      <c r="AG712" s="59">
        <f>0</f>
        <v>0</v>
      </c>
      <c r="AH712" s="59">
        <f>0</f>
        <v>0</v>
      </c>
      <c r="AI712" s="59">
        <f>0</f>
        <v>0</v>
      </c>
      <c r="AJ712" s="59">
        <f>0</f>
        <v>0</v>
      </c>
      <c r="AK712" s="59">
        <f>0</f>
        <v>0</v>
      </c>
      <c r="AL712" s="59">
        <f>0</f>
        <v>0</v>
      </c>
      <c r="AM712" s="59">
        <f>0</f>
        <v>0</v>
      </c>
      <c r="AN712" s="59">
        <f>0</f>
        <v>0</v>
      </c>
      <c r="AO712" s="59">
        <f>0</f>
        <v>0</v>
      </c>
      <c r="AP712" s="59">
        <f>0</f>
        <v>0</v>
      </c>
    </row>
    <row r="713" spans="1:42" ht="50.1" customHeight="1">
      <c r="A713" s="75" t="s">
        <v>917</v>
      </c>
      <c r="B713" s="78">
        <v>703</v>
      </c>
      <c r="C713" s="59">
        <f>0</f>
        <v>0</v>
      </c>
      <c r="D713" s="59">
        <f>0</f>
        <v>0</v>
      </c>
      <c r="E713" s="59">
        <f>0</f>
        <v>0</v>
      </c>
      <c r="F713" s="59">
        <f>0</f>
        <v>0</v>
      </c>
      <c r="G713" s="59">
        <f>0</f>
        <v>0</v>
      </c>
      <c r="H713" s="59">
        <f>0</f>
        <v>0</v>
      </c>
      <c r="I713" s="59">
        <f>0</f>
        <v>0</v>
      </c>
      <c r="J713" s="59">
        <f>0</f>
        <v>0</v>
      </c>
      <c r="K713" s="59">
        <f>0</f>
        <v>0</v>
      </c>
      <c r="L713" s="59">
        <f>0</f>
        <v>0</v>
      </c>
      <c r="M713" s="59">
        <f>0</f>
        <v>0</v>
      </c>
      <c r="N713" s="59">
        <f>0</f>
        <v>0</v>
      </c>
      <c r="O713" s="59">
        <f>0</f>
        <v>0</v>
      </c>
      <c r="P713" s="59">
        <f>0</f>
        <v>0</v>
      </c>
      <c r="Q713" s="59">
        <f>0</f>
        <v>0</v>
      </c>
      <c r="R713" s="59">
        <f>0</f>
        <v>0</v>
      </c>
      <c r="S713" s="59">
        <f>0</f>
        <v>0</v>
      </c>
      <c r="T713" s="59">
        <f>0</f>
        <v>0</v>
      </c>
      <c r="U713" s="59">
        <f>0</f>
        <v>0</v>
      </c>
      <c r="V713" s="59">
        <f>0</f>
        <v>0</v>
      </c>
      <c r="W713" s="59">
        <f>0</f>
        <v>0</v>
      </c>
      <c r="X713" s="59">
        <f>0</f>
        <v>0</v>
      </c>
      <c r="Y713" s="59">
        <f>0</f>
        <v>0</v>
      </c>
      <c r="Z713" s="59">
        <f>0</f>
        <v>0</v>
      </c>
      <c r="AA713" s="59">
        <f>0</f>
        <v>0</v>
      </c>
      <c r="AB713" s="59">
        <f>0</f>
        <v>0</v>
      </c>
      <c r="AC713" s="59">
        <f>0</f>
        <v>0</v>
      </c>
      <c r="AD713" s="59">
        <f>0</f>
        <v>0</v>
      </c>
      <c r="AE713" s="59">
        <f>0</f>
        <v>0</v>
      </c>
      <c r="AF713" s="59">
        <f>0</f>
        <v>0</v>
      </c>
      <c r="AG713" s="59">
        <f>0</f>
        <v>0</v>
      </c>
      <c r="AH713" s="59">
        <f>0</f>
        <v>0</v>
      </c>
      <c r="AI713" s="59">
        <f>0</f>
        <v>0</v>
      </c>
      <c r="AJ713" s="59">
        <f>0</f>
        <v>0</v>
      </c>
      <c r="AK713" s="59">
        <f>0</f>
        <v>0</v>
      </c>
      <c r="AL713" s="59">
        <f>0</f>
        <v>0</v>
      </c>
      <c r="AM713" s="59">
        <f>0</f>
        <v>0</v>
      </c>
      <c r="AN713" s="59">
        <f>0</f>
        <v>0</v>
      </c>
      <c r="AO713" s="59">
        <f>0</f>
        <v>0</v>
      </c>
      <c r="AP713" s="59">
        <f>0</f>
        <v>0</v>
      </c>
    </row>
    <row r="714" spans="1:42" ht="50.1" customHeight="1">
      <c r="A714" s="75" t="s">
        <v>519</v>
      </c>
      <c r="B714" s="78">
        <v>704</v>
      </c>
      <c r="C714" s="59">
        <f>0</f>
        <v>0</v>
      </c>
      <c r="D714" s="59">
        <f>0</f>
        <v>0</v>
      </c>
      <c r="E714" s="59">
        <f>0</f>
        <v>0</v>
      </c>
      <c r="F714" s="59">
        <f>0</f>
        <v>0</v>
      </c>
      <c r="G714" s="59">
        <f>0</f>
        <v>0</v>
      </c>
      <c r="H714" s="59">
        <f>0</f>
        <v>0</v>
      </c>
      <c r="I714" s="59">
        <f>0</f>
        <v>0</v>
      </c>
      <c r="J714" s="59">
        <f>0</f>
        <v>0</v>
      </c>
      <c r="K714" s="59">
        <f>0</f>
        <v>0</v>
      </c>
      <c r="L714" s="59">
        <f>0</f>
        <v>0</v>
      </c>
      <c r="M714" s="59">
        <f>0</f>
        <v>0</v>
      </c>
      <c r="N714" s="59">
        <f>0</f>
        <v>0</v>
      </c>
      <c r="O714" s="59">
        <f>0</f>
        <v>0</v>
      </c>
      <c r="P714" s="59">
        <f>0</f>
        <v>0</v>
      </c>
      <c r="Q714" s="59">
        <f>0</f>
        <v>0</v>
      </c>
      <c r="R714" s="59">
        <f>0</f>
        <v>0</v>
      </c>
      <c r="S714" s="59">
        <f>0</f>
        <v>0</v>
      </c>
      <c r="T714" s="59">
        <f>0</f>
        <v>0</v>
      </c>
      <c r="U714" s="59">
        <f>0</f>
        <v>0</v>
      </c>
      <c r="V714" s="59">
        <f>0</f>
        <v>0</v>
      </c>
      <c r="W714" s="59">
        <f>0</f>
        <v>0</v>
      </c>
      <c r="X714" s="59">
        <f>0</f>
        <v>0</v>
      </c>
      <c r="Y714" s="59">
        <f>0</f>
        <v>0</v>
      </c>
      <c r="Z714" s="59">
        <f>0</f>
        <v>0</v>
      </c>
      <c r="AA714" s="59">
        <f>0</f>
        <v>0</v>
      </c>
      <c r="AB714" s="59">
        <f>0</f>
        <v>0</v>
      </c>
      <c r="AC714" s="59">
        <f>0</f>
        <v>0</v>
      </c>
      <c r="AD714" s="59">
        <f>0</f>
        <v>0</v>
      </c>
      <c r="AE714" s="59">
        <f>0</f>
        <v>0</v>
      </c>
      <c r="AF714" s="59">
        <f>0</f>
        <v>0</v>
      </c>
      <c r="AG714" s="59">
        <f>0</f>
        <v>0</v>
      </c>
      <c r="AH714" s="59">
        <f>0</f>
        <v>0</v>
      </c>
      <c r="AI714" s="59">
        <f>0</f>
        <v>0</v>
      </c>
      <c r="AJ714" s="59">
        <f>0</f>
        <v>0</v>
      </c>
      <c r="AK714" s="59">
        <f>0</f>
        <v>0</v>
      </c>
      <c r="AL714" s="59">
        <f>0</f>
        <v>0</v>
      </c>
      <c r="AM714" s="59">
        <f>0</f>
        <v>0</v>
      </c>
      <c r="AN714" s="59">
        <f>0</f>
        <v>0</v>
      </c>
      <c r="AO714" s="59">
        <f>0</f>
        <v>0</v>
      </c>
      <c r="AP714" s="59">
        <f>0</f>
        <v>0</v>
      </c>
    </row>
    <row r="715" spans="1:42" ht="50.1" customHeight="1">
      <c r="A715" s="71">
        <v>262</v>
      </c>
      <c r="B715" s="78">
        <v>705</v>
      </c>
      <c r="C715" s="59">
        <f>0</f>
        <v>0</v>
      </c>
      <c r="D715" s="59">
        <f>0</f>
        <v>0</v>
      </c>
      <c r="E715" s="59">
        <f>0</f>
        <v>0</v>
      </c>
      <c r="F715" s="59">
        <f>0</f>
        <v>0</v>
      </c>
      <c r="G715" s="59">
        <f>0</f>
        <v>0</v>
      </c>
      <c r="H715" s="59">
        <f>0</f>
        <v>0</v>
      </c>
      <c r="I715" s="59">
        <f>0</f>
        <v>0</v>
      </c>
      <c r="J715" s="59">
        <f>0</f>
        <v>0</v>
      </c>
      <c r="K715" s="59">
        <f>0</f>
        <v>0</v>
      </c>
      <c r="L715" s="59">
        <f>0</f>
        <v>0</v>
      </c>
      <c r="M715" s="59">
        <f>0</f>
        <v>0</v>
      </c>
      <c r="N715" s="59">
        <f>0</f>
        <v>0</v>
      </c>
      <c r="O715" s="59">
        <f>0</f>
        <v>0</v>
      </c>
      <c r="P715" s="59">
        <f>0</f>
        <v>0</v>
      </c>
      <c r="Q715" s="59">
        <f>0</f>
        <v>0</v>
      </c>
      <c r="R715" s="59">
        <f>0</f>
        <v>0</v>
      </c>
      <c r="S715" s="59">
        <f>0</f>
        <v>0</v>
      </c>
      <c r="T715" s="59">
        <f>0</f>
        <v>0</v>
      </c>
      <c r="U715" s="59">
        <f>0</f>
        <v>0</v>
      </c>
      <c r="V715" s="59">
        <f>0</f>
        <v>0</v>
      </c>
      <c r="W715" s="59">
        <f>0</f>
        <v>0</v>
      </c>
      <c r="X715" s="59">
        <f>0</f>
        <v>0</v>
      </c>
      <c r="Y715" s="59">
        <f>0</f>
        <v>0</v>
      </c>
      <c r="Z715" s="59">
        <f>0</f>
        <v>0</v>
      </c>
      <c r="AA715" s="59">
        <f>0</f>
        <v>0</v>
      </c>
      <c r="AB715" s="59">
        <f>0</f>
        <v>0</v>
      </c>
      <c r="AC715" s="59">
        <f>0</f>
        <v>0</v>
      </c>
      <c r="AD715" s="59">
        <f>0</f>
        <v>0</v>
      </c>
      <c r="AE715" s="59">
        <f>0</f>
        <v>0</v>
      </c>
      <c r="AF715" s="59">
        <f>0</f>
        <v>0</v>
      </c>
      <c r="AG715" s="59">
        <f>0</f>
        <v>0</v>
      </c>
      <c r="AH715" s="59">
        <f>0</f>
        <v>0</v>
      </c>
      <c r="AI715" s="59">
        <f>0</f>
        <v>0</v>
      </c>
      <c r="AJ715" s="59">
        <f>0</f>
        <v>0</v>
      </c>
      <c r="AK715" s="59">
        <f>0</f>
        <v>0</v>
      </c>
      <c r="AL715" s="59">
        <f>0</f>
        <v>0</v>
      </c>
      <c r="AM715" s="59">
        <f>0</f>
        <v>0</v>
      </c>
      <c r="AN715" s="59">
        <f>0</f>
        <v>0</v>
      </c>
      <c r="AO715" s="59">
        <f>0</f>
        <v>0</v>
      </c>
      <c r="AP715" s="59">
        <f>0</f>
        <v>0</v>
      </c>
    </row>
    <row r="716" spans="1:42" ht="50.1" customHeight="1">
      <c r="A716" s="71" t="s">
        <v>520</v>
      </c>
      <c r="B716" s="78">
        <v>706</v>
      </c>
      <c r="C716" s="59">
        <f>0</f>
        <v>0</v>
      </c>
      <c r="D716" s="59">
        <f>0</f>
        <v>0</v>
      </c>
      <c r="E716" s="59">
        <f>0</f>
        <v>0</v>
      </c>
      <c r="F716" s="59">
        <f>0</f>
        <v>0</v>
      </c>
      <c r="G716" s="59">
        <f>0</f>
        <v>0</v>
      </c>
      <c r="H716" s="59">
        <f>0</f>
        <v>0</v>
      </c>
      <c r="I716" s="59">
        <f>0</f>
        <v>0</v>
      </c>
      <c r="J716" s="59">
        <f>0</f>
        <v>0</v>
      </c>
      <c r="K716" s="59">
        <f>0</f>
        <v>0</v>
      </c>
      <c r="L716" s="59">
        <f>0</f>
        <v>0</v>
      </c>
      <c r="M716" s="59">
        <f>0</f>
        <v>0</v>
      </c>
      <c r="N716" s="59">
        <f>0</f>
        <v>0</v>
      </c>
      <c r="O716" s="59">
        <f>0</f>
        <v>0</v>
      </c>
      <c r="P716" s="59">
        <f>0</f>
        <v>0</v>
      </c>
      <c r="Q716" s="59">
        <f>0</f>
        <v>0</v>
      </c>
      <c r="R716" s="59">
        <f>0</f>
        <v>0</v>
      </c>
      <c r="S716" s="59">
        <f>0</f>
        <v>0</v>
      </c>
      <c r="T716" s="59">
        <f>0</f>
        <v>0</v>
      </c>
      <c r="U716" s="59">
        <f>0</f>
        <v>0</v>
      </c>
      <c r="V716" s="59">
        <f>0</f>
        <v>0</v>
      </c>
      <c r="W716" s="59">
        <f>0</f>
        <v>0</v>
      </c>
      <c r="X716" s="59">
        <f>0</f>
        <v>0</v>
      </c>
      <c r="Y716" s="59">
        <f>0</f>
        <v>0</v>
      </c>
      <c r="Z716" s="59">
        <f>0</f>
        <v>0</v>
      </c>
      <c r="AA716" s="59">
        <f>0</f>
        <v>0</v>
      </c>
      <c r="AB716" s="59">
        <f>0</f>
        <v>0</v>
      </c>
      <c r="AC716" s="59">
        <f>0</f>
        <v>0</v>
      </c>
      <c r="AD716" s="59">
        <f>0</f>
        <v>0</v>
      </c>
      <c r="AE716" s="59">
        <f>0</f>
        <v>0</v>
      </c>
      <c r="AF716" s="59">
        <f>0</f>
        <v>0</v>
      </c>
      <c r="AG716" s="59">
        <f>0</f>
        <v>0</v>
      </c>
      <c r="AH716" s="59">
        <f>0</f>
        <v>0</v>
      </c>
      <c r="AI716" s="59">
        <f>0</f>
        <v>0</v>
      </c>
      <c r="AJ716" s="59">
        <f>0</f>
        <v>0</v>
      </c>
      <c r="AK716" s="59">
        <f>0</f>
        <v>0</v>
      </c>
      <c r="AL716" s="59">
        <f>0</f>
        <v>0</v>
      </c>
      <c r="AM716" s="59">
        <f>0</f>
        <v>0</v>
      </c>
      <c r="AN716" s="59">
        <f>0</f>
        <v>0</v>
      </c>
      <c r="AO716" s="59">
        <f>0</f>
        <v>0</v>
      </c>
      <c r="AP716" s="59">
        <f>0</f>
        <v>0</v>
      </c>
    </row>
    <row r="717" spans="1:42" ht="50.1" customHeight="1">
      <c r="A717" s="71" t="s">
        <v>964</v>
      </c>
      <c r="B717" s="78">
        <v>707</v>
      </c>
      <c r="C717" s="59">
        <f>0</f>
        <v>0</v>
      </c>
      <c r="D717" s="59">
        <f>0</f>
        <v>0</v>
      </c>
      <c r="E717" s="59">
        <f>0</f>
        <v>0</v>
      </c>
      <c r="F717" s="59">
        <f>0</f>
        <v>0</v>
      </c>
      <c r="G717" s="59">
        <f>0</f>
        <v>0</v>
      </c>
      <c r="H717" s="59">
        <f>0</f>
        <v>0</v>
      </c>
      <c r="I717" s="59">
        <f>0</f>
        <v>0</v>
      </c>
      <c r="J717" s="59">
        <f>0</f>
        <v>0</v>
      </c>
      <c r="K717" s="59">
        <f>0</f>
        <v>0</v>
      </c>
      <c r="L717" s="59">
        <f>0</f>
        <v>0</v>
      </c>
      <c r="M717" s="59">
        <f>0</f>
        <v>0</v>
      </c>
      <c r="N717" s="59">
        <f>0</f>
        <v>0</v>
      </c>
      <c r="O717" s="59">
        <f>0</f>
        <v>0</v>
      </c>
      <c r="P717" s="59">
        <f>0</f>
        <v>0</v>
      </c>
      <c r="Q717" s="59">
        <f>0</f>
        <v>0</v>
      </c>
      <c r="R717" s="59">
        <f>0</f>
        <v>0</v>
      </c>
      <c r="S717" s="59">
        <f>0</f>
        <v>0</v>
      </c>
      <c r="T717" s="59">
        <f>0</f>
        <v>0</v>
      </c>
      <c r="U717" s="59">
        <f>0</f>
        <v>0</v>
      </c>
      <c r="V717" s="59">
        <f>0</f>
        <v>0</v>
      </c>
      <c r="W717" s="59">
        <f>0</f>
        <v>0</v>
      </c>
      <c r="X717" s="59">
        <f>0</f>
        <v>0</v>
      </c>
      <c r="Y717" s="59">
        <f>0</f>
        <v>0</v>
      </c>
      <c r="Z717" s="59">
        <f>0</f>
        <v>0</v>
      </c>
      <c r="AA717" s="59">
        <f>0</f>
        <v>0</v>
      </c>
      <c r="AB717" s="59">
        <f>0</f>
        <v>0</v>
      </c>
      <c r="AC717" s="59">
        <f>0</f>
        <v>0</v>
      </c>
      <c r="AD717" s="59">
        <f>0</f>
        <v>0</v>
      </c>
      <c r="AE717" s="59">
        <f>0</f>
        <v>0</v>
      </c>
      <c r="AF717" s="59">
        <f>0</f>
        <v>0</v>
      </c>
      <c r="AG717" s="59">
        <f>0</f>
        <v>0</v>
      </c>
      <c r="AH717" s="59">
        <f>0</f>
        <v>0</v>
      </c>
      <c r="AI717" s="59">
        <f>0</f>
        <v>0</v>
      </c>
      <c r="AJ717" s="59">
        <f>0</f>
        <v>0</v>
      </c>
      <c r="AK717" s="59">
        <f>0</f>
        <v>0</v>
      </c>
      <c r="AL717" s="59">
        <f>0</f>
        <v>0</v>
      </c>
      <c r="AM717" s="59">
        <f>0</f>
        <v>0</v>
      </c>
      <c r="AN717" s="59">
        <f>0</f>
        <v>0</v>
      </c>
      <c r="AO717" s="59">
        <f>0</f>
        <v>0</v>
      </c>
      <c r="AP717" s="59">
        <f>0</f>
        <v>0</v>
      </c>
    </row>
    <row r="718" spans="1:42" ht="50.1" customHeight="1">
      <c r="A718" s="71" t="s">
        <v>965</v>
      </c>
      <c r="B718" s="78">
        <v>708</v>
      </c>
      <c r="C718" s="59">
        <f>0</f>
        <v>0</v>
      </c>
      <c r="D718" s="59">
        <f>0</f>
        <v>0</v>
      </c>
      <c r="E718" s="59">
        <f>0</f>
        <v>0</v>
      </c>
      <c r="F718" s="59">
        <f>0</f>
        <v>0</v>
      </c>
      <c r="G718" s="59">
        <f>0</f>
        <v>0</v>
      </c>
      <c r="H718" s="59">
        <f>0</f>
        <v>0</v>
      </c>
      <c r="I718" s="59">
        <f>0</f>
        <v>0</v>
      </c>
      <c r="J718" s="59">
        <f>0</f>
        <v>0</v>
      </c>
      <c r="K718" s="59">
        <f>0</f>
        <v>0</v>
      </c>
      <c r="L718" s="59">
        <f>0</f>
        <v>0</v>
      </c>
      <c r="M718" s="59">
        <f>0</f>
        <v>0</v>
      </c>
      <c r="N718" s="59">
        <f>0</f>
        <v>0</v>
      </c>
      <c r="O718" s="59">
        <f>0</f>
        <v>0</v>
      </c>
      <c r="P718" s="59">
        <f>0</f>
        <v>0</v>
      </c>
      <c r="Q718" s="59">
        <f>0</f>
        <v>0</v>
      </c>
      <c r="R718" s="59">
        <f>0</f>
        <v>0</v>
      </c>
      <c r="S718" s="59">
        <f>0</f>
        <v>0</v>
      </c>
      <c r="T718" s="59">
        <f>0</f>
        <v>0</v>
      </c>
      <c r="U718" s="59">
        <f>0</f>
        <v>0</v>
      </c>
      <c r="V718" s="59">
        <f>0</f>
        <v>0</v>
      </c>
      <c r="W718" s="59">
        <f>0</f>
        <v>0</v>
      </c>
      <c r="X718" s="59">
        <f>0</f>
        <v>0</v>
      </c>
      <c r="Y718" s="59">
        <f>0</f>
        <v>0</v>
      </c>
      <c r="Z718" s="59">
        <f>0</f>
        <v>0</v>
      </c>
      <c r="AA718" s="59">
        <f>0</f>
        <v>0</v>
      </c>
      <c r="AB718" s="59">
        <f>0</f>
        <v>0</v>
      </c>
      <c r="AC718" s="59">
        <f>0</f>
        <v>0</v>
      </c>
      <c r="AD718" s="59">
        <f>0</f>
        <v>0</v>
      </c>
      <c r="AE718" s="59">
        <f>0</f>
        <v>0</v>
      </c>
      <c r="AF718" s="59">
        <f>0</f>
        <v>0</v>
      </c>
      <c r="AG718" s="59">
        <f>0</f>
        <v>0</v>
      </c>
      <c r="AH718" s="59">
        <f>0</f>
        <v>0</v>
      </c>
      <c r="AI718" s="59">
        <f>0</f>
        <v>0</v>
      </c>
      <c r="AJ718" s="59">
        <f>0</f>
        <v>0</v>
      </c>
      <c r="AK718" s="59">
        <f>0</f>
        <v>0</v>
      </c>
      <c r="AL718" s="59">
        <f>0</f>
        <v>0</v>
      </c>
      <c r="AM718" s="59">
        <f>0</f>
        <v>0</v>
      </c>
      <c r="AN718" s="59">
        <f>0</f>
        <v>0</v>
      </c>
      <c r="AO718" s="59">
        <f>0</f>
        <v>0</v>
      </c>
      <c r="AP718" s="59">
        <f>0</f>
        <v>0</v>
      </c>
    </row>
    <row r="719" spans="1:42" ht="50.1" customHeight="1">
      <c r="A719" s="71" t="s">
        <v>521</v>
      </c>
      <c r="B719" s="78">
        <v>709</v>
      </c>
      <c r="C719" s="59">
        <f>0</f>
        <v>0</v>
      </c>
      <c r="D719" s="59">
        <f>0</f>
        <v>0</v>
      </c>
      <c r="E719" s="59">
        <f>0</f>
        <v>0</v>
      </c>
      <c r="F719" s="59">
        <f>0</f>
        <v>0</v>
      </c>
      <c r="G719" s="59">
        <f>0</f>
        <v>0</v>
      </c>
      <c r="H719" s="59">
        <f>0</f>
        <v>0</v>
      </c>
      <c r="I719" s="59">
        <f>0</f>
        <v>0</v>
      </c>
      <c r="J719" s="59">
        <f>0</f>
        <v>0</v>
      </c>
      <c r="K719" s="59">
        <f>0</f>
        <v>0</v>
      </c>
      <c r="L719" s="59">
        <f>0</f>
        <v>0</v>
      </c>
      <c r="M719" s="59">
        <f>0</f>
        <v>0</v>
      </c>
      <c r="N719" s="59">
        <f>0</f>
        <v>0</v>
      </c>
      <c r="O719" s="59">
        <f>0</f>
        <v>0</v>
      </c>
      <c r="P719" s="59">
        <f>0</f>
        <v>0</v>
      </c>
      <c r="Q719" s="59">
        <f>0</f>
        <v>0</v>
      </c>
      <c r="R719" s="59">
        <f>0</f>
        <v>0</v>
      </c>
      <c r="S719" s="59">
        <f>0</f>
        <v>0</v>
      </c>
      <c r="T719" s="59">
        <f>0</f>
        <v>0</v>
      </c>
      <c r="U719" s="59">
        <f>0</f>
        <v>0</v>
      </c>
      <c r="V719" s="59">
        <f>0</f>
        <v>0</v>
      </c>
      <c r="W719" s="59">
        <f>0</f>
        <v>0</v>
      </c>
      <c r="X719" s="59">
        <f>0</f>
        <v>0</v>
      </c>
      <c r="Y719" s="59">
        <f>0</f>
        <v>0</v>
      </c>
      <c r="Z719" s="59">
        <f>0</f>
        <v>0</v>
      </c>
      <c r="AA719" s="59">
        <f>0</f>
        <v>0</v>
      </c>
      <c r="AB719" s="59">
        <f>0</f>
        <v>0</v>
      </c>
      <c r="AC719" s="59">
        <f>0</f>
        <v>0</v>
      </c>
      <c r="AD719" s="59">
        <f>0</f>
        <v>0</v>
      </c>
      <c r="AE719" s="59">
        <f>0</f>
        <v>0</v>
      </c>
      <c r="AF719" s="59">
        <f>0</f>
        <v>0</v>
      </c>
      <c r="AG719" s="59">
        <f>0</f>
        <v>0</v>
      </c>
      <c r="AH719" s="59">
        <f>0</f>
        <v>0</v>
      </c>
      <c r="AI719" s="59">
        <f>0</f>
        <v>0</v>
      </c>
      <c r="AJ719" s="59">
        <f>0</f>
        <v>0</v>
      </c>
      <c r="AK719" s="59">
        <f>0</f>
        <v>0</v>
      </c>
      <c r="AL719" s="59">
        <f>0</f>
        <v>0</v>
      </c>
      <c r="AM719" s="59">
        <f>0</f>
        <v>0</v>
      </c>
      <c r="AN719" s="59">
        <f>0</f>
        <v>0</v>
      </c>
      <c r="AO719" s="59">
        <f>0</f>
        <v>0</v>
      </c>
      <c r="AP719" s="59">
        <f>0</f>
        <v>0</v>
      </c>
    </row>
    <row r="720" spans="1:42" ht="50.1" customHeight="1">
      <c r="A720" s="71" t="s">
        <v>966</v>
      </c>
      <c r="B720" s="78">
        <v>710</v>
      </c>
      <c r="C720" s="59">
        <f>0</f>
        <v>0</v>
      </c>
      <c r="D720" s="59">
        <f>0</f>
        <v>0</v>
      </c>
      <c r="E720" s="59">
        <f>0</f>
        <v>0</v>
      </c>
      <c r="F720" s="59">
        <f>0</f>
        <v>0</v>
      </c>
      <c r="G720" s="59">
        <f>0</f>
        <v>0</v>
      </c>
      <c r="H720" s="59">
        <f>0</f>
        <v>0</v>
      </c>
      <c r="I720" s="59">
        <f>0</f>
        <v>0</v>
      </c>
      <c r="J720" s="59">
        <f>0</f>
        <v>0</v>
      </c>
      <c r="K720" s="59">
        <f>0</f>
        <v>0</v>
      </c>
      <c r="L720" s="59">
        <f>0</f>
        <v>0</v>
      </c>
      <c r="M720" s="59">
        <f>0</f>
        <v>0</v>
      </c>
      <c r="N720" s="59">
        <f>0</f>
        <v>0</v>
      </c>
      <c r="O720" s="59">
        <f>0</f>
        <v>0</v>
      </c>
      <c r="P720" s="59">
        <f>0</f>
        <v>0</v>
      </c>
      <c r="Q720" s="59">
        <f>0</f>
        <v>0</v>
      </c>
      <c r="R720" s="59">
        <f>0</f>
        <v>0</v>
      </c>
      <c r="S720" s="59">
        <f>0</f>
        <v>0</v>
      </c>
      <c r="T720" s="59">
        <f>0</f>
        <v>0</v>
      </c>
      <c r="U720" s="59">
        <f>0</f>
        <v>0</v>
      </c>
      <c r="V720" s="59">
        <f>0</f>
        <v>0</v>
      </c>
      <c r="W720" s="59">
        <f>0</f>
        <v>0</v>
      </c>
      <c r="X720" s="59">
        <f>0</f>
        <v>0</v>
      </c>
      <c r="Y720" s="59">
        <f>0</f>
        <v>0</v>
      </c>
      <c r="Z720" s="59">
        <f>0</f>
        <v>0</v>
      </c>
      <c r="AA720" s="59">
        <f>0</f>
        <v>0</v>
      </c>
      <c r="AB720" s="59">
        <f>0</f>
        <v>0</v>
      </c>
      <c r="AC720" s="59">
        <f>0</f>
        <v>0</v>
      </c>
      <c r="AD720" s="59">
        <f>0</f>
        <v>0</v>
      </c>
      <c r="AE720" s="59">
        <f>0</f>
        <v>0</v>
      </c>
      <c r="AF720" s="59">
        <f>0</f>
        <v>0</v>
      </c>
      <c r="AG720" s="59">
        <f>0</f>
        <v>0</v>
      </c>
      <c r="AH720" s="59">
        <f>0</f>
        <v>0</v>
      </c>
      <c r="AI720" s="59">
        <f>0</f>
        <v>0</v>
      </c>
      <c r="AJ720" s="59">
        <f>0</f>
        <v>0</v>
      </c>
      <c r="AK720" s="59">
        <f>0</f>
        <v>0</v>
      </c>
      <c r="AL720" s="59">
        <f>0</f>
        <v>0</v>
      </c>
      <c r="AM720" s="59">
        <f>0</f>
        <v>0</v>
      </c>
      <c r="AN720" s="59">
        <f>0</f>
        <v>0</v>
      </c>
      <c r="AO720" s="59">
        <f>0</f>
        <v>0</v>
      </c>
      <c r="AP720" s="59">
        <f>0</f>
        <v>0</v>
      </c>
    </row>
    <row r="721" spans="1:42" ht="50.1" customHeight="1">
      <c r="A721" s="71" t="s">
        <v>522</v>
      </c>
      <c r="B721" s="78">
        <v>711</v>
      </c>
      <c r="C721" s="59">
        <f>0</f>
        <v>0</v>
      </c>
      <c r="D721" s="59">
        <f>0</f>
        <v>0</v>
      </c>
      <c r="E721" s="59">
        <f>0</f>
        <v>0</v>
      </c>
      <c r="F721" s="59">
        <f>0</f>
        <v>0</v>
      </c>
      <c r="G721" s="59">
        <f>0</f>
        <v>0</v>
      </c>
      <c r="H721" s="59">
        <f>0</f>
        <v>0</v>
      </c>
      <c r="I721" s="59">
        <f>0</f>
        <v>0</v>
      </c>
      <c r="J721" s="59">
        <f>0</f>
        <v>0</v>
      </c>
      <c r="K721" s="59">
        <f>0</f>
        <v>0</v>
      </c>
      <c r="L721" s="59">
        <f>0</f>
        <v>0</v>
      </c>
      <c r="M721" s="59">
        <f>0</f>
        <v>0</v>
      </c>
      <c r="N721" s="59">
        <f>0</f>
        <v>0</v>
      </c>
      <c r="O721" s="59">
        <f>0</f>
        <v>0</v>
      </c>
      <c r="P721" s="59">
        <f>0</f>
        <v>0</v>
      </c>
      <c r="Q721" s="59">
        <f>0</f>
        <v>0</v>
      </c>
      <c r="R721" s="59">
        <f>0</f>
        <v>0</v>
      </c>
      <c r="S721" s="59">
        <f>0</f>
        <v>0</v>
      </c>
      <c r="T721" s="59">
        <f>0</f>
        <v>0</v>
      </c>
      <c r="U721" s="59">
        <f>0</f>
        <v>0</v>
      </c>
      <c r="V721" s="59">
        <f>0</f>
        <v>0</v>
      </c>
      <c r="W721" s="59">
        <f>0</f>
        <v>0</v>
      </c>
      <c r="X721" s="59">
        <f>0</f>
        <v>0</v>
      </c>
      <c r="Y721" s="59">
        <f>0</f>
        <v>0</v>
      </c>
      <c r="Z721" s="59">
        <f>0</f>
        <v>0</v>
      </c>
      <c r="AA721" s="59">
        <f>0</f>
        <v>0</v>
      </c>
      <c r="AB721" s="59">
        <f>0</f>
        <v>0</v>
      </c>
      <c r="AC721" s="59">
        <f>0</f>
        <v>0</v>
      </c>
      <c r="AD721" s="59">
        <f>0</f>
        <v>0</v>
      </c>
      <c r="AE721" s="59">
        <f>0</f>
        <v>0</v>
      </c>
      <c r="AF721" s="59">
        <f>0</f>
        <v>0</v>
      </c>
      <c r="AG721" s="59">
        <f>0</f>
        <v>0</v>
      </c>
      <c r="AH721" s="59">
        <f>0</f>
        <v>0</v>
      </c>
      <c r="AI721" s="59">
        <f>0</f>
        <v>0</v>
      </c>
      <c r="AJ721" s="59">
        <f>0</f>
        <v>0</v>
      </c>
      <c r="AK721" s="59">
        <f>0</f>
        <v>0</v>
      </c>
      <c r="AL721" s="59">
        <f>0</f>
        <v>0</v>
      </c>
      <c r="AM721" s="59">
        <f>0</f>
        <v>0</v>
      </c>
      <c r="AN721" s="59">
        <f>0</f>
        <v>0</v>
      </c>
      <c r="AO721" s="59">
        <f>0</f>
        <v>0</v>
      </c>
      <c r="AP721" s="59">
        <f>0</f>
        <v>0</v>
      </c>
    </row>
    <row r="722" spans="1:42" ht="50.1" customHeight="1">
      <c r="A722" s="71" t="s">
        <v>967</v>
      </c>
      <c r="B722" s="78">
        <v>712</v>
      </c>
      <c r="C722" s="59">
        <f>0</f>
        <v>0</v>
      </c>
      <c r="D722" s="59">
        <f>0</f>
        <v>0</v>
      </c>
      <c r="E722" s="59">
        <f>0</f>
        <v>0</v>
      </c>
      <c r="F722" s="59">
        <f>0</f>
        <v>0</v>
      </c>
      <c r="G722" s="59">
        <f>0</f>
        <v>0</v>
      </c>
      <c r="H722" s="59">
        <f>0</f>
        <v>0</v>
      </c>
      <c r="I722" s="59">
        <f>0</f>
        <v>0</v>
      </c>
      <c r="J722" s="59">
        <f>0</f>
        <v>0</v>
      </c>
      <c r="K722" s="59">
        <f>0</f>
        <v>0</v>
      </c>
      <c r="L722" s="59">
        <f>0</f>
        <v>0</v>
      </c>
      <c r="M722" s="59">
        <f>0</f>
        <v>0</v>
      </c>
      <c r="N722" s="59">
        <f>0</f>
        <v>0</v>
      </c>
      <c r="O722" s="59">
        <f>0</f>
        <v>0</v>
      </c>
      <c r="P722" s="59">
        <f>0</f>
        <v>0</v>
      </c>
      <c r="Q722" s="59">
        <f>0</f>
        <v>0</v>
      </c>
      <c r="R722" s="59">
        <f>0</f>
        <v>0</v>
      </c>
      <c r="S722" s="59">
        <f>0</f>
        <v>0</v>
      </c>
      <c r="T722" s="59">
        <f>0</f>
        <v>0</v>
      </c>
      <c r="U722" s="59">
        <f>0</f>
        <v>0</v>
      </c>
      <c r="V722" s="59">
        <f>0</f>
        <v>0</v>
      </c>
      <c r="W722" s="59">
        <f>0</f>
        <v>0</v>
      </c>
      <c r="X722" s="59">
        <f>0</f>
        <v>0</v>
      </c>
      <c r="Y722" s="59">
        <f>0</f>
        <v>0</v>
      </c>
      <c r="Z722" s="59">
        <f>0</f>
        <v>0</v>
      </c>
      <c r="AA722" s="59">
        <f>0</f>
        <v>0</v>
      </c>
      <c r="AB722" s="59">
        <f>0</f>
        <v>0</v>
      </c>
      <c r="AC722" s="59">
        <f>0</f>
        <v>0</v>
      </c>
      <c r="AD722" s="59">
        <f>0</f>
        <v>0</v>
      </c>
      <c r="AE722" s="59">
        <f>0</f>
        <v>0</v>
      </c>
      <c r="AF722" s="59">
        <f>0</f>
        <v>0</v>
      </c>
      <c r="AG722" s="59">
        <f>0</f>
        <v>0</v>
      </c>
      <c r="AH722" s="59">
        <f>0</f>
        <v>0</v>
      </c>
      <c r="AI722" s="59">
        <f>0</f>
        <v>0</v>
      </c>
      <c r="AJ722" s="59">
        <f>0</f>
        <v>0</v>
      </c>
      <c r="AK722" s="59">
        <f>0</f>
        <v>0</v>
      </c>
      <c r="AL722" s="59">
        <f>0</f>
        <v>0</v>
      </c>
      <c r="AM722" s="59">
        <f>0</f>
        <v>0</v>
      </c>
      <c r="AN722" s="59">
        <f>0</f>
        <v>0</v>
      </c>
      <c r="AO722" s="59">
        <f>0</f>
        <v>0</v>
      </c>
      <c r="AP722" s="59">
        <f>0</f>
        <v>0</v>
      </c>
    </row>
    <row r="723" spans="1:42" ht="50.1" customHeight="1">
      <c r="A723" s="75" t="s">
        <v>523</v>
      </c>
      <c r="B723" s="78">
        <v>713</v>
      </c>
      <c r="C723" s="59">
        <f>0</f>
        <v>0</v>
      </c>
      <c r="D723" s="59">
        <f>0</f>
        <v>0</v>
      </c>
      <c r="E723" s="59">
        <f>0</f>
        <v>0</v>
      </c>
      <c r="F723" s="59">
        <f>0</f>
        <v>0</v>
      </c>
      <c r="G723" s="59">
        <f>0</f>
        <v>0</v>
      </c>
      <c r="H723" s="59">
        <f>0</f>
        <v>0</v>
      </c>
      <c r="I723" s="59">
        <f>0</f>
        <v>0</v>
      </c>
      <c r="J723" s="59">
        <f>0</f>
        <v>0</v>
      </c>
      <c r="K723" s="59">
        <f>0</f>
        <v>0</v>
      </c>
      <c r="L723" s="59">
        <f>0</f>
        <v>0</v>
      </c>
      <c r="M723" s="59">
        <f>0</f>
        <v>0</v>
      </c>
      <c r="N723" s="59">
        <f>0</f>
        <v>0</v>
      </c>
      <c r="O723" s="59">
        <f>0</f>
        <v>0</v>
      </c>
      <c r="P723" s="59">
        <f>0</f>
        <v>0</v>
      </c>
      <c r="Q723" s="59">
        <f>0</f>
        <v>0</v>
      </c>
      <c r="R723" s="59">
        <f>0</f>
        <v>0</v>
      </c>
      <c r="S723" s="59">
        <f>0</f>
        <v>0</v>
      </c>
      <c r="T723" s="59">
        <f>0</f>
        <v>0</v>
      </c>
      <c r="U723" s="59">
        <f>0</f>
        <v>0</v>
      </c>
      <c r="V723" s="59">
        <f>0</f>
        <v>0</v>
      </c>
      <c r="W723" s="59">
        <f>0</f>
        <v>0</v>
      </c>
      <c r="X723" s="59">
        <f>0</f>
        <v>0</v>
      </c>
      <c r="Y723" s="59">
        <f>0</f>
        <v>0</v>
      </c>
      <c r="Z723" s="59">
        <f>0</f>
        <v>0</v>
      </c>
      <c r="AA723" s="59">
        <f>0</f>
        <v>0</v>
      </c>
      <c r="AB723" s="59">
        <f>0</f>
        <v>0</v>
      </c>
      <c r="AC723" s="59">
        <f>0</f>
        <v>0</v>
      </c>
      <c r="AD723" s="59">
        <f>0</f>
        <v>0</v>
      </c>
      <c r="AE723" s="59">
        <f>0</f>
        <v>0</v>
      </c>
      <c r="AF723" s="59">
        <f>0</f>
        <v>0</v>
      </c>
      <c r="AG723" s="59">
        <f>0</f>
        <v>0</v>
      </c>
      <c r="AH723" s="59">
        <f>0</f>
        <v>0</v>
      </c>
      <c r="AI723" s="59">
        <f>0</f>
        <v>0</v>
      </c>
      <c r="AJ723" s="59">
        <f>0</f>
        <v>0</v>
      </c>
      <c r="AK723" s="59">
        <f>0</f>
        <v>0</v>
      </c>
      <c r="AL723" s="59">
        <f>0</f>
        <v>0</v>
      </c>
      <c r="AM723" s="59">
        <f>0</f>
        <v>0</v>
      </c>
      <c r="AN723" s="59">
        <f>0</f>
        <v>0</v>
      </c>
      <c r="AO723" s="59">
        <f>0</f>
        <v>0</v>
      </c>
      <c r="AP723" s="59">
        <f>0</f>
        <v>0</v>
      </c>
    </row>
    <row r="724" spans="1:42" ht="50.1" customHeight="1">
      <c r="A724" s="75" t="s">
        <v>524</v>
      </c>
      <c r="B724" s="78">
        <v>714</v>
      </c>
      <c r="C724" s="59">
        <f>0</f>
        <v>0</v>
      </c>
      <c r="D724" s="59">
        <f>0</f>
        <v>0</v>
      </c>
      <c r="E724" s="59">
        <f>0</f>
        <v>0</v>
      </c>
      <c r="F724" s="59">
        <f>0</f>
        <v>0</v>
      </c>
      <c r="G724" s="59">
        <f>0</f>
        <v>0</v>
      </c>
      <c r="H724" s="59">
        <f>0</f>
        <v>0</v>
      </c>
      <c r="I724" s="59">
        <f>0</f>
        <v>0</v>
      </c>
      <c r="J724" s="59">
        <f>0</f>
        <v>0</v>
      </c>
      <c r="K724" s="59">
        <f>0</f>
        <v>0</v>
      </c>
      <c r="L724" s="59">
        <f>0</f>
        <v>0</v>
      </c>
      <c r="M724" s="59">
        <f>0</f>
        <v>0</v>
      </c>
      <c r="N724" s="59">
        <f>0</f>
        <v>0</v>
      </c>
      <c r="O724" s="59">
        <f>0</f>
        <v>0</v>
      </c>
      <c r="P724" s="59">
        <f>0</f>
        <v>0</v>
      </c>
      <c r="Q724" s="59">
        <f>0</f>
        <v>0</v>
      </c>
      <c r="R724" s="59">
        <f>0</f>
        <v>0</v>
      </c>
      <c r="S724" s="59">
        <f>0</f>
        <v>0</v>
      </c>
      <c r="T724" s="59">
        <f>0</f>
        <v>0</v>
      </c>
      <c r="U724" s="59">
        <f>0</f>
        <v>0</v>
      </c>
      <c r="V724" s="59">
        <f>0</f>
        <v>0</v>
      </c>
      <c r="W724" s="59">
        <f>0</f>
        <v>0</v>
      </c>
      <c r="X724" s="59">
        <f>0</f>
        <v>0</v>
      </c>
      <c r="Y724" s="59">
        <f>0</f>
        <v>0</v>
      </c>
      <c r="Z724" s="59">
        <f>0</f>
        <v>0</v>
      </c>
      <c r="AA724" s="59">
        <f>0</f>
        <v>0</v>
      </c>
      <c r="AB724" s="59">
        <f>0</f>
        <v>0</v>
      </c>
      <c r="AC724" s="59">
        <f>0</f>
        <v>0</v>
      </c>
      <c r="AD724" s="59">
        <f>0</f>
        <v>0</v>
      </c>
      <c r="AE724" s="59">
        <f>0</f>
        <v>0</v>
      </c>
      <c r="AF724" s="59">
        <f>0</f>
        <v>0</v>
      </c>
      <c r="AG724" s="59">
        <f>0</f>
        <v>0</v>
      </c>
      <c r="AH724" s="59">
        <f>0</f>
        <v>0</v>
      </c>
      <c r="AI724" s="59">
        <f>0</f>
        <v>0</v>
      </c>
      <c r="AJ724" s="59">
        <f>0</f>
        <v>0</v>
      </c>
      <c r="AK724" s="59">
        <f>0</f>
        <v>0</v>
      </c>
      <c r="AL724" s="59">
        <f>0</f>
        <v>0</v>
      </c>
      <c r="AM724" s="59">
        <f>0</f>
        <v>0</v>
      </c>
      <c r="AN724" s="59">
        <f>0</f>
        <v>0</v>
      </c>
      <c r="AO724" s="59">
        <f>0</f>
        <v>0</v>
      </c>
      <c r="AP724" s="59">
        <f>0</f>
        <v>0</v>
      </c>
    </row>
    <row r="725" spans="1:42" ht="50.1" customHeight="1">
      <c r="A725" s="75" t="s">
        <v>525</v>
      </c>
      <c r="B725" s="78">
        <v>715</v>
      </c>
      <c r="C725" s="59">
        <f>0</f>
        <v>0</v>
      </c>
      <c r="D725" s="59">
        <f>0</f>
        <v>0</v>
      </c>
      <c r="E725" s="59">
        <f>0</f>
        <v>0</v>
      </c>
      <c r="F725" s="59">
        <f>0</f>
        <v>0</v>
      </c>
      <c r="G725" s="59">
        <f>0</f>
        <v>0</v>
      </c>
      <c r="H725" s="59">
        <f>0</f>
        <v>0</v>
      </c>
      <c r="I725" s="59">
        <f>0</f>
        <v>0</v>
      </c>
      <c r="J725" s="59">
        <f>0</f>
        <v>0</v>
      </c>
      <c r="K725" s="59">
        <f>0</f>
        <v>0</v>
      </c>
      <c r="L725" s="59">
        <f>0</f>
        <v>0</v>
      </c>
      <c r="M725" s="59">
        <f>0</f>
        <v>0</v>
      </c>
      <c r="N725" s="59">
        <f>0</f>
        <v>0</v>
      </c>
      <c r="O725" s="59">
        <f>0</f>
        <v>0</v>
      </c>
      <c r="P725" s="59">
        <f>0</f>
        <v>0</v>
      </c>
      <c r="Q725" s="59">
        <f>0</f>
        <v>0</v>
      </c>
      <c r="R725" s="59">
        <f>0</f>
        <v>0</v>
      </c>
      <c r="S725" s="59">
        <f>0</f>
        <v>0</v>
      </c>
      <c r="T725" s="59">
        <f>0</f>
        <v>0</v>
      </c>
      <c r="U725" s="59">
        <f>0</f>
        <v>0</v>
      </c>
      <c r="V725" s="59">
        <f>0</f>
        <v>0</v>
      </c>
      <c r="W725" s="59">
        <f>0</f>
        <v>0</v>
      </c>
      <c r="X725" s="59">
        <f>0</f>
        <v>0</v>
      </c>
      <c r="Y725" s="59">
        <f>0</f>
        <v>0</v>
      </c>
      <c r="Z725" s="59">
        <f>0</f>
        <v>0</v>
      </c>
      <c r="AA725" s="59">
        <f>0</f>
        <v>0</v>
      </c>
      <c r="AB725" s="59">
        <f>0</f>
        <v>0</v>
      </c>
      <c r="AC725" s="59">
        <f>0</f>
        <v>0</v>
      </c>
      <c r="AD725" s="59">
        <f>0</f>
        <v>0</v>
      </c>
      <c r="AE725" s="59">
        <f>0</f>
        <v>0</v>
      </c>
      <c r="AF725" s="59">
        <f>0</f>
        <v>0</v>
      </c>
      <c r="AG725" s="59">
        <f>0</f>
        <v>0</v>
      </c>
      <c r="AH725" s="59">
        <f>0</f>
        <v>0</v>
      </c>
      <c r="AI725" s="59">
        <f>0</f>
        <v>0</v>
      </c>
      <c r="AJ725" s="59">
        <f>0</f>
        <v>0</v>
      </c>
      <c r="AK725" s="59">
        <f>0</f>
        <v>0</v>
      </c>
      <c r="AL725" s="59">
        <f>0</f>
        <v>0</v>
      </c>
      <c r="AM725" s="59">
        <f>0</f>
        <v>0</v>
      </c>
      <c r="AN725" s="59">
        <f>0</f>
        <v>0</v>
      </c>
      <c r="AO725" s="59">
        <f>0</f>
        <v>0</v>
      </c>
      <c r="AP725" s="59">
        <f>0</f>
        <v>0</v>
      </c>
    </row>
    <row r="726" spans="1:42" ht="50.1" customHeight="1">
      <c r="A726" s="75" t="s">
        <v>918</v>
      </c>
      <c r="B726" s="78">
        <v>716</v>
      </c>
      <c r="C726" s="59">
        <f>0</f>
        <v>0</v>
      </c>
      <c r="D726" s="59">
        <f>0</f>
        <v>0</v>
      </c>
      <c r="E726" s="59">
        <f>0</f>
        <v>0</v>
      </c>
      <c r="F726" s="59">
        <f>0</f>
        <v>0</v>
      </c>
      <c r="G726" s="59">
        <f>0</f>
        <v>0</v>
      </c>
      <c r="H726" s="59">
        <f>0</f>
        <v>0</v>
      </c>
      <c r="I726" s="59">
        <f>0</f>
        <v>0</v>
      </c>
      <c r="J726" s="59">
        <f>0</f>
        <v>0</v>
      </c>
      <c r="K726" s="59">
        <f>0</f>
        <v>0</v>
      </c>
      <c r="L726" s="59">
        <f>0</f>
        <v>0</v>
      </c>
      <c r="M726" s="59">
        <f>0</f>
        <v>0</v>
      </c>
      <c r="N726" s="59">
        <f>0</f>
        <v>0</v>
      </c>
      <c r="O726" s="59">
        <f>0</f>
        <v>0</v>
      </c>
      <c r="P726" s="59">
        <f>0</f>
        <v>0</v>
      </c>
      <c r="Q726" s="59">
        <f>0</f>
        <v>0</v>
      </c>
      <c r="R726" s="59">
        <f>0</f>
        <v>0</v>
      </c>
      <c r="S726" s="59">
        <f>0</f>
        <v>0</v>
      </c>
      <c r="T726" s="59">
        <f>0</f>
        <v>0</v>
      </c>
      <c r="U726" s="59">
        <f>0</f>
        <v>0</v>
      </c>
      <c r="V726" s="59">
        <f>0</f>
        <v>0</v>
      </c>
      <c r="W726" s="59">
        <f>0</f>
        <v>0</v>
      </c>
      <c r="X726" s="59">
        <f>0</f>
        <v>0</v>
      </c>
      <c r="Y726" s="59">
        <f>0</f>
        <v>0</v>
      </c>
      <c r="Z726" s="59">
        <f>0</f>
        <v>0</v>
      </c>
      <c r="AA726" s="59">
        <f>0</f>
        <v>0</v>
      </c>
      <c r="AB726" s="59">
        <f>0</f>
        <v>0</v>
      </c>
      <c r="AC726" s="59">
        <f>0</f>
        <v>0</v>
      </c>
      <c r="AD726" s="59">
        <f>0</f>
        <v>0</v>
      </c>
      <c r="AE726" s="59">
        <f>0</f>
        <v>0</v>
      </c>
      <c r="AF726" s="59">
        <f>0</f>
        <v>0</v>
      </c>
      <c r="AG726" s="59">
        <f>0</f>
        <v>0</v>
      </c>
      <c r="AH726" s="59">
        <f>0</f>
        <v>0</v>
      </c>
      <c r="AI726" s="59">
        <f>0</f>
        <v>0</v>
      </c>
      <c r="AJ726" s="59">
        <f>0</f>
        <v>0</v>
      </c>
      <c r="AK726" s="59">
        <f>0</f>
        <v>0</v>
      </c>
      <c r="AL726" s="59">
        <f>0</f>
        <v>0</v>
      </c>
      <c r="AM726" s="59">
        <f>0</f>
        <v>0</v>
      </c>
      <c r="AN726" s="59">
        <f>0</f>
        <v>0</v>
      </c>
      <c r="AO726" s="59">
        <f>0</f>
        <v>0</v>
      </c>
      <c r="AP726" s="59">
        <f>0</f>
        <v>0</v>
      </c>
    </row>
    <row r="727" spans="1:42" ht="50.1" customHeight="1">
      <c r="A727" s="71" t="s">
        <v>919</v>
      </c>
      <c r="B727" s="78">
        <v>717</v>
      </c>
      <c r="C727" s="59">
        <f>0</f>
        <v>0</v>
      </c>
      <c r="D727" s="59">
        <f>0</f>
        <v>0</v>
      </c>
      <c r="E727" s="59">
        <f>0</f>
        <v>0</v>
      </c>
      <c r="F727" s="59">
        <f>0</f>
        <v>0</v>
      </c>
      <c r="G727" s="59">
        <f>0</f>
        <v>0</v>
      </c>
      <c r="H727" s="59">
        <f>0</f>
        <v>0</v>
      </c>
      <c r="I727" s="59">
        <f>0</f>
        <v>0</v>
      </c>
      <c r="J727" s="59">
        <f>0</f>
        <v>0</v>
      </c>
      <c r="K727" s="59">
        <f>0</f>
        <v>0</v>
      </c>
      <c r="L727" s="59">
        <f>0</f>
        <v>0</v>
      </c>
      <c r="M727" s="59">
        <f>0</f>
        <v>0</v>
      </c>
      <c r="N727" s="59">
        <f>0</f>
        <v>0</v>
      </c>
      <c r="O727" s="59">
        <f>0</f>
        <v>0</v>
      </c>
      <c r="P727" s="59">
        <f>0</f>
        <v>0</v>
      </c>
      <c r="Q727" s="59">
        <f>0</f>
        <v>0</v>
      </c>
      <c r="R727" s="59">
        <f>0</f>
        <v>0</v>
      </c>
      <c r="S727" s="59">
        <f>0</f>
        <v>0</v>
      </c>
      <c r="T727" s="59">
        <f>0</f>
        <v>0</v>
      </c>
      <c r="U727" s="59">
        <f>0</f>
        <v>0</v>
      </c>
      <c r="V727" s="59">
        <f>0</f>
        <v>0</v>
      </c>
      <c r="W727" s="59">
        <f>0</f>
        <v>0</v>
      </c>
      <c r="X727" s="59">
        <f>0</f>
        <v>0</v>
      </c>
      <c r="Y727" s="59">
        <f>0</f>
        <v>0</v>
      </c>
      <c r="Z727" s="59">
        <f>0</f>
        <v>0</v>
      </c>
      <c r="AA727" s="59">
        <f>0</f>
        <v>0</v>
      </c>
      <c r="AB727" s="59">
        <f>0</f>
        <v>0</v>
      </c>
      <c r="AC727" s="59">
        <f>0</f>
        <v>0</v>
      </c>
      <c r="AD727" s="59">
        <f>0</f>
        <v>0</v>
      </c>
      <c r="AE727" s="59">
        <f>0</f>
        <v>0</v>
      </c>
      <c r="AF727" s="59">
        <f>0</f>
        <v>0</v>
      </c>
      <c r="AG727" s="59">
        <f>0</f>
        <v>0</v>
      </c>
      <c r="AH727" s="59">
        <f>0</f>
        <v>0</v>
      </c>
      <c r="AI727" s="59">
        <f>0</f>
        <v>0</v>
      </c>
      <c r="AJ727" s="59">
        <f>0</f>
        <v>0</v>
      </c>
      <c r="AK727" s="59">
        <f>0</f>
        <v>0</v>
      </c>
      <c r="AL727" s="59">
        <f>0</f>
        <v>0</v>
      </c>
      <c r="AM727" s="59">
        <f>0</f>
        <v>0</v>
      </c>
      <c r="AN727" s="59">
        <f>0</f>
        <v>0</v>
      </c>
      <c r="AO727" s="59">
        <f>0</f>
        <v>0</v>
      </c>
      <c r="AP727" s="59">
        <f>0</f>
        <v>0</v>
      </c>
    </row>
    <row r="728" spans="1:42" ht="50.1" customHeight="1">
      <c r="A728" s="71" t="s">
        <v>920</v>
      </c>
      <c r="B728" s="78">
        <v>718</v>
      </c>
      <c r="C728" s="59">
        <f>0</f>
        <v>0</v>
      </c>
      <c r="D728" s="59">
        <f>0</f>
        <v>0</v>
      </c>
      <c r="E728" s="59">
        <f>0</f>
        <v>0</v>
      </c>
      <c r="F728" s="59">
        <f>0</f>
        <v>0</v>
      </c>
      <c r="G728" s="59">
        <f>0</f>
        <v>0</v>
      </c>
      <c r="H728" s="59">
        <f>0</f>
        <v>0</v>
      </c>
      <c r="I728" s="59">
        <f>0</f>
        <v>0</v>
      </c>
      <c r="J728" s="59">
        <f>0</f>
        <v>0</v>
      </c>
      <c r="K728" s="59">
        <f>0</f>
        <v>0</v>
      </c>
      <c r="L728" s="59">
        <f>0</f>
        <v>0</v>
      </c>
      <c r="M728" s="59">
        <f>0</f>
        <v>0</v>
      </c>
      <c r="N728" s="59">
        <f>0</f>
        <v>0</v>
      </c>
      <c r="O728" s="59">
        <f>0</f>
        <v>0</v>
      </c>
      <c r="P728" s="59">
        <f>0</f>
        <v>0</v>
      </c>
      <c r="Q728" s="59">
        <f>0</f>
        <v>0</v>
      </c>
      <c r="R728" s="59">
        <f>0</f>
        <v>0</v>
      </c>
      <c r="S728" s="59">
        <f>0</f>
        <v>0</v>
      </c>
      <c r="T728" s="59">
        <f>0</f>
        <v>0</v>
      </c>
      <c r="U728" s="59">
        <f>0</f>
        <v>0</v>
      </c>
      <c r="V728" s="59">
        <f>0</f>
        <v>0</v>
      </c>
      <c r="W728" s="59">
        <f>0</f>
        <v>0</v>
      </c>
      <c r="X728" s="59">
        <f>0</f>
        <v>0</v>
      </c>
      <c r="Y728" s="59">
        <f>0</f>
        <v>0</v>
      </c>
      <c r="Z728" s="59">
        <f>0</f>
        <v>0</v>
      </c>
      <c r="AA728" s="59">
        <f>0</f>
        <v>0</v>
      </c>
      <c r="AB728" s="59">
        <f>0</f>
        <v>0</v>
      </c>
      <c r="AC728" s="59">
        <f>0</f>
        <v>0</v>
      </c>
      <c r="AD728" s="59">
        <f>0</f>
        <v>0</v>
      </c>
      <c r="AE728" s="59">
        <f>0</f>
        <v>0</v>
      </c>
      <c r="AF728" s="59">
        <f>0</f>
        <v>0</v>
      </c>
      <c r="AG728" s="59">
        <f>0</f>
        <v>0</v>
      </c>
      <c r="AH728" s="59">
        <f>0</f>
        <v>0</v>
      </c>
      <c r="AI728" s="59">
        <f>0</f>
        <v>0</v>
      </c>
      <c r="AJ728" s="59">
        <f>0</f>
        <v>0</v>
      </c>
      <c r="AK728" s="59">
        <f>0</f>
        <v>0</v>
      </c>
      <c r="AL728" s="59">
        <f>0</f>
        <v>0</v>
      </c>
      <c r="AM728" s="59">
        <f>0</f>
        <v>0</v>
      </c>
      <c r="AN728" s="59">
        <f>0</f>
        <v>0</v>
      </c>
      <c r="AO728" s="59">
        <f>0</f>
        <v>0</v>
      </c>
      <c r="AP728" s="59">
        <f>0</f>
        <v>0</v>
      </c>
    </row>
    <row r="729" spans="1:42" ht="50.1" customHeight="1">
      <c r="A729" s="71" t="s">
        <v>921</v>
      </c>
      <c r="B729" s="78">
        <v>719</v>
      </c>
      <c r="C729" s="59">
        <f>0</f>
        <v>0</v>
      </c>
      <c r="D729" s="59">
        <f>0</f>
        <v>0</v>
      </c>
      <c r="E729" s="59">
        <f>0</f>
        <v>0</v>
      </c>
      <c r="F729" s="59">
        <f>0</f>
        <v>0</v>
      </c>
      <c r="G729" s="59">
        <f>0</f>
        <v>0</v>
      </c>
      <c r="H729" s="59">
        <f>0</f>
        <v>0</v>
      </c>
      <c r="I729" s="59">
        <f>0</f>
        <v>0</v>
      </c>
      <c r="J729" s="59">
        <f>0</f>
        <v>0</v>
      </c>
      <c r="K729" s="59">
        <f>0</f>
        <v>0</v>
      </c>
      <c r="L729" s="59">
        <f>0</f>
        <v>0</v>
      </c>
      <c r="M729" s="59">
        <f>0</f>
        <v>0</v>
      </c>
      <c r="N729" s="59">
        <f>0</f>
        <v>0</v>
      </c>
      <c r="O729" s="59">
        <f>0</f>
        <v>0</v>
      </c>
      <c r="P729" s="59">
        <f>0</f>
        <v>0</v>
      </c>
      <c r="Q729" s="59">
        <f>0</f>
        <v>0</v>
      </c>
      <c r="R729" s="59">
        <f>0</f>
        <v>0</v>
      </c>
      <c r="S729" s="59">
        <f>0</f>
        <v>0</v>
      </c>
      <c r="T729" s="59">
        <f>0</f>
        <v>0</v>
      </c>
      <c r="U729" s="59">
        <f>0</f>
        <v>0</v>
      </c>
      <c r="V729" s="59">
        <f>0</f>
        <v>0</v>
      </c>
      <c r="W729" s="59">
        <f>0</f>
        <v>0</v>
      </c>
      <c r="X729" s="59">
        <f>0</f>
        <v>0</v>
      </c>
      <c r="Y729" s="59">
        <f>0</f>
        <v>0</v>
      </c>
      <c r="Z729" s="59">
        <f>0</f>
        <v>0</v>
      </c>
      <c r="AA729" s="59">
        <f>0</f>
        <v>0</v>
      </c>
      <c r="AB729" s="59">
        <f>0</f>
        <v>0</v>
      </c>
      <c r="AC729" s="59">
        <f>0</f>
        <v>0</v>
      </c>
      <c r="AD729" s="59">
        <f>0</f>
        <v>0</v>
      </c>
      <c r="AE729" s="59">
        <f>0</f>
        <v>0</v>
      </c>
      <c r="AF729" s="59">
        <f>0</f>
        <v>0</v>
      </c>
      <c r="AG729" s="59">
        <f>0</f>
        <v>0</v>
      </c>
      <c r="AH729" s="59">
        <f>0</f>
        <v>0</v>
      </c>
      <c r="AI729" s="59">
        <f>0</f>
        <v>0</v>
      </c>
      <c r="AJ729" s="59">
        <f>0</f>
        <v>0</v>
      </c>
      <c r="AK729" s="59">
        <f>0</f>
        <v>0</v>
      </c>
      <c r="AL729" s="59">
        <f>0</f>
        <v>0</v>
      </c>
      <c r="AM729" s="59">
        <f>0</f>
        <v>0</v>
      </c>
      <c r="AN729" s="59">
        <f>0</f>
        <v>0</v>
      </c>
      <c r="AO729" s="59">
        <f>0</f>
        <v>0</v>
      </c>
      <c r="AP729" s="59">
        <f>0</f>
        <v>0</v>
      </c>
    </row>
    <row r="730" spans="1:42" ht="50.1" customHeight="1">
      <c r="A730" s="71" t="s">
        <v>526</v>
      </c>
      <c r="B730" s="78">
        <v>720</v>
      </c>
      <c r="C730" s="59">
        <f>0</f>
        <v>0</v>
      </c>
      <c r="D730" s="59">
        <f>0</f>
        <v>0</v>
      </c>
      <c r="E730" s="59">
        <f>0</f>
        <v>0</v>
      </c>
      <c r="F730" s="59">
        <f>0</f>
        <v>0</v>
      </c>
      <c r="G730" s="59">
        <f>0</f>
        <v>0</v>
      </c>
      <c r="H730" s="59">
        <f>0</f>
        <v>0</v>
      </c>
      <c r="I730" s="59">
        <f>0</f>
        <v>0</v>
      </c>
      <c r="J730" s="59">
        <f>0</f>
        <v>0</v>
      </c>
      <c r="K730" s="59">
        <f>0</f>
        <v>0</v>
      </c>
      <c r="L730" s="59">
        <f>0</f>
        <v>0</v>
      </c>
      <c r="M730" s="59">
        <f>0</f>
        <v>0</v>
      </c>
      <c r="N730" s="59">
        <f>0</f>
        <v>0</v>
      </c>
      <c r="O730" s="59">
        <f>0</f>
        <v>0</v>
      </c>
      <c r="P730" s="59">
        <f>0</f>
        <v>0</v>
      </c>
      <c r="Q730" s="59">
        <f>0</f>
        <v>0</v>
      </c>
      <c r="R730" s="59">
        <f>0</f>
        <v>0</v>
      </c>
      <c r="S730" s="59">
        <f>0</f>
        <v>0</v>
      </c>
      <c r="T730" s="59">
        <f>0</f>
        <v>0</v>
      </c>
      <c r="U730" s="59">
        <f>0</f>
        <v>0</v>
      </c>
      <c r="V730" s="59">
        <f>0</f>
        <v>0</v>
      </c>
      <c r="W730" s="59">
        <f>0</f>
        <v>0</v>
      </c>
      <c r="X730" s="59">
        <f>0</f>
        <v>0</v>
      </c>
      <c r="Y730" s="59">
        <f>0</f>
        <v>0</v>
      </c>
      <c r="Z730" s="59">
        <f>0</f>
        <v>0</v>
      </c>
      <c r="AA730" s="59">
        <f>0</f>
        <v>0</v>
      </c>
      <c r="AB730" s="59">
        <f>0</f>
        <v>0</v>
      </c>
      <c r="AC730" s="59">
        <f>0</f>
        <v>0</v>
      </c>
      <c r="AD730" s="59">
        <f>0</f>
        <v>0</v>
      </c>
      <c r="AE730" s="59">
        <f>0</f>
        <v>0</v>
      </c>
      <c r="AF730" s="59">
        <f>0</f>
        <v>0</v>
      </c>
      <c r="AG730" s="59">
        <f>0</f>
        <v>0</v>
      </c>
      <c r="AH730" s="59">
        <f>0</f>
        <v>0</v>
      </c>
      <c r="AI730" s="59">
        <f>0</f>
        <v>0</v>
      </c>
      <c r="AJ730" s="59">
        <f>0</f>
        <v>0</v>
      </c>
      <c r="AK730" s="59">
        <f>0</f>
        <v>0</v>
      </c>
      <c r="AL730" s="59">
        <f>0</f>
        <v>0</v>
      </c>
      <c r="AM730" s="59">
        <f>0</f>
        <v>0</v>
      </c>
      <c r="AN730" s="59">
        <f>0</f>
        <v>0</v>
      </c>
      <c r="AO730" s="59">
        <f>0</f>
        <v>0</v>
      </c>
      <c r="AP730" s="59">
        <f>0</f>
        <v>0</v>
      </c>
    </row>
    <row r="731" spans="1:42" ht="50.1" customHeight="1">
      <c r="A731" s="71" t="s">
        <v>922</v>
      </c>
      <c r="B731" s="78">
        <v>721</v>
      </c>
      <c r="C731" s="59">
        <f>0</f>
        <v>0</v>
      </c>
      <c r="D731" s="59">
        <f>0</f>
        <v>0</v>
      </c>
      <c r="E731" s="59">
        <f>0</f>
        <v>0</v>
      </c>
      <c r="F731" s="59">
        <f>0</f>
        <v>0</v>
      </c>
      <c r="G731" s="59">
        <f>0</f>
        <v>0</v>
      </c>
      <c r="H731" s="59">
        <f>0</f>
        <v>0</v>
      </c>
      <c r="I731" s="59">
        <f>0</f>
        <v>0</v>
      </c>
      <c r="J731" s="59">
        <f>0</f>
        <v>0</v>
      </c>
      <c r="K731" s="59">
        <f>0</f>
        <v>0</v>
      </c>
      <c r="L731" s="59">
        <f>0</f>
        <v>0</v>
      </c>
      <c r="M731" s="59">
        <f>0</f>
        <v>0</v>
      </c>
      <c r="N731" s="59">
        <f>0</f>
        <v>0</v>
      </c>
      <c r="O731" s="59">
        <f>0</f>
        <v>0</v>
      </c>
      <c r="P731" s="59">
        <f>0</f>
        <v>0</v>
      </c>
      <c r="Q731" s="59">
        <f>0</f>
        <v>0</v>
      </c>
      <c r="R731" s="59">
        <f>0</f>
        <v>0</v>
      </c>
      <c r="S731" s="59">
        <f>0</f>
        <v>0</v>
      </c>
      <c r="T731" s="59">
        <f>0</f>
        <v>0</v>
      </c>
      <c r="U731" s="59">
        <f>0</f>
        <v>0</v>
      </c>
      <c r="V731" s="59">
        <f>0</f>
        <v>0</v>
      </c>
      <c r="W731" s="59">
        <f>0</f>
        <v>0</v>
      </c>
      <c r="X731" s="59">
        <f>0</f>
        <v>0</v>
      </c>
      <c r="Y731" s="59">
        <f>0</f>
        <v>0</v>
      </c>
      <c r="Z731" s="59">
        <f>0</f>
        <v>0</v>
      </c>
      <c r="AA731" s="59">
        <f>0</f>
        <v>0</v>
      </c>
      <c r="AB731" s="59">
        <f>0</f>
        <v>0</v>
      </c>
      <c r="AC731" s="59">
        <f>0</f>
        <v>0</v>
      </c>
      <c r="AD731" s="59">
        <f>0</f>
        <v>0</v>
      </c>
      <c r="AE731" s="59">
        <f>0</f>
        <v>0</v>
      </c>
      <c r="AF731" s="59">
        <f>0</f>
        <v>0</v>
      </c>
      <c r="AG731" s="59">
        <f>0</f>
        <v>0</v>
      </c>
      <c r="AH731" s="59">
        <f>0</f>
        <v>0</v>
      </c>
      <c r="AI731" s="59">
        <f>0</f>
        <v>0</v>
      </c>
      <c r="AJ731" s="59">
        <f>0</f>
        <v>0</v>
      </c>
      <c r="AK731" s="59">
        <f>0</f>
        <v>0</v>
      </c>
      <c r="AL731" s="59">
        <f>0</f>
        <v>0</v>
      </c>
      <c r="AM731" s="59">
        <f>0</f>
        <v>0</v>
      </c>
      <c r="AN731" s="59">
        <f>0</f>
        <v>0</v>
      </c>
      <c r="AO731" s="59">
        <f>0</f>
        <v>0</v>
      </c>
      <c r="AP731" s="59">
        <f>0</f>
        <v>0</v>
      </c>
    </row>
    <row r="732" spans="1:42" ht="50.1" customHeight="1">
      <c r="A732" s="71" t="s">
        <v>527</v>
      </c>
      <c r="B732" s="78">
        <v>722</v>
      </c>
      <c r="C732" s="59">
        <f>0</f>
        <v>0</v>
      </c>
      <c r="D732" s="59">
        <f>0</f>
        <v>0</v>
      </c>
      <c r="E732" s="59">
        <f>0</f>
        <v>0</v>
      </c>
      <c r="F732" s="59">
        <f>0</f>
        <v>0</v>
      </c>
      <c r="G732" s="59">
        <f>0</f>
        <v>0</v>
      </c>
      <c r="H732" s="59">
        <f>0</f>
        <v>0</v>
      </c>
      <c r="I732" s="59">
        <f>0</f>
        <v>0</v>
      </c>
      <c r="J732" s="59">
        <f>0</f>
        <v>0</v>
      </c>
      <c r="K732" s="59">
        <f>0</f>
        <v>0</v>
      </c>
      <c r="L732" s="59">
        <f>0</f>
        <v>0</v>
      </c>
      <c r="M732" s="59">
        <f>0</f>
        <v>0</v>
      </c>
      <c r="N732" s="59">
        <f>0</f>
        <v>0</v>
      </c>
      <c r="O732" s="59">
        <f>0</f>
        <v>0</v>
      </c>
      <c r="P732" s="59">
        <f>0</f>
        <v>0</v>
      </c>
      <c r="Q732" s="59">
        <f>0</f>
        <v>0</v>
      </c>
      <c r="R732" s="59">
        <f>0</f>
        <v>0</v>
      </c>
      <c r="S732" s="59">
        <f>0</f>
        <v>0</v>
      </c>
      <c r="T732" s="59">
        <f>0</f>
        <v>0</v>
      </c>
      <c r="U732" s="59">
        <f>0</f>
        <v>0</v>
      </c>
      <c r="V732" s="59">
        <f>0</f>
        <v>0</v>
      </c>
      <c r="W732" s="59">
        <f>0</f>
        <v>0</v>
      </c>
      <c r="X732" s="59">
        <f>0</f>
        <v>0</v>
      </c>
      <c r="Y732" s="59">
        <f>0</f>
        <v>0</v>
      </c>
      <c r="Z732" s="59">
        <f>0</f>
        <v>0</v>
      </c>
      <c r="AA732" s="59">
        <f>0</f>
        <v>0</v>
      </c>
      <c r="AB732" s="59">
        <f>0</f>
        <v>0</v>
      </c>
      <c r="AC732" s="59">
        <f>0</f>
        <v>0</v>
      </c>
      <c r="AD732" s="59">
        <f>0</f>
        <v>0</v>
      </c>
      <c r="AE732" s="59">
        <f>0</f>
        <v>0</v>
      </c>
      <c r="AF732" s="59">
        <f>0</f>
        <v>0</v>
      </c>
      <c r="AG732" s="59">
        <f>0</f>
        <v>0</v>
      </c>
      <c r="AH732" s="59">
        <f>0</f>
        <v>0</v>
      </c>
      <c r="AI732" s="59">
        <f>0</f>
        <v>0</v>
      </c>
      <c r="AJ732" s="59">
        <f>0</f>
        <v>0</v>
      </c>
      <c r="AK732" s="59">
        <f>0</f>
        <v>0</v>
      </c>
      <c r="AL732" s="59">
        <f>0</f>
        <v>0</v>
      </c>
      <c r="AM732" s="59">
        <f>0</f>
        <v>0</v>
      </c>
      <c r="AN732" s="59">
        <f>0</f>
        <v>0</v>
      </c>
      <c r="AO732" s="59">
        <f>0</f>
        <v>0</v>
      </c>
      <c r="AP732" s="59">
        <f>0</f>
        <v>0</v>
      </c>
    </row>
    <row r="733" spans="1:42" ht="50.1" customHeight="1">
      <c r="A733" s="72" t="s">
        <v>1019</v>
      </c>
      <c r="B733" s="78">
        <v>723</v>
      </c>
      <c r="C733" s="59">
        <f>0</f>
        <v>0</v>
      </c>
      <c r="D733" s="59">
        <f>0</f>
        <v>0</v>
      </c>
      <c r="E733" s="59">
        <f>0</f>
        <v>0</v>
      </c>
      <c r="F733" s="59">
        <f>0</f>
        <v>0</v>
      </c>
      <c r="G733" s="59">
        <f>0</f>
        <v>0</v>
      </c>
      <c r="H733" s="59">
        <f>0</f>
        <v>0</v>
      </c>
      <c r="I733" s="59">
        <f>0</f>
        <v>0</v>
      </c>
      <c r="J733" s="59">
        <f>0</f>
        <v>0</v>
      </c>
      <c r="K733" s="59">
        <f>0</f>
        <v>0</v>
      </c>
      <c r="L733" s="59">
        <f>0</f>
        <v>0</v>
      </c>
      <c r="M733" s="59">
        <f>0</f>
        <v>0</v>
      </c>
      <c r="N733" s="59">
        <f>0</f>
        <v>0</v>
      </c>
      <c r="O733" s="59">
        <f>0</f>
        <v>0</v>
      </c>
      <c r="P733" s="59">
        <f>0</f>
        <v>0</v>
      </c>
      <c r="Q733" s="59">
        <f>0</f>
        <v>0</v>
      </c>
      <c r="R733" s="59">
        <f>0</f>
        <v>0</v>
      </c>
      <c r="S733" s="59">
        <f>0</f>
        <v>0</v>
      </c>
      <c r="T733" s="59">
        <f>0</f>
        <v>0</v>
      </c>
      <c r="U733" s="59">
        <f>0</f>
        <v>0</v>
      </c>
      <c r="V733" s="59">
        <f>0</f>
        <v>0</v>
      </c>
      <c r="W733" s="59">
        <f>0</f>
        <v>0</v>
      </c>
      <c r="X733" s="59">
        <f>0</f>
        <v>0</v>
      </c>
      <c r="Y733" s="59">
        <f>0</f>
        <v>0</v>
      </c>
      <c r="Z733" s="59">
        <f>0</f>
        <v>0</v>
      </c>
      <c r="AA733" s="59">
        <f>0</f>
        <v>0</v>
      </c>
      <c r="AB733" s="59">
        <f>0</f>
        <v>0</v>
      </c>
      <c r="AC733" s="59">
        <f>0</f>
        <v>0</v>
      </c>
      <c r="AD733" s="59">
        <f>0</f>
        <v>0</v>
      </c>
      <c r="AE733" s="59">
        <f>0</f>
        <v>0</v>
      </c>
      <c r="AF733" s="59">
        <f>0</f>
        <v>0</v>
      </c>
      <c r="AG733" s="59">
        <f>0</f>
        <v>0</v>
      </c>
      <c r="AH733" s="59">
        <f>0</f>
        <v>0</v>
      </c>
      <c r="AI733" s="59">
        <f>0</f>
        <v>0</v>
      </c>
      <c r="AJ733" s="59">
        <f>0</f>
        <v>0</v>
      </c>
      <c r="AK733" s="59">
        <f>0</f>
        <v>0</v>
      </c>
      <c r="AL733" s="59">
        <f>0</f>
        <v>0</v>
      </c>
      <c r="AM733" s="59">
        <f>0</f>
        <v>0</v>
      </c>
      <c r="AN733" s="59">
        <f>0</f>
        <v>0</v>
      </c>
      <c r="AO733" s="59">
        <f>0</f>
        <v>0</v>
      </c>
      <c r="AP733" s="59">
        <f>0</f>
        <v>0</v>
      </c>
    </row>
    <row r="734" spans="1:42" ht="50.1" customHeight="1">
      <c r="A734" s="71" t="s">
        <v>923</v>
      </c>
      <c r="B734" s="78">
        <v>724</v>
      </c>
      <c r="C734" s="59">
        <f>0</f>
        <v>0</v>
      </c>
      <c r="D734" s="59">
        <f>0</f>
        <v>0</v>
      </c>
      <c r="E734" s="59">
        <f>0</f>
        <v>0</v>
      </c>
      <c r="F734" s="59">
        <f>0</f>
        <v>0</v>
      </c>
      <c r="G734" s="59">
        <f>0</f>
        <v>0</v>
      </c>
      <c r="H734" s="59">
        <f>0</f>
        <v>0</v>
      </c>
      <c r="I734" s="59">
        <f>0</f>
        <v>0</v>
      </c>
      <c r="J734" s="59">
        <f>0</f>
        <v>0</v>
      </c>
      <c r="K734" s="59">
        <f>0</f>
        <v>0</v>
      </c>
      <c r="L734" s="59">
        <f>0</f>
        <v>0</v>
      </c>
      <c r="M734" s="59">
        <f>0</f>
        <v>0</v>
      </c>
      <c r="N734" s="59">
        <f>0</f>
        <v>0</v>
      </c>
      <c r="O734" s="59">
        <f>0</f>
        <v>0</v>
      </c>
      <c r="P734" s="59">
        <f>0</f>
        <v>0</v>
      </c>
      <c r="Q734" s="59">
        <f>0</f>
        <v>0</v>
      </c>
      <c r="R734" s="59">
        <f>0</f>
        <v>0</v>
      </c>
      <c r="S734" s="59">
        <f>0</f>
        <v>0</v>
      </c>
      <c r="T734" s="59">
        <f>0</f>
        <v>0</v>
      </c>
      <c r="U734" s="59">
        <f>0</f>
        <v>0</v>
      </c>
      <c r="V734" s="59">
        <f>0</f>
        <v>0</v>
      </c>
      <c r="W734" s="59">
        <f>0</f>
        <v>0</v>
      </c>
      <c r="X734" s="59">
        <f>0</f>
        <v>0</v>
      </c>
      <c r="Y734" s="59">
        <f>0</f>
        <v>0</v>
      </c>
      <c r="Z734" s="59">
        <f>0</f>
        <v>0</v>
      </c>
      <c r="AA734" s="59">
        <f>0</f>
        <v>0</v>
      </c>
      <c r="AB734" s="59">
        <f>0</f>
        <v>0</v>
      </c>
      <c r="AC734" s="59">
        <f>0</f>
        <v>0</v>
      </c>
      <c r="AD734" s="59">
        <f>0</f>
        <v>0</v>
      </c>
      <c r="AE734" s="59">
        <f>0</f>
        <v>0</v>
      </c>
      <c r="AF734" s="59">
        <f>0</f>
        <v>0</v>
      </c>
      <c r="AG734" s="59">
        <f>0</f>
        <v>0</v>
      </c>
      <c r="AH734" s="59">
        <f>0</f>
        <v>0</v>
      </c>
      <c r="AI734" s="59">
        <f>0</f>
        <v>0</v>
      </c>
      <c r="AJ734" s="59">
        <f>0</f>
        <v>0</v>
      </c>
      <c r="AK734" s="59">
        <f>0</f>
        <v>0</v>
      </c>
      <c r="AL734" s="59">
        <f>0</f>
        <v>0</v>
      </c>
      <c r="AM734" s="59">
        <f>0</f>
        <v>0</v>
      </c>
      <c r="AN734" s="59">
        <f>0</f>
        <v>0</v>
      </c>
      <c r="AO734" s="59">
        <f>0</f>
        <v>0</v>
      </c>
      <c r="AP734" s="59">
        <f>0</f>
        <v>0</v>
      </c>
    </row>
    <row r="735" spans="1:42" ht="50.1" customHeight="1">
      <c r="A735" s="71" t="s">
        <v>528</v>
      </c>
      <c r="B735" s="78">
        <v>725</v>
      </c>
      <c r="C735" s="59">
        <f>0</f>
        <v>0</v>
      </c>
      <c r="D735" s="59">
        <f>0</f>
        <v>0</v>
      </c>
      <c r="E735" s="59">
        <f>0</f>
        <v>0</v>
      </c>
      <c r="F735" s="59">
        <f>0</f>
        <v>0</v>
      </c>
      <c r="G735" s="59">
        <f>0</f>
        <v>0</v>
      </c>
      <c r="H735" s="59">
        <f>0</f>
        <v>0</v>
      </c>
      <c r="I735" s="59">
        <f>0</f>
        <v>0</v>
      </c>
      <c r="J735" s="59">
        <f>0</f>
        <v>0</v>
      </c>
      <c r="K735" s="59">
        <f>0</f>
        <v>0</v>
      </c>
      <c r="L735" s="59">
        <f>0</f>
        <v>0</v>
      </c>
      <c r="M735" s="59">
        <f>0</f>
        <v>0</v>
      </c>
      <c r="N735" s="59">
        <f>0</f>
        <v>0</v>
      </c>
      <c r="O735" s="59">
        <f>0</f>
        <v>0</v>
      </c>
      <c r="P735" s="59">
        <f>0</f>
        <v>0</v>
      </c>
      <c r="Q735" s="59">
        <f>0</f>
        <v>0</v>
      </c>
      <c r="R735" s="59">
        <f>0</f>
        <v>0</v>
      </c>
      <c r="S735" s="59">
        <f>0</f>
        <v>0</v>
      </c>
      <c r="T735" s="59">
        <f>0</f>
        <v>0</v>
      </c>
      <c r="U735" s="59">
        <f>0</f>
        <v>0</v>
      </c>
      <c r="V735" s="59">
        <f>0</f>
        <v>0</v>
      </c>
      <c r="W735" s="59">
        <f>0</f>
        <v>0</v>
      </c>
      <c r="X735" s="59">
        <f>0</f>
        <v>0</v>
      </c>
      <c r="Y735" s="59">
        <f>0</f>
        <v>0</v>
      </c>
      <c r="Z735" s="59">
        <f>0</f>
        <v>0</v>
      </c>
      <c r="AA735" s="59">
        <f>0</f>
        <v>0</v>
      </c>
      <c r="AB735" s="59">
        <f>0</f>
        <v>0</v>
      </c>
      <c r="AC735" s="59">
        <f>0</f>
        <v>0</v>
      </c>
      <c r="AD735" s="59">
        <f>0</f>
        <v>0</v>
      </c>
      <c r="AE735" s="59">
        <f>0</f>
        <v>0</v>
      </c>
      <c r="AF735" s="59">
        <f>0</f>
        <v>0</v>
      </c>
      <c r="AG735" s="59">
        <f>0</f>
        <v>0</v>
      </c>
      <c r="AH735" s="59">
        <f>0</f>
        <v>0</v>
      </c>
      <c r="AI735" s="59">
        <f>0</f>
        <v>0</v>
      </c>
      <c r="AJ735" s="59">
        <f>0</f>
        <v>0</v>
      </c>
      <c r="AK735" s="59">
        <f>0</f>
        <v>0</v>
      </c>
      <c r="AL735" s="59">
        <f>0</f>
        <v>0</v>
      </c>
      <c r="AM735" s="59">
        <f>0</f>
        <v>0</v>
      </c>
      <c r="AN735" s="59">
        <f>0</f>
        <v>0</v>
      </c>
      <c r="AO735" s="59">
        <f>0</f>
        <v>0</v>
      </c>
      <c r="AP735" s="59">
        <f>0</f>
        <v>0</v>
      </c>
    </row>
    <row r="736" spans="1:42" ht="50.1" customHeight="1">
      <c r="A736" s="71" t="s">
        <v>529</v>
      </c>
      <c r="B736" s="78">
        <v>726</v>
      </c>
      <c r="C736" s="59">
        <f>0</f>
        <v>0</v>
      </c>
      <c r="D736" s="59">
        <f>0</f>
        <v>0</v>
      </c>
      <c r="E736" s="59">
        <f>0</f>
        <v>0</v>
      </c>
      <c r="F736" s="59">
        <f>0</f>
        <v>0</v>
      </c>
      <c r="G736" s="59">
        <f>0</f>
        <v>0</v>
      </c>
      <c r="H736" s="59">
        <f>0</f>
        <v>0</v>
      </c>
      <c r="I736" s="59">
        <f>0</f>
        <v>0</v>
      </c>
      <c r="J736" s="59">
        <f>0</f>
        <v>0</v>
      </c>
      <c r="K736" s="59">
        <f>0</f>
        <v>0</v>
      </c>
      <c r="L736" s="59">
        <f>0</f>
        <v>0</v>
      </c>
      <c r="M736" s="59">
        <f>0</f>
        <v>0</v>
      </c>
      <c r="N736" s="59">
        <f>0</f>
        <v>0</v>
      </c>
      <c r="O736" s="59">
        <f>0</f>
        <v>0</v>
      </c>
      <c r="P736" s="59">
        <f>0</f>
        <v>0</v>
      </c>
      <c r="Q736" s="59">
        <f>0</f>
        <v>0</v>
      </c>
      <c r="R736" s="59">
        <f>0</f>
        <v>0</v>
      </c>
      <c r="S736" s="59">
        <f>0</f>
        <v>0</v>
      </c>
      <c r="T736" s="59">
        <f>0</f>
        <v>0</v>
      </c>
      <c r="U736" s="59">
        <f>0</f>
        <v>0</v>
      </c>
      <c r="V736" s="59">
        <f>0</f>
        <v>0</v>
      </c>
      <c r="W736" s="59">
        <f>0</f>
        <v>0</v>
      </c>
      <c r="X736" s="59">
        <f>0</f>
        <v>0</v>
      </c>
      <c r="Y736" s="59">
        <f>0</f>
        <v>0</v>
      </c>
      <c r="Z736" s="59">
        <f>0</f>
        <v>0</v>
      </c>
      <c r="AA736" s="59">
        <f>0</f>
        <v>0</v>
      </c>
      <c r="AB736" s="59">
        <f>0</f>
        <v>0</v>
      </c>
      <c r="AC736" s="59">
        <f>0</f>
        <v>0</v>
      </c>
      <c r="AD736" s="59">
        <f>0</f>
        <v>0</v>
      </c>
      <c r="AE736" s="59">
        <f>0</f>
        <v>0</v>
      </c>
      <c r="AF736" s="59">
        <f>0</f>
        <v>0</v>
      </c>
      <c r="AG736" s="59">
        <f>0</f>
        <v>0</v>
      </c>
      <c r="AH736" s="59">
        <f>0</f>
        <v>0</v>
      </c>
      <c r="AI736" s="59">
        <f>0</f>
        <v>0</v>
      </c>
      <c r="AJ736" s="59">
        <f>0</f>
        <v>0</v>
      </c>
      <c r="AK736" s="59">
        <f>0</f>
        <v>0</v>
      </c>
      <c r="AL736" s="59">
        <f>0</f>
        <v>0</v>
      </c>
      <c r="AM736" s="59">
        <f>0</f>
        <v>0</v>
      </c>
      <c r="AN736" s="59">
        <f>0</f>
        <v>0</v>
      </c>
      <c r="AO736" s="59">
        <f>0</f>
        <v>0</v>
      </c>
      <c r="AP736" s="59">
        <f>0</f>
        <v>0</v>
      </c>
    </row>
    <row r="737" spans="1:42" ht="50.1" customHeight="1">
      <c r="A737" s="71" t="s">
        <v>530</v>
      </c>
      <c r="B737" s="78">
        <v>727</v>
      </c>
      <c r="C737" s="59">
        <f>0</f>
        <v>0</v>
      </c>
      <c r="D737" s="59">
        <f>0</f>
        <v>0</v>
      </c>
      <c r="E737" s="59">
        <f>0</f>
        <v>0</v>
      </c>
      <c r="F737" s="59">
        <f>0</f>
        <v>0</v>
      </c>
      <c r="G737" s="59">
        <f>0</f>
        <v>0</v>
      </c>
      <c r="H737" s="59">
        <f>0</f>
        <v>0</v>
      </c>
      <c r="I737" s="59">
        <f>0</f>
        <v>0</v>
      </c>
      <c r="J737" s="59">
        <f>0</f>
        <v>0</v>
      </c>
      <c r="K737" s="59">
        <f>0</f>
        <v>0</v>
      </c>
      <c r="L737" s="59">
        <f>0</f>
        <v>0</v>
      </c>
      <c r="M737" s="59">
        <f>0</f>
        <v>0</v>
      </c>
      <c r="N737" s="59">
        <f>0</f>
        <v>0</v>
      </c>
      <c r="O737" s="59">
        <f>0</f>
        <v>0</v>
      </c>
      <c r="P737" s="59">
        <f>0</f>
        <v>0</v>
      </c>
      <c r="Q737" s="59">
        <f>0</f>
        <v>0</v>
      </c>
      <c r="R737" s="59">
        <f>0</f>
        <v>0</v>
      </c>
      <c r="S737" s="59">
        <f>0</f>
        <v>0</v>
      </c>
      <c r="T737" s="59">
        <f>0</f>
        <v>0</v>
      </c>
      <c r="U737" s="59">
        <f>0</f>
        <v>0</v>
      </c>
      <c r="V737" s="59">
        <f>0</f>
        <v>0</v>
      </c>
      <c r="W737" s="59">
        <f>0</f>
        <v>0</v>
      </c>
      <c r="X737" s="59">
        <f>0</f>
        <v>0</v>
      </c>
      <c r="Y737" s="59">
        <f>0</f>
        <v>0</v>
      </c>
      <c r="Z737" s="59">
        <f>0</f>
        <v>0</v>
      </c>
      <c r="AA737" s="59">
        <f>0</f>
        <v>0</v>
      </c>
      <c r="AB737" s="59">
        <f>0</f>
        <v>0</v>
      </c>
      <c r="AC737" s="59">
        <f>0</f>
        <v>0</v>
      </c>
      <c r="AD737" s="59">
        <f>0</f>
        <v>0</v>
      </c>
      <c r="AE737" s="59">
        <f>0</f>
        <v>0</v>
      </c>
      <c r="AF737" s="59">
        <f>0</f>
        <v>0</v>
      </c>
      <c r="AG737" s="59">
        <f>0</f>
        <v>0</v>
      </c>
      <c r="AH737" s="59">
        <f>0</f>
        <v>0</v>
      </c>
      <c r="AI737" s="59">
        <f>0</f>
        <v>0</v>
      </c>
      <c r="AJ737" s="59">
        <f>0</f>
        <v>0</v>
      </c>
      <c r="AK737" s="59">
        <f>0</f>
        <v>0</v>
      </c>
      <c r="AL737" s="59">
        <f>0</f>
        <v>0</v>
      </c>
      <c r="AM737" s="59">
        <f>0</f>
        <v>0</v>
      </c>
      <c r="AN737" s="59">
        <f>0</f>
        <v>0</v>
      </c>
      <c r="AO737" s="59">
        <f>0</f>
        <v>0</v>
      </c>
      <c r="AP737" s="59">
        <f>0</f>
        <v>0</v>
      </c>
    </row>
    <row r="738" spans="1:42" ht="50.1" customHeight="1">
      <c r="A738" s="71" t="s">
        <v>531</v>
      </c>
      <c r="B738" s="78">
        <v>728</v>
      </c>
      <c r="C738" s="59">
        <f>0</f>
        <v>0</v>
      </c>
      <c r="D738" s="59">
        <f>0</f>
        <v>0</v>
      </c>
      <c r="E738" s="59">
        <f>0</f>
        <v>0</v>
      </c>
      <c r="F738" s="59">
        <f>0</f>
        <v>0</v>
      </c>
      <c r="G738" s="59">
        <f>0</f>
        <v>0</v>
      </c>
      <c r="H738" s="59">
        <f>0</f>
        <v>0</v>
      </c>
      <c r="I738" s="59">
        <f>0</f>
        <v>0</v>
      </c>
      <c r="J738" s="59">
        <f>0</f>
        <v>0</v>
      </c>
      <c r="K738" s="59">
        <f>0</f>
        <v>0</v>
      </c>
      <c r="L738" s="59">
        <f>0</f>
        <v>0</v>
      </c>
      <c r="M738" s="59">
        <f>0</f>
        <v>0</v>
      </c>
      <c r="N738" s="59">
        <f>0</f>
        <v>0</v>
      </c>
      <c r="O738" s="59">
        <f>0</f>
        <v>0</v>
      </c>
      <c r="P738" s="59">
        <f>0</f>
        <v>0</v>
      </c>
      <c r="Q738" s="59">
        <f>0</f>
        <v>0</v>
      </c>
      <c r="R738" s="59">
        <f>0</f>
        <v>0</v>
      </c>
      <c r="S738" s="59">
        <f>0</f>
        <v>0</v>
      </c>
      <c r="T738" s="59">
        <f>0</f>
        <v>0</v>
      </c>
      <c r="U738" s="59">
        <f>0</f>
        <v>0</v>
      </c>
      <c r="V738" s="59">
        <f>0</f>
        <v>0</v>
      </c>
      <c r="W738" s="59">
        <f>0</f>
        <v>0</v>
      </c>
      <c r="X738" s="59">
        <f>0</f>
        <v>0</v>
      </c>
      <c r="Y738" s="59">
        <f>0</f>
        <v>0</v>
      </c>
      <c r="Z738" s="59">
        <f>0</f>
        <v>0</v>
      </c>
      <c r="AA738" s="59">
        <f>0</f>
        <v>0</v>
      </c>
      <c r="AB738" s="59">
        <f>0</f>
        <v>0</v>
      </c>
      <c r="AC738" s="59">
        <f>0</f>
        <v>0</v>
      </c>
      <c r="AD738" s="59">
        <f>0</f>
        <v>0</v>
      </c>
      <c r="AE738" s="59">
        <f>0</f>
        <v>0</v>
      </c>
      <c r="AF738" s="59">
        <f>0</f>
        <v>0</v>
      </c>
      <c r="AG738" s="59">
        <f>0</f>
        <v>0</v>
      </c>
      <c r="AH738" s="59">
        <f>0</f>
        <v>0</v>
      </c>
      <c r="AI738" s="59">
        <f>0</f>
        <v>0</v>
      </c>
      <c r="AJ738" s="59">
        <f>0</f>
        <v>0</v>
      </c>
      <c r="AK738" s="59">
        <f>0</f>
        <v>0</v>
      </c>
      <c r="AL738" s="59">
        <f>0</f>
        <v>0</v>
      </c>
      <c r="AM738" s="59">
        <f>0</f>
        <v>0</v>
      </c>
      <c r="AN738" s="59">
        <f>0</f>
        <v>0</v>
      </c>
      <c r="AO738" s="59">
        <f>0</f>
        <v>0</v>
      </c>
      <c r="AP738" s="59">
        <f>0</f>
        <v>0</v>
      </c>
    </row>
    <row r="739" spans="1:42" ht="50.1" customHeight="1">
      <c r="A739" s="71" t="s">
        <v>532</v>
      </c>
      <c r="B739" s="78">
        <v>729</v>
      </c>
      <c r="C739" s="59">
        <f>0</f>
        <v>0</v>
      </c>
      <c r="D739" s="59">
        <f>0</f>
        <v>0</v>
      </c>
      <c r="E739" s="59">
        <f>0</f>
        <v>0</v>
      </c>
      <c r="F739" s="59">
        <f>0</f>
        <v>0</v>
      </c>
      <c r="G739" s="59">
        <f>0</f>
        <v>0</v>
      </c>
      <c r="H739" s="59">
        <f>0</f>
        <v>0</v>
      </c>
      <c r="I739" s="59">
        <f>0</f>
        <v>0</v>
      </c>
      <c r="J739" s="59">
        <f>0</f>
        <v>0</v>
      </c>
      <c r="K739" s="59">
        <f>0</f>
        <v>0</v>
      </c>
      <c r="L739" s="59">
        <f>0</f>
        <v>0</v>
      </c>
      <c r="M739" s="59">
        <f>0</f>
        <v>0</v>
      </c>
      <c r="N739" s="59">
        <f>0</f>
        <v>0</v>
      </c>
      <c r="O739" s="59">
        <f>0</f>
        <v>0</v>
      </c>
      <c r="P739" s="59">
        <f>0</f>
        <v>0</v>
      </c>
      <c r="Q739" s="59">
        <f>0</f>
        <v>0</v>
      </c>
      <c r="R739" s="59">
        <f>0</f>
        <v>0</v>
      </c>
      <c r="S739" s="59">
        <f>0</f>
        <v>0</v>
      </c>
      <c r="T739" s="59">
        <f>0</f>
        <v>0</v>
      </c>
      <c r="U739" s="59">
        <f>0</f>
        <v>0</v>
      </c>
      <c r="V739" s="59">
        <f>0</f>
        <v>0</v>
      </c>
      <c r="W739" s="59">
        <f>0</f>
        <v>0</v>
      </c>
      <c r="X739" s="59">
        <f>0</f>
        <v>0</v>
      </c>
      <c r="Y739" s="59">
        <f>0</f>
        <v>0</v>
      </c>
      <c r="Z739" s="59">
        <f>0</f>
        <v>0</v>
      </c>
      <c r="AA739" s="59">
        <f>0</f>
        <v>0</v>
      </c>
      <c r="AB739" s="59">
        <f>0</f>
        <v>0</v>
      </c>
      <c r="AC739" s="59">
        <f>0</f>
        <v>0</v>
      </c>
      <c r="AD739" s="59">
        <f>0</f>
        <v>0</v>
      </c>
      <c r="AE739" s="59">
        <f>0</f>
        <v>0</v>
      </c>
      <c r="AF739" s="59">
        <f>0</f>
        <v>0</v>
      </c>
      <c r="AG739" s="59">
        <f>0</f>
        <v>0</v>
      </c>
      <c r="AH739" s="59">
        <f>0</f>
        <v>0</v>
      </c>
      <c r="AI739" s="59">
        <f>0</f>
        <v>0</v>
      </c>
      <c r="AJ739" s="59">
        <f>0</f>
        <v>0</v>
      </c>
      <c r="AK739" s="59">
        <f>0</f>
        <v>0</v>
      </c>
      <c r="AL739" s="59">
        <f>0</f>
        <v>0</v>
      </c>
      <c r="AM739" s="59">
        <f>0</f>
        <v>0</v>
      </c>
      <c r="AN739" s="59">
        <f>0</f>
        <v>0</v>
      </c>
      <c r="AO739" s="59">
        <f>0</f>
        <v>0</v>
      </c>
      <c r="AP739" s="59">
        <f>0</f>
        <v>0</v>
      </c>
    </row>
    <row r="740" spans="1:42" ht="50.1" customHeight="1">
      <c r="A740" s="71" t="s">
        <v>533</v>
      </c>
      <c r="B740" s="78">
        <v>730</v>
      </c>
      <c r="C740" s="59">
        <f>0</f>
        <v>0</v>
      </c>
      <c r="D740" s="59">
        <f>0</f>
        <v>0</v>
      </c>
      <c r="E740" s="59">
        <f>0</f>
        <v>0</v>
      </c>
      <c r="F740" s="59">
        <f>0</f>
        <v>0</v>
      </c>
      <c r="G740" s="59">
        <f>0</f>
        <v>0</v>
      </c>
      <c r="H740" s="59">
        <f>0</f>
        <v>0</v>
      </c>
      <c r="I740" s="59">
        <f>0</f>
        <v>0</v>
      </c>
      <c r="J740" s="59">
        <f>0</f>
        <v>0</v>
      </c>
      <c r="K740" s="59">
        <f>0</f>
        <v>0</v>
      </c>
      <c r="L740" s="59">
        <f>0</f>
        <v>0</v>
      </c>
      <c r="M740" s="59">
        <f>0</f>
        <v>0</v>
      </c>
      <c r="N740" s="59">
        <f>0</f>
        <v>0</v>
      </c>
      <c r="O740" s="59">
        <f>0</f>
        <v>0</v>
      </c>
      <c r="P740" s="59">
        <f>0</f>
        <v>0</v>
      </c>
      <c r="Q740" s="59">
        <f>0</f>
        <v>0</v>
      </c>
      <c r="R740" s="59">
        <f>0</f>
        <v>0</v>
      </c>
      <c r="S740" s="59">
        <f>0</f>
        <v>0</v>
      </c>
      <c r="T740" s="59">
        <f>0</f>
        <v>0</v>
      </c>
      <c r="U740" s="59">
        <f>0</f>
        <v>0</v>
      </c>
      <c r="V740" s="59">
        <f>0</f>
        <v>0</v>
      </c>
      <c r="W740" s="59">
        <f>0</f>
        <v>0</v>
      </c>
      <c r="X740" s="59">
        <f>0</f>
        <v>0</v>
      </c>
      <c r="Y740" s="59">
        <f>0</f>
        <v>0</v>
      </c>
      <c r="Z740" s="59">
        <f>0</f>
        <v>0</v>
      </c>
      <c r="AA740" s="59">
        <f>0</f>
        <v>0</v>
      </c>
      <c r="AB740" s="59">
        <f>0</f>
        <v>0</v>
      </c>
      <c r="AC740" s="59">
        <f>0</f>
        <v>0</v>
      </c>
      <c r="AD740" s="59">
        <f>0</f>
        <v>0</v>
      </c>
      <c r="AE740" s="59">
        <f>0</f>
        <v>0</v>
      </c>
      <c r="AF740" s="59">
        <f>0</f>
        <v>0</v>
      </c>
      <c r="AG740" s="59">
        <f>0</f>
        <v>0</v>
      </c>
      <c r="AH740" s="59">
        <f>0</f>
        <v>0</v>
      </c>
      <c r="AI740" s="59">
        <f>0</f>
        <v>0</v>
      </c>
      <c r="AJ740" s="59">
        <f>0</f>
        <v>0</v>
      </c>
      <c r="AK740" s="59">
        <f>0</f>
        <v>0</v>
      </c>
      <c r="AL740" s="59">
        <f>0</f>
        <v>0</v>
      </c>
      <c r="AM740" s="59">
        <f>0</f>
        <v>0</v>
      </c>
      <c r="AN740" s="59">
        <f>0</f>
        <v>0</v>
      </c>
      <c r="AO740" s="59">
        <f>0</f>
        <v>0</v>
      </c>
      <c r="AP740" s="59">
        <f>0</f>
        <v>0</v>
      </c>
    </row>
    <row r="741" spans="1:42" ht="50.1" customHeight="1">
      <c r="A741" s="71" t="s">
        <v>979</v>
      </c>
      <c r="B741" s="78">
        <v>731</v>
      </c>
      <c r="C741" s="59">
        <f>0</f>
        <v>0</v>
      </c>
      <c r="D741" s="59">
        <f>0</f>
        <v>0</v>
      </c>
      <c r="E741" s="59">
        <f>0</f>
        <v>0</v>
      </c>
      <c r="F741" s="59">
        <f>0</f>
        <v>0</v>
      </c>
      <c r="G741" s="59">
        <f>0</f>
        <v>0</v>
      </c>
      <c r="H741" s="59">
        <f>0</f>
        <v>0</v>
      </c>
      <c r="I741" s="59">
        <f>0</f>
        <v>0</v>
      </c>
      <c r="J741" s="59">
        <f>0</f>
        <v>0</v>
      </c>
      <c r="K741" s="59">
        <f>0</f>
        <v>0</v>
      </c>
      <c r="L741" s="59">
        <f>0</f>
        <v>0</v>
      </c>
      <c r="M741" s="59">
        <f>0</f>
        <v>0</v>
      </c>
      <c r="N741" s="59">
        <f>0</f>
        <v>0</v>
      </c>
      <c r="O741" s="59">
        <f>0</f>
        <v>0</v>
      </c>
      <c r="P741" s="59">
        <f>0</f>
        <v>0</v>
      </c>
      <c r="Q741" s="59">
        <f>0</f>
        <v>0</v>
      </c>
      <c r="R741" s="59">
        <f>0</f>
        <v>0</v>
      </c>
      <c r="S741" s="59">
        <f>0</f>
        <v>0</v>
      </c>
      <c r="T741" s="59">
        <f>0</f>
        <v>0</v>
      </c>
      <c r="U741" s="59">
        <f>0</f>
        <v>0</v>
      </c>
      <c r="V741" s="59">
        <f>0</f>
        <v>0</v>
      </c>
      <c r="W741" s="59">
        <f>0</f>
        <v>0</v>
      </c>
      <c r="X741" s="59">
        <f>0</f>
        <v>0</v>
      </c>
      <c r="Y741" s="59">
        <f>0</f>
        <v>0</v>
      </c>
      <c r="Z741" s="59">
        <f>0</f>
        <v>0</v>
      </c>
      <c r="AA741" s="59">
        <f>0</f>
        <v>0</v>
      </c>
      <c r="AB741" s="59">
        <f>0</f>
        <v>0</v>
      </c>
      <c r="AC741" s="59">
        <f>0</f>
        <v>0</v>
      </c>
      <c r="AD741" s="59">
        <f>0</f>
        <v>0</v>
      </c>
      <c r="AE741" s="59">
        <f>0</f>
        <v>0</v>
      </c>
      <c r="AF741" s="59">
        <f>0</f>
        <v>0</v>
      </c>
      <c r="AG741" s="59">
        <f>0</f>
        <v>0</v>
      </c>
      <c r="AH741" s="59">
        <f>0</f>
        <v>0</v>
      </c>
      <c r="AI741" s="59">
        <f>0</f>
        <v>0</v>
      </c>
      <c r="AJ741" s="59">
        <f>0</f>
        <v>0</v>
      </c>
      <c r="AK741" s="59">
        <f>0</f>
        <v>0</v>
      </c>
      <c r="AL741" s="59">
        <f>0</f>
        <v>0</v>
      </c>
      <c r="AM741" s="59">
        <f>0</f>
        <v>0</v>
      </c>
      <c r="AN741" s="59">
        <f>0</f>
        <v>0</v>
      </c>
      <c r="AO741" s="59">
        <f>0</f>
        <v>0</v>
      </c>
      <c r="AP741" s="59">
        <f>0</f>
        <v>0</v>
      </c>
    </row>
    <row r="742" spans="1:42" ht="50.1" customHeight="1">
      <c r="A742" s="71" t="s">
        <v>980</v>
      </c>
      <c r="B742" s="78">
        <v>732</v>
      </c>
      <c r="C742" s="59">
        <f>0</f>
        <v>0</v>
      </c>
      <c r="D742" s="59">
        <f>0</f>
        <v>0</v>
      </c>
      <c r="E742" s="59">
        <f>0</f>
        <v>0</v>
      </c>
      <c r="F742" s="59">
        <f>0</f>
        <v>0</v>
      </c>
      <c r="G742" s="59">
        <f>0</f>
        <v>0</v>
      </c>
      <c r="H742" s="59">
        <f>0</f>
        <v>0</v>
      </c>
      <c r="I742" s="59">
        <f>0</f>
        <v>0</v>
      </c>
      <c r="J742" s="59">
        <f>0</f>
        <v>0</v>
      </c>
      <c r="K742" s="59">
        <f>0</f>
        <v>0</v>
      </c>
      <c r="L742" s="59">
        <f>0</f>
        <v>0</v>
      </c>
      <c r="M742" s="59">
        <f>0</f>
        <v>0</v>
      </c>
      <c r="N742" s="59">
        <f>0</f>
        <v>0</v>
      </c>
      <c r="O742" s="59">
        <f>0</f>
        <v>0</v>
      </c>
      <c r="P742" s="59">
        <f>0</f>
        <v>0</v>
      </c>
      <c r="Q742" s="59">
        <f>0</f>
        <v>0</v>
      </c>
      <c r="R742" s="59">
        <f>0</f>
        <v>0</v>
      </c>
      <c r="S742" s="59">
        <f>0</f>
        <v>0</v>
      </c>
      <c r="T742" s="59">
        <f>0</f>
        <v>0</v>
      </c>
      <c r="U742" s="59">
        <f>0</f>
        <v>0</v>
      </c>
      <c r="V742" s="59">
        <f>0</f>
        <v>0</v>
      </c>
      <c r="W742" s="59">
        <f>0</f>
        <v>0</v>
      </c>
      <c r="X742" s="59">
        <f>0</f>
        <v>0</v>
      </c>
      <c r="Y742" s="59">
        <f>0</f>
        <v>0</v>
      </c>
      <c r="Z742" s="59">
        <f>0</f>
        <v>0</v>
      </c>
      <c r="AA742" s="59">
        <f>0</f>
        <v>0</v>
      </c>
      <c r="AB742" s="59">
        <f>0</f>
        <v>0</v>
      </c>
      <c r="AC742" s="59">
        <f>0</f>
        <v>0</v>
      </c>
      <c r="AD742" s="59">
        <f>0</f>
        <v>0</v>
      </c>
      <c r="AE742" s="59">
        <f>0</f>
        <v>0</v>
      </c>
      <c r="AF742" s="59">
        <f>0</f>
        <v>0</v>
      </c>
      <c r="AG742" s="59">
        <f>0</f>
        <v>0</v>
      </c>
      <c r="AH742" s="59">
        <f>0</f>
        <v>0</v>
      </c>
      <c r="AI742" s="59">
        <f>0</f>
        <v>0</v>
      </c>
      <c r="AJ742" s="59">
        <f>0</f>
        <v>0</v>
      </c>
      <c r="AK742" s="59">
        <f>0</f>
        <v>0</v>
      </c>
      <c r="AL742" s="59">
        <f>0</f>
        <v>0</v>
      </c>
      <c r="AM742" s="59">
        <f>0</f>
        <v>0</v>
      </c>
      <c r="AN742" s="59">
        <f>0</f>
        <v>0</v>
      </c>
      <c r="AO742" s="59">
        <f>0</f>
        <v>0</v>
      </c>
      <c r="AP742" s="59">
        <f>0</f>
        <v>0</v>
      </c>
    </row>
    <row r="743" spans="1:42" ht="50.1" customHeight="1">
      <c r="A743" s="71" t="s">
        <v>981</v>
      </c>
      <c r="B743" s="78">
        <v>733</v>
      </c>
      <c r="C743" s="59">
        <f>0</f>
        <v>0</v>
      </c>
      <c r="D743" s="59">
        <f>0</f>
        <v>0</v>
      </c>
      <c r="E743" s="59">
        <f>0</f>
        <v>0</v>
      </c>
      <c r="F743" s="59">
        <f>0</f>
        <v>0</v>
      </c>
      <c r="G743" s="59">
        <f>0</f>
        <v>0</v>
      </c>
      <c r="H743" s="59">
        <f>0</f>
        <v>0</v>
      </c>
      <c r="I743" s="59">
        <f>0</f>
        <v>0</v>
      </c>
      <c r="J743" s="59">
        <f>0</f>
        <v>0</v>
      </c>
      <c r="K743" s="59">
        <f>0</f>
        <v>0</v>
      </c>
      <c r="L743" s="59">
        <f>0</f>
        <v>0</v>
      </c>
      <c r="M743" s="59">
        <f>0</f>
        <v>0</v>
      </c>
      <c r="N743" s="59">
        <f>0</f>
        <v>0</v>
      </c>
      <c r="O743" s="59">
        <f>0</f>
        <v>0</v>
      </c>
      <c r="P743" s="59">
        <f>0</f>
        <v>0</v>
      </c>
      <c r="Q743" s="59">
        <f>0</f>
        <v>0</v>
      </c>
      <c r="R743" s="59">
        <f>0</f>
        <v>0</v>
      </c>
      <c r="S743" s="59">
        <f>0</f>
        <v>0</v>
      </c>
      <c r="T743" s="59">
        <f>0</f>
        <v>0</v>
      </c>
      <c r="U743" s="59">
        <f>0</f>
        <v>0</v>
      </c>
      <c r="V743" s="59">
        <f>0</f>
        <v>0</v>
      </c>
      <c r="W743" s="59">
        <f>0</f>
        <v>0</v>
      </c>
      <c r="X743" s="59">
        <f>0</f>
        <v>0</v>
      </c>
      <c r="Y743" s="59">
        <f>0</f>
        <v>0</v>
      </c>
      <c r="Z743" s="59">
        <f>0</f>
        <v>0</v>
      </c>
      <c r="AA743" s="59">
        <f>0</f>
        <v>0</v>
      </c>
      <c r="AB743" s="59">
        <f>0</f>
        <v>0</v>
      </c>
      <c r="AC743" s="59">
        <f>0</f>
        <v>0</v>
      </c>
      <c r="AD743" s="59">
        <f>0</f>
        <v>0</v>
      </c>
      <c r="AE743" s="59">
        <f>0</f>
        <v>0</v>
      </c>
      <c r="AF743" s="59">
        <f>0</f>
        <v>0</v>
      </c>
      <c r="AG743" s="59">
        <f>0</f>
        <v>0</v>
      </c>
      <c r="AH743" s="59">
        <f>0</f>
        <v>0</v>
      </c>
      <c r="AI743" s="59">
        <f>0</f>
        <v>0</v>
      </c>
      <c r="AJ743" s="59">
        <f>0</f>
        <v>0</v>
      </c>
      <c r="AK743" s="59">
        <f>0</f>
        <v>0</v>
      </c>
      <c r="AL743" s="59">
        <f>0</f>
        <v>0</v>
      </c>
      <c r="AM743" s="59">
        <f>0</f>
        <v>0</v>
      </c>
      <c r="AN743" s="59">
        <f>0</f>
        <v>0</v>
      </c>
      <c r="AO743" s="59">
        <f>0</f>
        <v>0</v>
      </c>
      <c r="AP743" s="59">
        <f>0</f>
        <v>0</v>
      </c>
    </row>
    <row r="744" spans="1:42" ht="50.1" customHeight="1">
      <c r="A744" s="71" t="s">
        <v>741</v>
      </c>
      <c r="B744" s="78">
        <v>734</v>
      </c>
      <c r="C744" s="59">
        <f>0</f>
        <v>0</v>
      </c>
      <c r="D744" s="59">
        <f>0</f>
        <v>0</v>
      </c>
      <c r="E744" s="59">
        <f>0</f>
        <v>0</v>
      </c>
      <c r="F744" s="59">
        <f>0</f>
        <v>0</v>
      </c>
      <c r="G744" s="59">
        <f>0</f>
        <v>0</v>
      </c>
      <c r="H744" s="59">
        <f>0</f>
        <v>0</v>
      </c>
      <c r="I744" s="59">
        <f>0</f>
        <v>0</v>
      </c>
      <c r="J744" s="59">
        <f>0</f>
        <v>0</v>
      </c>
      <c r="K744" s="59">
        <f>0</f>
        <v>0</v>
      </c>
      <c r="L744" s="59">
        <f>0</f>
        <v>0</v>
      </c>
      <c r="M744" s="59">
        <f>0</f>
        <v>0</v>
      </c>
      <c r="N744" s="59">
        <f>0</f>
        <v>0</v>
      </c>
      <c r="O744" s="59">
        <f>0</f>
        <v>0</v>
      </c>
      <c r="P744" s="59">
        <f>0</f>
        <v>0</v>
      </c>
      <c r="Q744" s="59">
        <f>0</f>
        <v>0</v>
      </c>
      <c r="R744" s="59">
        <f>0</f>
        <v>0</v>
      </c>
      <c r="S744" s="59">
        <f>0</f>
        <v>0</v>
      </c>
      <c r="T744" s="59">
        <f>0</f>
        <v>0</v>
      </c>
      <c r="U744" s="59">
        <f>0</f>
        <v>0</v>
      </c>
      <c r="V744" s="59">
        <f>0</f>
        <v>0</v>
      </c>
      <c r="W744" s="59">
        <f>0</f>
        <v>0</v>
      </c>
      <c r="X744" s="59">
        <f>0</f>
        <v>0</v>
      </c>
      <c r="Y744" s="59">
        <f>0</f>
        <v>0</v>
      </c>
      <c r="Z744" s="59">
        <f>0</f>
        <v>0</v>
      </c>
      <c r="AA744" s="59">
        <f>0</f>
        <v>0</v>
      </c>
      <c r="AB744" s="59">
        <f>0</f>
        <v>0</v>
      </c>
      <c r="AC744" s="59">
        <f>0</f>
        <v>0</v>
      </c>
      <c r="AD744" s="59">
        <f>0</f>
        <v>0</v>
      </c>
      <c r="AE744" s="59">
        <f>0</f>
        <v>0</v>
      </c>
      <c r="AF744" s="59">
        <f>0</f>
        <v>0</v>
      </c>
      <c r="AG744" s="59">
        <f>0</f>
        <v>0</v>
      </c>
      <c r="AH744" s="59">
        <f>0</f>
        <v>0</v>
      </c>
      <c r="AI744" s="59">
        <f>0</f>
        <v>0</v>
      </c>
      <c r="AJ744" s="59">
        <f>0</f>
        <v>0</v>
      </c>
      <c r="AK744" s="59">
        <f>0</f>
        <v>0</v>
      </c>
      <c r="AL744" s="59">
        <f>0</f>
        <v>0</v>
      </c>
      <c r="AM744" s="59">
        <f>0</f>
        <v>0</v>
      </c>
      <c r="AN744" s="59">
        <f>0</f>
        <v>0</v>
      </c>
      <c r="AO744" s="59">
        <f>0</f>
        <v>0</v>
      </c>
      <c r="AP744" s="59">
        <f>0</f>
        <v>0</v>
      </c>
    </row>
    <row r="745" spans="1:42" ht="50.1" customHeight="1">
      <c r="A745" s="71" t="s">
        <v>534</v>
      </c>
      <c r="B745" s="78">
        <v>735</v>
      </c>
      <c r="C745" s="59">
        <f>1</f>
        <v>1</v>
      </c>
      <c r="D745" s="59">
        <f>0</f>
        <v>0</v>
      </c>
      <c r="E745" s="59">
        <f>1</f>
        <v>1</v>
      </c>
      <c r="F745" s="59">
        <f>0</f>
        <v>0</v>
      </c>
      <c r="G745" s="59">
        <f>0</f>
        <v>0</v>
      </c>
      <c r="H745" s="59">
        <f>0</f>
        <v>0</v>
      </c>
      <c r="I745" s="59">
        <f>0</f>
        <v>0</v>
      </c>
      <c r="J745" s="59">
        <f>0</f>
        <v>0</v>
      </c>
      <c r="K745" s="59">
        <f>0</f>
        <v>0</v>
      </c>
      <c r="L745" s="59">
        <f>0</f>
        <v>0</v>
      </c>
      <c r="M745" s="59">
        <f>0</f>
        <v>0</v>
      </c>
      <c r="N745" s="59">
        <f>0</f>
        <v>0</v>
      </c>
      <c r="O745" s="59">
        <f>0</f>
        <v>0</v>
      </c>
      <c r="P745" s="59">
        <f>0</f>
        <v>0</v>
      </c>
      <c r="Q745" s="59">
        <f>0</f>
        <v>0</v>
      </c>
      <c r="R745" s="59">
        <f>0</f>
        <v>0</v>
      </c>
      <c r="S745" s="59">
        <f>0</f>
        <v>0</v>
      </c>
      <c r="T745" s="59">
        <f>0</f>
        <v>0</v>
      </c>
      <c r="U745" s="59">
        <f>0</f>
        <v>0</v>
      </c>
      <c r="V745" s="59">
        <f>0</f>
        <v>0</v>
      </c>
      <c r="W745" s="59">
        <f>0</f>
        <v>0</v>
      </c>
      <c r="X745" s="59">
        <f>0</f>
        <v>0</v>
      </c>
      <c r="Y745" s="59">
        <f>0</f>
        <v>0</v>
      </c>
      <c r="Z745" s="59">
        <f>0</f>
        <v>0</v>
      </c>
      <c r="AA745" s="59">
        <f>0</f>
        <v>0</v>
      </c>
      <c r="AB745" s="59">
        <f>0</f>
        <v>0</v>
      </c>
      <c r="AC745" s="59">
        <f>0</f>
        <v>0</v>
      </c>
      <c r="AD745" s="59">
        <f>0</f>
        <v>0</v>
      </c>
      <c r="AE745" s="59">
        <f>0</f>
        <v>0</v>
      </c>
      <c r="AF745" s="59">
        <f>0</f>
        <v>0</v>
      </c>
      <c r="AG745" s="59">
        <f>0</f>
        <v>0</v>
      </c>
      <c r="AH745" s="59">
        <f>0</f>
        <v>0</v>
      </c>
      <c r="AI745" s="59">
        <f>0</f>
        <v>0</v>
      </c>
      <c r="AJ745" s="59">
        <f>0</f>
        <v>0</v>
      </c>
      <c r="AK745" s="59">
        <f>0</f>
        <v>0</v>
      </c>
      <c r="AL745" s="59">
        <f>0</f>
        <v>0</v>
      </c>
      <c r="AM745" s="59">
        <f>0</f>
        <v>0</v>
      </c>
      <c r="AN745" s="59">
        <f>0</f>
        <v>0</v>
      </c>
      <c r="AO745" s="59">
        <f>0</f>
        <v>0</v>
      </c>
      <c r="AP745" s="59">
        <f>0</f>
        <v>0</v>
      </c>
    </row>
    <row r="746" spans="1:42" ht="50.1" customHeight="1">
      <c r="A746" s="71" t="s">
        <v>535</v>
      </c>
      <c r="B746" s="78">
        <v>736</v>
      </c>
      <c r="C746" s="59">
        <f>0</f>
        <v>0</v>
      </c>
      <c r="D746" s="59">
        <f>0</f>
        <v>0</v>
      </c>
      <c r="E746" s="59">
        <f>0</f>
        <v>0</v>
      </c>
      <c r="F746" s="59">
        <f>0</f>
        <v>0</v>
      </c>
      <c r="G746" s="59">
        <f>0</f>
        <v>0</v>
      </c>
      <c r="H746" s="59">
        <f>0</f>
        <v>0</v>
      </c>
      <c r="I746" s="59">
        <f>0</f>
        <v>0</v>
      </c>
      <c r="J746" s="59">
        <f>0</f>
        <v>0</v>
      </c>
      <c r="K746" s="59">
        <f>0</f>
        <v>0</v>
      </c>
      <c r="L746" s="59">
        <f>0</f>
        <v>0</v>
      </c>
      <c r="M746" s="59">
        <f>0</f>
        <v>0</v>
      </c>
      <c r="N746" s="59">
        <f>0</f>
        <v>0</v>
      </c>
      <c r="O746" s="59">
        <f>0</f>
        <v>0</v>
      </c>
      <c r="P746" s="59">
        <f>0</f>
        <v>0</v>
      </c>
      <c r="Q746" s="59">
        <f>0</f>
        <v>0</v>
      </c>
      <c r="R746" s="59">
        <f>0</f>
        <v>0</v>
      </c>
      <c r="S746" s="59">
        <f>0</f>
        <v>0</v>
      </c>
      <c r="T746" s="59">
        <f>0</f>
        <v>0</v>
      </c>
      <c r="U746" s="59">
        <f>0</f>
        <v>0</v>
      </c>
      <c r="V746" s="59">
        <f>0</f>
        <v>0</v>
      </c>
      <c r="W746" s="59">
        <f>0</f>
        <v>0</v>
      </c>
      <c r="X746" s="59">
        <f>0</f>
        <v>0</v>
      </c>
      <c r="Y746" s="59">
        <f>0</f>
        <v>0</v>
      </c>
      <c r="Z746" s="59">
        <f>0</f>
        <v>0</v>
      </c>
      <c r="AA746" s="59">
        <f>0</f>
        <v>0</v>
      </c>
      <c r="AB746" s="59">
        <f>0</f>
        <v>0</v>
      </c>
      <c r="AC746" s="59">
        <f>0</f>
        <v>0</v>
      </c>
      <c r="AD746" s="59">
        <f>0</f>
        <v>0</v>
      </c>
      <c r="AE746" s="59">
        <f>0</f>
        <v>0</v>
      </c>
      <c r="AF746" s="59">
        <f>0</f>
        <v>0</v>
      </c>
      <c r="AG746" s="59">
        <f>0</f>
        <v>0</v>
      </c>
      <c r="AH746" s="59">
        <f>0</f>
        <v>0</v>
      </c>
      <c r="AI746" s="59">
        <f>0</f>
        <v>0</v>
      </c>
      <c r="AJ746" s="59">
        <f>0</f>
        <v>0</v>
      </c>
      <c r="AK746" s="59">
        <f>0</f>
        <v>0</v>
      </c>
      <c r="AL746" s="59">
        <f>0</f>
        <v>0</v>
      </c>
      <c r="AM746" s="59">
        <f>0</f>
        <v>0</v>
      </c>
      <c r="AN746" s="59">
        <f>0</f>
        <v>0</v>
      </c>
      <c r="AO746" s="59">
        <f>0</f>
        <v>0</v>
      </c>
      <c r="AP746" s="59">
        <f>0</f>
        <v>0</v>
      </c>
    </row>
    <row r="747" spans="1:42" ht="50.1" customHeight="1">
      <c r="A747" s="71" t="s">
        <v>536</v>
      </c>
      <c r="B747" s="78">
        <v>737</v>
      </c>
      <c r="C747" s="59">
        <f>0</f>
        <v>0</v>
      </c>
      <c r="D747" s="59">
        <f>0</f>
        <v>0</v>
      </c>
      <c r="E747" s="59">
        <f>0</f>
        <v>0</v>
      </c>
      <c r="F747" s="59">
        <f>0</f>
        <v>0</v>
      </c>
      <c r="G747" s="59">
        <f>0</f>
        <v>0</v>
      </c>
      <c r="H747" s="59">
        <f>0</f>
        <v>0</v>
      </c>
      <c r="I747" s="59">
        <f>0</f>
        <v>0</v>
      </c>
      <c r="J747" s="59">
        <f>0</f>
        <v>0</v>
      </c>
      <c r="K747" s="59">
        <f>0</f>
        <v>0</v>
      </c>
      <c r="L747" s="59">
        <f>0</f>
        <v>0</v>
      </c>
      <c r="M747" s="59">
        <f>0</f>
        <v>0</v>
      </c>
      <c r="N747" s="59">
        <f>0</f>
        <v>0</v>
      </c>
      <c r="O747" s="59">
        <f>0</f>
        <v>0</v>
      </c>
      <c r="P747" s="59">
        <f>0</f>
        <v>0</v>
      </c>
      <c r="Q747" s="59">
        <f>0</f>
        <v>0</v>
      </c>
      <c r="R747" s="59">
        <f>0</f>
        <v>0</v>
      </c>
      <c r="S747" s="59">
        <f>0</f>
        <v>0</v>
      </c>
      <c r="T747" s="59">
        <f>0</f>
        <v>0</v>
      </c>
      <c r="U747" s="59">
        <f>0</f>
        <v>0</v>
      </c>
      <c r="V747" s="59">
        <f>0</f>
        <v>0</v>
      </c>
      <c r="W747" s="59">
        <f>0</f>
        <v>0</v>
      </c>
      <c r="X747" s="59">
        <f>0</f>
        <v>0</v>
      </c>
      <c r="Y747" s="59">
        <f>0</f>
        <v>0</v>
      </c>
      <c r="Z747" s="59">
        <f>0</f>
        <v>0</v>
      </c>
      <c r="AA747" s="59">
        <f>0</f>
        <v>0</v>
      </c>
      <c r="AB747" s="59">
        <f>0</f>
        <v>0</v>
      </c>
      <c r="AC747" s="59">
        <f>0</f>
        <v>0</v>
      </c>
      <c r="AD747" s="59">
        <f>0</f>
        <v>0</v>
      </c>
      <c r="AE747" s="59">
        <f>0</f>
        <v>0</v>
      </c>
      <c r="AF747" s="59">
        <f>0</f>
        <v>0</v>
      </c>
      <c r="AG747" s="59">
        <f>0</f>
        <v>0</v>
      </c>
      <c r="AH747" s="59">
        <f>0</f>
        <v>0</v>
      </c>
      <c r="AI747" s="59">
        <f>0</f>
        <v>0</v>
      </c>
      <c r="AJ747" s="59">
        <f>0</f>
        <v>0</v>
      </c>
      <c r="AK747" s="59">
        <f>0</f>
        <v>0</v>
      </c>
      <c r="AL747" s="59">
        <f>0</f>
        <v>0</v>
      </c>
      <c r="AM747" s="59">
        <f>0</f>
        <v>0</v>
      </c>
      <c r="AN747" s="59">
        <f>0</f>
        <v>0</v>
      </c>
      <c r="AO747" s="59">
        <f>0</f>
        <v>0</v>
      </c>
      <c r="AP747" s="59">
        <f>0</f>
        <v>0</v>
      </c>
    </row>
    <row r="748" spans="1:42" ht="50.1" customHeight="1">
      <c r="A748" s="71" t="s">
        <v>1020</v>
      </c>
      <c r="B748" s="78">
        <v>738</v>
      </c>
      <c r="C748" s="59">
        <f>0</f>
        <v>0</v>
      </c>
      <c r="D748" s="59">
        <f>0</f>
        <v>0</v>
      </c>
      <c r="E748" s="59">
        <f>0</f>
        <v>0</v>
      </c>
      <c r="F748" s="59">
        <f>0</f>
        <v>0</v>
      </c>
      <c r="G748" s="59">
        <f>0</f>
        <v>0</v>
      </c>
      <c r="H748" s="59">
        <f>0</f>
        <v>0</v>
      </c>
      <c r="I748" s="59">
        <f>0</f>
        <v>0</v>
      </c>
      <c r="J748" s="59">
        <f>0</f>
        <v>0</v>
      </c>
      <c r="K748" s="59">
        <f>0</f>
        <v>0</v>
      </c>
      <c r="L748" s="59">
        <f>0</f>
        <v>0</v>
      </c>
      <c r="M748" s="59">
        <f>0</f>
        <v>0</v>
      </c>
      <c r="N748" s="59">
        <f>0</f>
        <v>0</v>
      </c>
      <c r="O748" s="59">
        <f>0</f>
        <v>0</v>
      </c>
      <c r="P748" s="59">
        <f>0</f>
        <v>0</v>
      </c>
      <c r="Q748" s="59">
        <f>0</f>
        <v>0</v>
      </c>
      <c r="R748" s="59">
        <f>0</f>
        <v>0</v>
      </c>
      <c r="S748" s="59">
        <f>0</f>
        <v>0</v>
      </c>
      <c r="T748" s="59">
        <f>0</f>
        <v>0</v>
      </c>
      <c r="U748" s="59">
        <f>0</f>
        <v>0</v>
      </c>
      <c r="V748" s="59">
        <f>0</f>
        <v>0</v>
      </c>
      <c r="W748" s="59">
        <f>0</f>
        <v>0</v>
      </c>
      <c r="X748" s="59">
        <f>0</f>
        <v>0</v>
      </c>
      <c r="Y748" s="59">
        <f>0</f>
        <v>0</v>
      </c>
      <c r="Z748" s="59">
        <f>0</f>
        <v>0</v>
      </c>
      <c r="AA748" s="59">
        <f>0</f>
        <v>0</v>
      </c>
      <c r="AB748" s="59">
        <f>0</f>
        <v>0</v>
      </c>
      <c r="AC748" s="59">
        <f>0</f>
        <v>0</v>
      </c>
      <c r="AD748" s="59">
        <f>0</f>
        <v>0</v>
      </c>
      <c r="AE748" s="59">
        <f>0</f>
        <v>0</v>
      </c>
      <c r="AF748" s="59">
        <f>0</f>
        <v>0</v>
      </c>
      <c r="AG748" s="59">
        <f>0</f>
        <v>0</v>
      </c>
      <c r="AH748" s="59">
        <f>0</f>
        <v>0</v>
      </c>
      <c r="AI748" s="59">
        <f>0</f>
        <v>0</v>
      </c>
      <c r="AJ748" s="59">
        <f>0</f>
        <v>0</v>
      </c>
      <c r="AK748" s="59">
        <f>0</f>
        <v>0</v>
      </c>
      <c r="AL748" s="59">
        <f>0</f>
        <v>0</v>
      </c>
      <c r="AM748" s="59">
        <f>0</f>
        <v>0</v>
      </c>
      <c r="AN748" s="59">
        <f>0</f>
        <v>0</v>
      </c>
      <c r="AO748" s="59">
        <f>0</f>
        <v>0</v>
      </c>
      <c r="AP748" s="59">
        <f>0</f>
        <v>0</v>
      </c>
    </row>
    <row r="749" spans="1:42" ht="50.1" customHeight="1">
      <c r="A749" s="71" t="s">
        <v>1021</v>
      </c>
      <c r="B749" s="78">
        <v>739</v>
      </c>
      <c r="C749" s="59">
        <f>0</f>
        <v>0</v>
      </c>
      <c r="D749" s="59">
        <f>0</f>
        <v>0</v>
      </c>
      <c r="E749" s="59">
        <f>0</f>
        <v>0</v>
      </c>
      <c r="F749" s="59">
        <f>0</f>
        <v>0</v>
      </c>
      <c r="G749" s="59">
        <f>0</f>
        <v>0</v>
      </c>
      <c r="H749" s="59">
        <f>0</f>
        <v>0</v>
      </c>
      <c r="I749" s="59">
        <f>0</f>
        <v>0</v>
      </c>
      <c r="J749" s="59">
        <f>0</f>
        <v>0</v>
      </c>
      <c r="K749" s="59">
        <f>0</f>
        <v>0</v>
      </c>
      <c r="L749" s="59">
        <f>0</f>
        <v>0</v>
      </c>
      <c r="M749" s="59">
        <f>0</f>
        <v>0</v>
      </c>
      <c r="N749" s="59">
        <f>0</f>
        <v>0</v>
      </c>
      <c r="O749" s="59">
        <f>0</f>
        <v>0</v>
      </c>
      <c r="P749" s="59">
        <f>0</f>
        <v>0</v>
      </c>
      <c r="Q749" s="59">
        <f>0</f>
        <v>0</v>
      </c>
      <c r="R749" s="59">
        <f>0</f>
        <v>0</v>
      </c>
      <c r="S749" s="59">
        <f>0</f>
        <v>0</v>
      </c>
      <c r="T749" s="59">
        <f>0</f>
        <v>0</v>
      </c>
      <c r="U749" s="59">
        <f>0</f>
        <v>0</v>
      </c>
      <c r="V749" s="59">
        <f>0</f>
        <v>0</v>
      </c>
      <c r="W749" s="59">
        <f>0</f>
        <v>0</v>
      </c>
      <c r="X749" s="59">
        <f>0</f>
        <v>0</v>
      </c>
      <c r="Y749" s="59">
        <f>0</f>
        <v>0</v>
      </c>
      <c r="Z749" s="59">
        <f>0</f>
        <v>0</v>
      </c>
      <c r="AA749" s="59">
        <f>0</f>
        <v>0</v>
      </c>
      <c r="AB749" s="59">
        <f>0</f>
        <v>0</v>
      </c>
      <c r="AC749" s="59">
        <f>0</f>
        <v>0</v>
      </c>
      <c r="AD749" s="59">
        <f>0</f>
        <v>0</v>
      </c>
      <c r="AE749" s="59">
        <f>0</f>
        <v>0</v>
      </c>
      <c r="AF749" s="59">
        <f>0</f>
        <v>0</v>
      </c>
      <c r="AG749" s="59">
        <f>0</f>
        <v>0</v>
      </c>
      <c r="AH749" s="59">
        <f>0</f>
        <v>0</v>
      </c>
      <c r="AI749" s="59">
        <f>0</f>
        <v>0</v>
      </c>
      <c r="AJ749" s="59">
        <f>0</f>
        <v>0</v>
      </c>
      <c r="AK749" s="59">
        <f>0</f>
        <v>0</v>
      </c>
      <c r="AL749" s="59">
        <f>0</f>
        <v>0</v>
      </c>
      <c r="AM749" s="59">
        <f>0</f>
        <v>0</v>
      </c>
      <c r="AN749" s="59">
        <f>0</f>
        <v>0</v>
      </c>
      <c r="AO749" s="59">
        <f>0</f>
        <v>0</v>
      </c>
      <c r="AP749" s="59">
        <f>0</f>
        <v>0</v>
      </c>
    </row>
    <row r="750" spans="1:42" ht="50.1" customHeight="1">
      <c r="A750" s="71" t="s">
        <v>1022</v>
      </c>
      <c r="B750" s="78">
        <v>740</v>
      </c>
      <c r="C750" s="59">
        <f>0</f>
        <v>0</v>
      </c>
      <c r="D750" s="59">
        <f>0</f>
        <v>0</v>
      </c>
      <c r="E750" s="59">
        <f>0</f>
        <v>0</v>
      </c>
      <c r="F750" s="59">
        <f>0</f>
        <v>0</v>
      </c>
      <c r="G750" s="59">
        <f>0</f>
        <v>0</v>
      </c>
      <c r="H750" s="59">
        <f>0</f>
        <v>0</v>
      </c>
      <c r="I750" s="59">
        <f>0</f>
        <v>0</v>
      </c>
      <c r="J750" s="59">
        <f>0</f>
        <v>0</v>
      </c>
      <c r="K750" s="59">
        <f>0</f>
        <v>0</v>
      </c>
      <c r="L750" s="59">
        <f>0</f>
        <v>0</v>
      </c>
      <c r="M750" s="59">
        <f>0</f>
        <v>0</v>
      </c>
      <c r="N750" s="59">
        <f>0</f>
        <v>0</v>
      </c>
      <c r="O750" s="59">
        <f>0</f>
        <v>0</v>
      </c>
      <c r="P750" s="59">
        <f>0</f>
        <v>0</v>
      </c>
      <c r="Q750" s="59">
        <f>0</f>
        <v>0</v>
      </c>
      <c r="R750" s="59">
        <f>0</f>
        <v>0</v>
      </c>
      <c r="S750" s="59">
        <f>0</f>
        <v>0</v>
      </c>
      <c r="T750" s="59">
        <f>0</f>
        <v>0</v>
      </c>
      <c r="U750" s="59">
        <f>0</f>
        <v>0</v>
      </c>
      <c r="V750" s="59">
        <f>0</f>
        <v>0</v>
      </c>
      <c r="W750" s="59">
        <f>0</f>
        <v>0</v>
      </c>
      <c r="X750" s="59">
        <f>0</f>
        <v>0</v>
      </c>
      <c r="Y750" s="59">
        <f>0</f>
        <v>0</v>
      </c>
      <c r="Z750" s="59">
        <f>0</f>
        <v>0</v>
      </c>
      <c r="AA750" s="59">
        <f>0</f>
        <v>0</v>
      </c>
      <c r="AB750" s="59">
        <f>0</f>
        <v>0</v>
      </c>
      <c r="AC750" s="59">
        <f>0</f>
        <v>0</v>
      </c>
      <c r="AD750" s="59">
        <f>0</f>
        <v>0</v>
      </c>
      <c r="AE750" s="59">
        <f>0</f>
        <v>0</v>
      </c>
      <c r="AF750" s="59">
        <f>0</f>
        <v>0</v>
      </c>
      <c r="AG750" s="59">
        <f>0</f>
        <v>0</v>
      </c>
      <c r="AH750" s="59">
        <f>0</f>
        <v>0</v>
      </c>
      <c r="AI750" s="59">
        <f>0</f>
        <v>0</v>
      </c>
      <c r="AJ750" s="59">
        <f>0</f>
        <v>0</v>
      </c>
      <c r="AK750" s="59">
        <f>0</f>
        <v>0</v>
      </c>
      <c r="AL750" s="59">
        <f>0</f>
        <v>0</v>
      </c>
      <c r="AM750" s="59">
        <f>0</f>
        <v>0</v>
      </c>
      <c r="AN750" s="59">
        <f>0</f>
        <v>0</v>
      </c>
      <c r="AO750" s="59">
        <f>0</f>
        <v>0</v>
      </c>
      <c r="AP750" s="59">
        <f>0</f>
        <v>0</v>
      </c>
    </row>
    <row r="751" spans="1:42" ht="50.1" customHeight="1">
      <c r="A751" s="71">
        <v>270</v>
      </c>
      <c r="B751" s="78">
        <v>741</v>
      </c>
      <c r="C751" s="59">
        <f>0</f>
        <v>0</v>
      </c>
      <c r="D751" s="59">
        <f>0</f>
        <v>0</v>
      </c>
      <c r="E751" s="59">
        <f>0</f>
        <v>0</v>
      </c>
      <c r="F751" s="59">
        <f>0</f>
        <v>0</v>
      </c>
      <c r="G751" s="59">
        <f>0</f>
        <v>0</v>
      </c>
      <c r="H751" s="59">
        <f>0</f>
        <v>0</v>
      </c>
      <c r="I751" s="59">
        <f>0</f>
        <v>0</v>
      </c>
      <c r="J751" s="59">
        <f>0</f>
        <v>0</v>
      </c>
      <c r="K751" s="59">
        <f>0</f>
        <v>0</v>
      </c>
      <c r="L751" s="59">
        <f>0</f>
        <v>0</v>
      </c>
      <c r="M751" s="59">
        <f>0</f>
        <v>0</v>
      </c>
      <c r="N751" s="59">
        <f>0</f>
        <v>0</v>
      </c>
      <c r="O751" s="59">
        <f>0</f>
        <v>0</v>
      </c>
      <c r="P751" s="59">
        <f>0</f>
        <v>0</v>
      </c>
      <c r="Q751" s="59">
        <f>0</f>
        <v>0</v>
      </c>
      <c r="R751" s="59">
        <f>0</f>
        <v>0</v>
      </c>
      <c r="S751" s="59">
        <f>0</f>
        <v>0</v>
      </c>
      <c r="T751" s="59">
        <f>0</f>
        <v>0</v>
      </c>
      <c r="U751" s="59">
        <f>0</f>
        <v>0</v>
      </c>
      <c r="V751" s="59">
        <f>0</f>
        <v>0</v>
      </c>
      <c r="W751" s="59">
        <f>0</f>
        <v>0</v>
      </c>
      <c r="X751" s="59">
        <f>0</f>
        <v>0</v>
      </c>
      <c r="Y751" s="59">
        <f>0</f>
        <v>0</v>
      </c>
      <c r="Z751" s="59">
        <f>0</f>
        <v>0</v>
      </c>
      <c r="AA751" s="59">
        <f>0</f>
        <v>0</v>
      </c>
      <c r="AB751" s="59">
        <f>0</f>
        <v>0</v>
      </c>
      <c r="AC751" s="59">
        <f>0</f>
        <v>0</v>
      </c>
      <c r="AD751" s="59">
        <f>0</f>
        <v>0</v>
      </c>
      <c r="AE751" s="59">
        <f>0</f>
        <v>0</v>
      </c>
      <c r="AF751" s="59">
        <f>0</f>
        <v>0</v>
      </c>
      <c r="AG751" s="59">
        <f>0</f>
        <v>0</v>
      </c>
      <c r="AH751" s="59">
        <f>0</f>
        <v>0</v>
      </c>
      <c r="AI751" s="59">
        <f>0</f>
        <v>0</v>
      </c>
      <c r="AJ751" s="59">
        <f>0</f>
        <v>0</v>
      </c>
      <c r="AK751" s="59">
        <f>0</f>
        <v>0</v>
      </c>
      <c r="AL751" s="59">
        <f>0</f>
        <v>0</v>
      </c>
      <c r="AM751" s="59">
        <f>0</f>
        <v>0</v>
      </c>
      <c r="AN751" s="59">
        <f>0</f>
        <v>0</v>
      </c>
      <c r="AO751" s="59">
        <f>0</f>
        <v>0</v>
      </c>
      <c r="AP751" s="59">
        <f>0</f>
        <v>0</v>
      </c>
    </row>
    <row r="752" spans="1:42" ht="50.1" customHeight="1">
      <c r="A752" s="71">
        <v>271</v>
      </c>
      <c r="B752" s="78">
        <v>742</v>
      </c>
      <c r="C752" s="59">
        <f>0</f>
        <v>0</v>
      </c>
      <c r="D752" s="59">
        <f>0</f>
        <v>0</v>
      </c>
      <c r="E752" s="59">
        <f>0</f>
        <v>0</v>
      </c>
      <c r="F752" s="59">
        <f>0</f>
        <v>0</v>
      </c>
      <c r="G752" s="59">
        <f>0</f>
        <v>0</v>
      </c>
      <c r="H752" s="59">
        <f>0</f>
        <v>0</v>
      </c>
      <c r="I752" s="59">
        <f>0</f>
        <v>0</v>
      </c>
      <c r="J752" s="59">
        <f>0</f>
        <v>0</v>
      </c>
      <c r="K752" s="59">
        <f>0</f>
        <v>0</v>
      </c>
      <c r="L752" s="59">
        <f>0</f>
        <v>0</v>
      </c>
      <c r="M752" s="59">
        <f>0</f>
        <v>0</v>
      </c>
      <c r="N752" s="59">
        <f>0</f>
        <v>0</v>
      </c>
      <c r="O752" s="59">
        <f>0</f>
        <v>0</v>
      </c>
      <c r="P752" s="59">
        <f>0</f>
        <v>0</v>
      </c>
      <c r="Q752" s="59">
        <f>0</f>
        <v>0</v>
      </c>
      <c r="R752" s="59">
        <f>0</f>
        <v>0</v>
      </c>
      <c r="S752" s="59">
        <f>0</f>
        <v>0</v>
      </c>
      <c r="T752" s="59">
        <f>0</f>
        <v>0</v>
      </c>
      <c r="U752" s="59">
        <f>0</f>
        <v>0</v>
      </c>
      <c r="V752" s="59">
        <f>0</f>
        <v>0</v>
      </c>
      <c r="W752" s="59">
        <f>0</f>
        <v>0</v>
      </c>
      <c r="X752" s="59">
        <f>0</f>
        <v>0</v>
      </c>
      <c r="Y752" s="59">
        <f>0</f>
        <v>0</v>
      </c>
      <c r="Z752" s="59">
        <f>0</f>
        <v>0</v>
      </c>
      <c r="AA752" s="59">
        <f>0</f>
        <v>0</v>
      </c>
      <c r="AB752" s="59">
        <f>0</f>
        <v>0</v>
      </c>
      <c r="AC752" s="59">
        <f>0</f>
        <v>0</v>
      </c>
      <c r="AD752" s="59">
        <f>0</f>
        <v>0</v>
      </c>
      <c r="AE752" s="59">
        <f>0</f>
        <v>0</v>
      </c>
      <c r="AF752" s="59">
        <f>0</f>
        <v>0</v>
      </c>
      <c r="AG752" s="59">
        <f>0</f>
        <v>0</v>
      </c>
      <c r="AH752" s="59">
        <f>0</f>
        <v>0</v>
      </c>
      <c r="AI752" s="59">
        <f>0</f>
        <v>0</v>
      </c>
      <c r="AJ752" s="59">
        <f>0</f>
        <v>0</v>
      </c>
      <c r="AK752" s="59">
        <f>0</f>
        <v>0</v>
      </c>
      <c r="AL752" s="59">
        <f>0</f>
        <v>0</v>
      </c>
      <c r="AM752" s="59">
        <f>0</f>
        <v>0</v>
      </c>
      <c r="AN752" s="59">
        <f>0</f>
        <v>0</v>
      </c>
      <c r="AO752" s="59">
        <f>0</f>
        <v>0</v>
      </c>
      <c r="AP752" s="59">
        <f>0</f>
        <v>0</v>
      </c>
    </row>
    <row r="753" spans="1:42" ht="50.1" customHeight="1">
      <c r="A753" s="71" t="s">
        <v>537</v>
      </c>
      <c r="B753" s="78">
        <v>743</v>
      </c>
      <c r="C753" s="59">
        <f>0</f>
        <v>0</v>
      </c>
      <c r="D753" s="59">
        <f>0</f>
        <v>0</v>
      </c>
      <c r="E753" s="59">
        <f>0</f>
        <v>0</v>
      </c>
      <c r="F753" s="59">
        <f>0</f>
        <v>0</v>
      </c>
      <c r="G753" s="59">
        <f>0</f>
        <v>0</v>
      </c>
      <c r="H753" s="59">
        <f>0</f>
        <v>0</v>
      </c>
      <c r="I753" s="59">
        <f>0</f>
        <v>0</v>
      </c>
      <c r="J753" s="59">
        <f>0</f>
        <v>0</v>
      </c>
      <c r="K753" s="59">
        <f>0</f>
        <v>0</v>
      </c>
      <c r="L753" s="59">
        <f>0</f>
        <v>0</v>
      </c>
      <c r="M753" s="59">
        <f>0</f>
        <v>0</v>
      </c>
      <c r="N753" s="59">
        <f>0</f>
        <v>0</v>
      </c>
      <c r="O753" s="59">
        <f>0</f>
        <v>0</v>
      </c>
      <c r="P753" s="59">
        <f>0</f>
        <v>0</v>
      </c>
      <c r="Q753" s="59">
        <f>0</f>
        <v>0</v>
      </c>
      <c r="R753" s="59">
        <f>0</f>
        <v>0</v>
      </c>
      <c r="S753" s="59">
        <f>0</f>
        <v>0</v>
      </c>
      <c r="T753" s="59">
        <f>0</f>
        <v>0</v>
      </c>
      <c r="U753" s="59">
        <f>0</f>
        <v>0</v>
      </c>
      <c r="V753" s="59">
        <f>0</f>
        <v>0</v>
      </c>
      <c r="W753" s="59">
        <f>0</f>
        <v>0</v>
      </c>
      <c r="X753" s="59">
        <f>0</f>
        <v>0</v>
      </c>
      <c r="Y753" s="59">
        <f>0</f>
        <v>0</v>
      </c>
      <c r="Z753" s="59">
        <f>0</f>
        <v>0</v>
      </c>
      <c r="AA753" s="59">
        <f>0</f>
        <v>0</v>
      </c>
      <c r="AB753" s="59">
        <f>0</f>
        <v>0</v>
      </c>
      <c r="AC753" s="59">
        <f>0</f>
        <v>0</v>
      </c>
      <c r="AD753" s="59">
        <f>0</f>
        <v>0</v>
      </c>
      <c r="AE753" s="59">
        <f>0</f>
        <v>0</v>
      </c>
      <c r="AF753" s="59">
        <f>0</f>
        <v>0</v>
      </c>
      <c r="AG753" s="59">
        <f>0</f>
        <v>0</v>
      </c>
      <c r="AH753" s="59">
        <f>0</f>
        <v>0</v>
      </c>
      <c r="AI753" s="59">
        <f>0</f>
        <v>0</v>
      </c>
      <c r="AJ753" s="59">
        <f>0</f>
        <v>0</v>
      </c>
      <c r="AK753" s="59">
        <f>0</f>
        <v>0</v>
      </c>
      <c r="AL753" s="59">
        <f>0</f>
        <v>0</v>
      </c>
      <c r="AM753" s="59">
        <f>0</f>
        <v>0</v>
      </c>
      <c r="AN753" s="59">
        <f>0</f>
        <v>0</v>
      </c>
      <c r="AO753" s="59">
        <f>0</f>
        <v>0</v>
      </c>
      <c r="AP753" s="59">
        <f>0</f>
        <v>0</v>
      </c>
    </row>
    <row r="754" spans="1:42" ht="50.1" customHeight="1">
      <c r="A754" s="71" t="s">
        <v>538</v>
      </c>
      <c r="B754" s="78">
        <v>744</v>
      </c>
      <c r="C754" s="59">
        <f>0</f>
        <v>0</v>
      </c>
      <c r="D754" s="59">
        <f>0</f>
        <v>0</v>
      </c>
      <c r="E754" s="59">
        <f>0</f>
        <v>0</v>
      </c>
      <c r="F754" s="59">
        <f>0</f>
        <v>0</v>
      </c>
      <c r="G754" s="59">
        <f>0</f>
        <v>0</v>
      </c>
      <c r="H754" s="59">
        <f>0</f>
        <v>0</v>
      </c>
      <c r="I754" s="59">
        <f>0</f>
        <v>0</v>
      </c>
      <c r="J754" s="59">
        <f>0</f>
        <v>0</v>
      </c>
      <c r="K754" s="59">
        <f>0</f>
        <v>0</v>
      </c>
      <c r="L754" s="59">
        <f>0</f>
        <v>0</v>
      </c>
      <c r="M754" s="59">
        <f>0</f>
        <v>0</v>
      </c>
      <c r="N754" s="59">
        <f>0</f>
        <v>0</v>
      </c>
      <c r="O754" s="59">
        <f>0</f>
        <v>0</v>
      </c>
      <c r="P754" s="59">
        <f>0</f>
        <v>0</v>
      </c>
      <c r="Q754" s="59">
        <f>0</f>
        <v>0</v>
      </c>
      <c r="R754" s="59">
        <f>0</f>
        <v>0</v>
      </c>
      <c r="S754" s="59">
        <f>0</f>
        <v>0</v>
      </c>
      <c r="T754" s="59">
        <f>0</f>
        <v>0</v>
      </c>
      <c r="U754" s="59">
        <f>0</f>
        <v>0</v>
      </c>
      <c r="V754" s="59">
        <f>0</f>
        <v>0</v>
      </c>
      <c r="W754" s="59">
        <f>0</f>
        <v>0</v>
      </c>
      <c r="X754" s="59">
        <f>0</f>
        <v>0</v>
      </c>
      <c r="Y754" s="59">
        <f>0</f>
        <v>0</v>
      </c>
      <c r="Z754" s="59">
        <f>0</f>
        <v>0</v>
      </c>
      <c r="AA754" s="59">
        <f>0</f>
        <v>0</v>
      </c>
      <c r="AB754" s="59">
        <f>0</f>
        <v>0</v>
      </c>
      <c r="AC754" s="59">
        <f>0</f>
        <v>0</v>
      </c>
      <c r="AD754" s="59">
        <f>0</f>
        <v>0</v>
      </c>
      <c r="AE754" s="59">
        <f>0</f>
        <v>0</v>
      </c>
      <c r="AF754" s="59">
        <f>0</f>
        <v>0</v>
      </c>
      <c r="AG754" s="59">
        <f>0</f>
        <v>0</v>
      </c>
      <c r="AH754" s="59">
        <f>0</f>
        <v>0</v>
      </c>
      <c r="AI754" s="59">
        <f>0</f>
        <v>0</v>
      </c>
      <c r="AJ754" s="59">
        <f>0</f>
        <v>0</v>
      </c>
      <c r="AK754" s="59">
        <f>0</f>
        <v>0</v>
      </c>
      <c r="AL754" s="59">
        <f>0</f>
        <v>0</v>
      </c>
      <c r="AM754" s="59">
        <f>0</f>
        <v>0</v>
      </c>
      <c r="AN754" s="59">
        <f>0</f>
        <v>0</v>
      </c>
      <c r="AO754" s="59">
        <f>0</f>
        <v>0</v>
      </c>
      <c r="AP754" s="59">
        <f>0</f>
        <v>0</v>
      </c>
    </row>
    <row r="755" spans="1:42" ht="50.1" customHeight="1">
      <c r="A755" s="71" t="s">
        <v>924</v>
      </c>
      <c r="B755" s="78">
        <v>745</v>
      </c>
      <c r="C755" s="59">
        <f>0</f>
        <v>0</v>
      </c>
      <c r="D755" s="59">
        <f>0</f>
        <v>0</v>
      </c>
      <c r="E755" s="59">
        <f>0</f>
        <v>0</v>
      </c>
      <c r="F755" s="59">
        <f>0</f>
        <v>0</v>
      </c>
      <c r="G755" s="59">
        <f>0</f>
        <v>0</v>
      </c>
      <c r="H755" s="59">
        <f>0</f>
        <v>0</v>
      </c>
      <c r="I755" s="59">
        <f>0</f>
        <v>0</v>
      </c>
      <c r="J755" s="59">
        <f>0</f>
        <v>0</v>
      </c>
      <c r="K755" s="59">
        <f>0</f>
        <v>0</v>
      </c>
      <c r="L755" s="59">
        <f>0</f>
        <v>0</v>
      </c>
      <c r="M755" s="59">
        <f>0</f>
        <v>0</v>
      </c>
      <c r="N755" s="59">
        <f>0</f>
        <v>0</v>
      </c>
      <c r="O755" s="59">
        <f>0</f>
        <v>0</v>
      </c>
      <c r="P755" s="59">
        <f>0</f>
        <v>0</v>
      </c>
      <c r="Q755" s="59">
        <f>0</f>
        <v>0</v>
      </c>
      <c r="R755" s="59">
        <f>0</f>
        <v>0</v>
      </c>
      <c r="S755" s="59">
        <f>0</f>
        <v>0</v>
      </c>
      <c r="T755" s="59">
        <f>0</f>
        <v>0</v>
      </c>
      <c r="U755" s="59">
        <f>0</f>
        <v>0</v>
      </c>
      <c r="V755" s="59">
        <f>0</f>
        <v>0</v>
      </c>
      <c r="W755" s="59">
        <f>0</f>
        <v>0</v>
      </c>
      <c r="X755" s="59">
        <f>0</f>
        <v>0</v>
      </c>
      <c r="Y755" s="59">
        <f>0</f>
        <v>0</v>
      </c>
      <c r="Z755" s="59">
        <f>0</f>
        <v>0</v>
      </c>
      <c r="AA755" s="59">
        <f>0</f>
        <v>0</v>
      </c>
      <c r="AB755" s="59">
        <f>0</f>
        <v>0</v>
      </c>
      <c r="AC755" s="59">
        <f>0</f>
        <v>0</v>
      </c>
      <c r="AD755" s="59">
        <f>0</f>
        <v>0</v>
      </c>
      <c r="AE755" s="59">
        <f>0</f>
        <v>0</v>
      </c>
      <c r="AF755" s="59">
        <f>0</f>
        <v>0</v>
      </c>
      <c r="AG755" s="59">
        <f>0</f>
        <v>0</v>
      </c>
      <c r="AH755" s="59">
        <f>0</f>
        <v>0</v>
      </c>
      <c r="AI755" s="59">
        <f>0</f>
        <v>0</v>
      </c>
      <c r="AJ755" s="59">
        <f>0</f>
        <v>0</v>
      </c>
      <c r="AK755" s="59">
        <f>0</f>
        <v>0</v>
      </c>
      <c r="AL755" s="59">
        <f>0</f>
        <v>0</v>
      </c>
      <c r="AM755" s="59">
        <f>0</f>
        <v>0</v>
      </c>
      <c r="AN755" s="59">
        <f>0</f>
        <v>0</v>
      </c>
      <c r="AO755" s="59">
        <f>0</f>
        <v>0</v>
      </c>
      <c r="AP755" s="59">
        <f>0</f>
        <v>0</v>
      </c>
    </row>
    <row r="756" spans="1:42" ht="50.1" customHeight="1">
      <c r="A756" s="71" t="s">
        <v>925</v>
      </c>
      <c r="B756" s="78">
        <v>746</v>
      </c>
      <c r="C756" s="59">
        <f>0</f>
        <v>0</v>
      </c>
      <c r="D756" s="59">
        <f>0</f>
        <v>0</v>
      </c>
      <c r="E756" s="59">
        <f>0</f>
        <v>0</v>
      </c>
      <c r="F756" s="59">
        <f>0</f>
        <v>0</v>
      </c>
      <c r="G756" s="59">
        <f>0</f>
        <v>0</v>
      </c>
      <c r="H756" s="59">
        <f>0</f>
        <v>0</v>
      </c>
      <c r="I756" s="59">
        <f>0</f>
        <v>0</v>
      </c>
      <c r="J756" s="59">
        <f>0</f>
        <v>0</v>
      </c>
      <c r="K756" s="59">
        <f>0</f>
        <v>0</v>
      </c>
      <c r="L756" s="59">
        <f>0</f>
        <v>0</v>
      </c>
      <c r="M756" s="59">
        <f>0</f>
        <v>0</v>
      </c>
      <c r="N756" s="59">
        <f>0</f>
        <v>0</v>
      </c>
      <c r="O756" s="59">
        <f>0</f>
        <v>0</v>
      </c>
      <c r="P756" s="59">
        <f>0</f>
        <v>0</v>
      </c>
      <c r="Q756" s="59">
        <f>0</f>
        <v>0</v>
      </c>
      <c r="R756" s="59">
        <f>0</f>
        <v>0</v>
      </c>
      <c r="S756" s="59">
        <f>0</f>
        <v>0</v>
      </c>
      <c r="T756" s="59">
        <f>0</f>
        <v>0</v>
      </c>
      <c r="U756" s="59">
        <f>0</f>
        <v>0</v>
      </c>
      <c r="V756" s="59">
        <f>0</f>
        <v>0</v>
      </c>
      <c r="W756" s="59">
        <f>0</f>
        <v>0</v>
      </c>
      <c r="X756" s="59">
        <f>0</f>
        <v>0</v>
      </c>
      <c r="Y756" s="59">
        <f>0</f>
        <v>0</v>
      </c>
      <c r="Z756" s="59">
        <f>0</f>
        <v>0</v>
      </c>
      <c r="AA756" s="59">
        <f>0</f>
        <v>0</v>
      </c>
      <c r="AB756" s="59">
        <f>0</f>
        <v>0</v>
      </c>
      <c r="AC756" s="59">
        <f>0</f>
        <v>0</v>
      </c>
      <c r="AD756" s="59">
        <f>0</f>
        <v>0</v>
      </c>
      <c r="AE756" s="59">
        <f>0</f>
        <v>0</v>
      </c>
      <c r="AF756" s="59">
        <f>0</f>
        <v>0</v>
      </c>
      <c r="AG756" s="59">
        <f>0</f>
        <v>0</v>
      </c>
      <c r="AH756" s="59">
        <f>0</f>
        <v>0</v>
      </c>
      <c r="AI756" s="59">
        <f>0</f>
        <v>0</v>
      </c>
      <c r="AJ756" s="59">
        <f>0</f>
        <v>0</v>
      </c>
      <c r="AK756" s="59">
        <f>0</f>
        <v>0</v>
      </c>
      <c r="AL756" s="59">
        <f>0</f>
        <v>0</v>
      </c>
      <c r="AM756" s="59">
        <f>0</f>
        <v>0</v>
      </c>
      <c r="AN756" s="59">
        <f>0</f>
        <v>0</v>
      </c>
      <c r="AO756" s="59">
        <f>0</f>
        <v>0</v>
      </c>
      <c r="AP756" s="59">
        <f>0</f>
        <v>0</v>
      </c>
    </row>
    <row r="757" spans="1:42" ht="50.1" customHeight="1">
      <c r="A757" s="71" t="s">
        <v>926</v>
      </c>
      <c r="B757" s="78">
        <v>747</v>
      </c>
      <c r="C757" s="59">
        <f>0</f>
        <v>0</v>
      </c>
      <c r="D757" s="59">
        <f>0</f>
        <v>0</v>
      </c>
      <c r="E757" s="59">
        <f>0</f>
        <v>0</v>
      </c>
      <c r="F757" s="59">
        <f>0</f>
        <v>0</v>
      </c>
      <c r="G757" s="59">
        <f>0</f>
        <v>0</v>
      </c>
      <c r="H757" s="59">
        <f>0</f>
        <v>0</v>
      </c>
      <c r="I757" s="59">
        <f>0</f>
        <v>0</v>
      </c>
      <c r="J757" s="59">
        <f>0</f>
        <v>0</v>
      </c>
      <c r="K757" s="59">
        <f>0</f>
        <v>0</v>
      </c>
      <c r="L757" s="59">
        <f>0</f>
        <v>0</v>
      </c>
      <c r="M757" s="59">
        <f>0</f>
        <v>0</v>
      </c>
      <c r="N757" s="59">
        <f>0</f>
        <v>0</v>
      </c>
      <c r="O757" s="59">
        <f>0</f>
        <v>0</v>
      </c>
      <c r="P757" s="59">
        <f>0</f>
        <v>0</v>
      </c>
      <c r="Q757" s="59">
        <f>0</f>
        <v>0</v>
      </c>
      <c r="R757" s="59">
        <f>0</f>
        <v>0</v>
      </c>
      <c r="S757" s="59">
        <f>0</f>
        <v>0</v>
      </c>
      <c r="T757" s="59">
        <f>0</f>
        <v>0</v>
      </c>
      <c r="U757" s="59">
        <f>0</f>
        <v>0</v>
      </c>
      <c r="V757" s="59">
        <f>0</f>
        <v>0</v>
      </c>
      <c r="W757" s="59">
        <f>0</f>
        <v>0</v>
      </c>
      <c r="X757" s="59">
        <f>0</f>
        <v>0</v>
      </c>
      <c r="Y757" s="59">
        <f>0</f>
        <v>0</v>
      </c>
      <c r="Z757" s="59">
        <f>0</f>
        <v>0</v>
      </c>
      <c r="AA757" s="59">
        <f>0</f>
        <v>0</v>
      </c>
      <c r="AB757" s="59">
        <f>0</f>
        <v>0</v>
      </c>
      <c r="AC757" s="59">
        <f>0</f>
        <v>0</v>
      </c>
      <c r="AD757" s="59">
        <f>0</f>
        <v>0</v>
      </c>
      <c r="AE757" s="59">
        <f>0</f>
        <v>0</v>
      </c>
      <c r="AF757" s="59">
        <f>0</f>
        <v>0</v>
      </c>
      <c r="AG757" s="59">
        <f>0</f>
        <v>0</v>
      </c>
      <c r="AH757" s="59">
        <f>0</f>
        <v>0</v>
      </c>
      <c r="AI757" s="59">
        <f>0</f>
        <v>0</v>
      </c>
      <c r="AJ757" s="59">
        <f>0</f>
        <v>0</v>
      </c>
      <c r="AK757" s="59">
        <f>0</f>
        <v>0</v>
      </c>
      <c r="AL757" s="59">
        <f>0</f>
        <v>0</v>
      </c>
      <c r="AM757" s="59">
        <f>0</f>
        <v>0</v>
      </c>
      <c r="AN757" s="59">
        <f>0</f>
        <v>0</v>
      </c>
      <c r="AO757" s="59">
        <f>0</f>
        <v>0</v>
      </c>
      <c r="AP757" s="59">
        <f>0</f>
        <v>0</v>
      </c>
    </row>
    <row r="758" spans="1:42" ht="50.1" customHeight="1">
      <c r="A758" s="71" t="s">
        <v>927</v>
      </c>
      <c r="B758" s="78">
        <v>748</v>
      </c>
      <c r="C758" s="59">
        <f>0</f>
        <v>0</v>
      </c>
      <c r="D758" s="59">
        <f>0</f>
        <v>0</v>
      </c>
      <c r="E758" s="59">
        <f>0</f>
        <v>0</v>
      </c>
      <c r="F758" s="59">
        <f>0</f>
        <v>0</v>
      </c>
      <c r="G758" s="59">
        <f>0</f>
        <v>0</v>
      </c>
      <c r="H758" s="59">
        <f>0</f>
        <v>0</v>
      </c>
      <c r="I758" s="59">
        <f>0</f>
        <v>0</v>
      </c>
      <c r="J758" s="59">
        <f>0</f>
        <v>0</v>
      </c>
      <c r="K758" s="59">
        <f>0</f>
        <v>0</v>
      </c>
      <c r="L758" s="59">
        <f>0</f>
        <v>0</v>
      </c>
      <c r="M758" s="59">
        <f>0</f>
        <v>0</v>
      </c>
      <c r="N758" s="59">
        <f>0</f>
        <v>0</v>
      </c>
      <c r="O758" s="59">
        <f>0</f>
        <v>0</v>
      </c>
      <c r="P758" s="59">
        <f>0</f>
        <v>0</v>
      </c>
      <c r="Q758" s="59">
        <f>0</f>
        <v>0</v>
      </c>
      <c r="R758" s="59">
        <f>0</f>
        <v>0</v>
      </c>
      <c r="S758" s="59">
        <f>0</f>
        <v>0</v>
      </c>
      <c r="T758" s="59">
        <f>0</f>
        <v>0</v>
      </c>
      <c r="U758" s="59">
        <f>0</f>
        <v>0</v>
      </c>
      <c r="V758" s="59">
        <f>0</f>
        <v>0</v>
      </c>
      <c r="W758" s="59">
        <f>0</f>
        <v>0</v>
      </c>
      <c r="X758" s="59">
        <f>0</f>
        <v>0</v>
      </c>
      <c r="Y758" s="59">
        <f>0</f>
        <v>0</v>
      </c>
      <c r="Z758" s="59">
        <f>0</f>
        <v>0</v>
      </c>
      <c r="AA758" s="59">
        <f>0</f>
        <v>0</v>
      </c>
      <c r="AB758" s="59">
        <f>0</f>
        <v>0</v>
      </c>
      <c r="AC758" s="59">
        <f>0</f>
        <v>0</v>
      </c>
      <c r="AD758" s="59">
        <f>0</f>
        <v>0</v>
      </c>
      <c r="AE758" s="59">
        <f>0</f>
        <v>0</v>
      </c>
      <c r="AF758" s="59">
        <f>0</f>
        <v>0</v>
      </c>
      <c r="AG758" s="59">
        <f>0</f>
        <v>0</v>
      </c>
      <c r="AH758" s="59">
        <f>0</f>
        <v>0</v>
      </c>
      <c r="AI758" s="59">
        <f>0</f>
        <v>0</v>
      </c>
      <c r="AJ758" s="59">
        <f>0</f>
        <v>0</v>
      </c>
      <c r="AK758" s="59">
        <f>0</f>
        <v>0</v>
      </c>
      <c r="AL758" s="59">
        <f>0</f>
        <v>0</v>
      </c>
      <c r="AM758" s="59">
        <f>0</f>
        <v>0</v>
      </c>
      <c r="AN758" s="59">
        <f>0</f>
        <v>0</v>
      </c>
      <c r="AO758" s="59">
        <f>0</f>
        <v>0</v>
      </c>
      <c r="AP758" s="59">
        <f>0</f>
        <v>0</v>
      </c>
    </row>
    <row r="759" spans="1:42" ht="50.1" customHeight="1">
      <c r="A759" s="71" t="s">
        <v>539</v>
      </c>
      <c r="B759" s="78">
        <v>749</v>
      </c>
      <c r="C759" s="59">
        <f>0</f>
        <v>0</v>
      </c>
      <c r="D759" s="59">
        <f>0</f>
        <v>0</v>
      </c>
      <c r="E759" s="59">
        <f>0</f>
        <v>0</v>
      </c>
      <c r="F759" s="59">
        <f>0</f>
        <v>0</v>
      </c>
      <c r="G759" s="59">
        <f>0</f>
        <v>0</v>
      </c>
      <c r="H759" s="59">
        <f>0</f>
        <v>0</v>
      </c>
      <c r="I759" s="59">
        <f>0</f>
        <v>0</v>
      </c>
      <c r="J759" s="59">
        <f>0</f>
        <v>0</v>
      </c>
      <c r="K759" s="59">
        <f>0</f>
        <v>0</v>
      </c>
      <c r="L759" s="59">
        <f>0</f>
        <v>0</v>
      </c>
      <c r="M759" s="59">
        <f>0</f>
        <v>0</v>
      </c>
      <c r="N759" s="59">
        <f>0</f>
        <v>0</v>
      </c>
      <c r="O759" s="59">
        <f>0</f>
        <v>0</v>
      </c>
      <c r="P759" s="59">
        <f>0</f>
        <v>0</v>
      </c>
      <c r="Q759" s="59">
        <f>0</f>
        <v>0</v>
      </c>
      <c r="R759" s="59">
        <f>0</f>
        <v>0</v>
      </c>
      <c r="S759" s="59">
        <f>0</f>
        <v>0</v>
      </c>
      <c r="T759" s="59">
        <f>0</f>
        <v>0</v>
      </c>
      <c r="U759" s="59">
        <f>0</f>
        <v>0</v>
      </c>
      <c r="V759" s="59">
        <f>0</f>
        <v>0</v>
      </c>
      <c r="W759" s="59">
        <f>0</f>
        <v>0</v>
      </c>
      <c r="X759" s="59">
        <f>0</f>
        <v>0</v>
      </c>
      <c r="Y759" s="59">
        <f>0</f>
        <v>0</v>
      </c>
      <c r="Z759" s="59">
        <f>0</f>
        <v>0</v>
      </c>
      <c r="AA759" s="59">
        <f>0</f>
        <v>0</v>
      </c>
      <c r="AB759" s="59">
        <f>0</f>
        <v>0</v>
      </c>
      <c r="AC759" s="59">
        <f>0</f>
        <v>0</v>
      </c>
      <c r="AD759" s="59">
        <f>0</f>
        <v>0</v>
      </c>
      <c r="AE759" s="59">
        <f>0</f>
        <v>0</v>
      </c>
      <c r="AF759" s="59">
        <f>0</f>
        <v>0</v>
      </c>
      <c r="AG759" s="59">
        <f>0</f>
        <v>0</v>
      </c>
      <c r="AH759" s="59">
        <f>0</f>
        <v>0</v>
      </c>
      <c r="AI759" s="59">
        <f>0</f>
        <v>0</v>
      </c>
      <c r="AJ759" s="59">
        <f>0</f>
        <v>0</v>
      </c>
      <c r="AK759" s="59">
        <f>0</f>
        <v>0</v>
      </c>
      <c r="AL759" s="59">
        <f>0</f>
        <v>0</v>
      </c>
      <c r="AM759" s="59">
        <f>0</f>
        <v>0</v>
      </c>
      <c r="AN759" s="59">
        <f>0</f>
        <v>0</v>
      </c>
      <c r="AO759" s="59">
        <f>0</f>
        <v>0</v>
      </c>
      <c r="AP759" s="59">
        <f>0</f>
        <v>0</v>
      </c>
    </row>
    <row r="760" spans="1:42" ht="50.1" customHeight="1">
      <c r="A760" s="71" t="s">
        <v>540</v>
      </c>
      <c r="B760" s="78">
        <v>750</v>
      </c>
      <c r="C760" s="59">
        <f>0</f>
        <v>0</v>
      </c>
      <c r="D760" s="59">
        <f>0</f>
        <v>0</v>
      </c>
      <c r="E760" s="59">
        <f>0</f>
        <v>0</v>
      </c>
      <c r="F760" s="59">
        <f>0</f>
        <v>0</v>
      </c>
      <c r="G760" s="59">
        <f>0</f>
        <v>0</v>
      </c>
      <c r="H760" s="59">
        <f>0</f>
        <v>0</v>
      </c>
      <c r="I760" s="59">
        <f>0</f>
        <v>0</v>
      </c>
      <c r="J760" s="59">
        <f>0</f>
        <v>0</v>
      </c>
      <c r="K760" s="59">
        <f>0</f>
        <v>0</v>
      </c>
      <c r="L760" s="59">
        <f>0</f>
        <v>0</v>
      </c>
      <c r="M760" s="59">
        <f>0</f>
        <v>0</v>
      </c>
      <c r="N760" s="59">
        <f>0</f>
        <v>0</v>
      </c>
      <c r="O760" s="59">
        <f>0</f>
        <v>0</v>
      </c>
      <c r="P760" s="59">
        <f>0</f>
        <v>0</v>
      </c>
      <c r="Q760" s="59">
        <f>0</f>
        <v>0</v>
      </c>
      <c r="R760" s="59">
        <f>0</f>
        <v>0</v>
      </c>
      <c r="S760" s="59">
        <f>0</f>
        <v>0</v>
      </c>
      <c r="T760" s="59">
        <f>0</f>
        <v>0</v>
      </c>
      <c r="U760" s="59">
        <f>0</f>
        <v>0</v>
      </c>
      <c r="V760" s="59">
        <f>0</f>
        <v>0</v>
      </c>
      <c r="W760" s="59">
        <f>0</f>
        <v>0</v>
      </c>
      <c r="X760" s="59">
        <f>0</f>
        <v>0</v>
      </c>
      <c r="Y760" s="59">
        <f>0</f>
        <v>0</v>
      </c>
      <c r="Z760" s="59">
        <f>0</f>
        <v>0</v>
      </c>
      <c r="AA760" s="59">
        <f>0</f>
        <v>0</v>
      </c>
      <c r="AB760" s="59">
        <f>0</f>
        <v>0</v>
      </c>
      <c r="AC760" s="59">
        <f>0</f>
        <v>0</v>
      </c>
      <c r="AD760" s="59">
        <f>0</f>
        <v>0</v>
      </c>
      <c r="AE760" s="59">
        <f>0</f>
        <v>0</v>
      </c>
      <c r="AF760" s="59">
        <f>0</f>
        <v>0</v>
      </c>
      <c r="AG760" s="59">
        <f>0</f>
        <v>0</v>
      </c>
      <c r="AH760" s="59">
        <f>0</f>
        <v>0</v>
      </c>
      <c r="AI760" s="59">
        <f>0</f>
        <v>0</v>
      </c>
      <c r="AJ760" s="59">
        <f>0</f>
        <v>0</v>
      </c>
      <c r="AK760" s="59">
        <f>0</f>
        <v>0</v>
      </c>
      <c r="AL760" s="59">
        <f>0</f>
        <v>0</v>
      </c>
      <c r="AM760" s="59">
        <f>0</f>
        <v>0</v>
      </c>
      <c r="AN760" s="59">
        <f>0</f>
        <v>0</v>
      </c>
      <c r="AO760" s="59">
        <f>0</f>
        <v>0</v>
      </c>
      <c r="AP760" s="59">
        <f>0</f>
        <v>0</v>
      </c>
    </row>
    <row r="761" spans="1:42" ht="50.1" customHeight="1">
      <c r="A761" s="71" t="s">
        <v>928</v>
      </c>
      <c r="B761" s="78">
        <v>751</v>
      </c>
      <c r="C761" s="59">
        <f>0</f>
        <v>0</v>
      </c>
      <c r="D761" s="59">
        <f>0</f>
        <v>0</v>
      </c>
      <c r="E761" s="59">
        <f>0</f>
        <v>0</v>
      </c>
      <c r="F761" s="59">
        <f>0</f>
        <v>0</v>
      </c>
      <c r="G761" s="59">
        <f>0</f>
        <v>0</v>
      </c>
      <c r="H761" s="59">
        <f>0</f>
        <v>0</v>
      </c>
      <c r="I761" s="59">
        <f>0</f>
        <v>0</v>
      </c>
      <c r="J761" s="59">
        <f>0</f>
        <v>0</v>
      </c>
      <c r="K761" s="59">
        <f>0</f>
        <v>0</v>
      </c>
      <c r="L761" s="59">
        <f>0</f>
        <v>0</v>
      </c>
      <c r="M761" s="59">
        <f>0</f>
        <v>0</v>
      </c>
      <c r="N761" s="59">
        <f>0</f>
        <v>0</v>
      </c>
      <c r="O761" s="59">
        <f>0</f>
        <v>0</v>
      </c>
      <c r="P761" s="59">
        <f>0</f>
        <v>0</v>
      </c>
      <c r="Q761" s="59">
        <f>0</f>
        <v>0</v>
      </c>
      <c r="R761" s="59">
        <f>0</f>
        <v>0</v>
      </c>
      <c r="S761" s="59">
        <f>0</f>
        <v>0</v>
      </c>
      <c r="T761" s="59">
        <f>0</f>
        <v>0</v>
      </c>
      <c r="U761" s="59">
        <f>0</f>
        <v>0</v>
      </c>
      <c r="V761" s="59">
        <f>0</f>
        <v>0</v>
      </c>
      <c r="W761" s="59">
        <f>0</f>
        <v>0</v>
      </c>
      <c r="X761" s="59">
        <f>0</f>
        <v>0</v>
      </c>
      <c r="Y761" s="59">
        <f>0</f>
        <v>0</v>
      </c>
      <c r="Z761" s="59">
        <f>0</f>
        <v>0</v>
      </c>
      <c r="AA761" s="59">
        <f>0</f>
        <v>0</v>
      </c>
      <c r="AB761" s="59">
        <f>0</f>
        <v>0</v>
      </c>
      <c r="AC761" s="59">
        <f>0</f>
        <v>0</v>
      </c>
      <c r="AD761" s="59">
        <f>0</f>
        <v>0</v>
      </c>
      <c r="AE761" s="59">
        <f>0</f>
        <v>0</v>
      </c>
      <c r="AF761" s="59">
        <f>0</f>
        <v>0</v>
      </c>
      <c r="AG761" s="59">
        <f>0</f>
        <v>0</v>
      </c>
      <c r="AH761" s="59">
        <f>0</f>
        <v>0</v>
      </c>
      <c r="AI761" s="59">
        <f>0</f>
        <v>0</v>
      </c>
      <c r="AJ761" s="59">
        <f>0</f>
        <v>0</v>
      </c>
      <c r="AK761" s="59">
        <f>0</f>
        <v>0</v>
      </c>
      <c r="AL761" s="59">
        <f>0</f>
        <v>0</v>
      </c>
      <c r="AM761" s="59">
        <f>0</f>
        <v>0</v>
      </c>
      <c r="AN761" s="59">
        <f>0</f>
        <v>0</v>
      </c>
      <c r="AO761" s="59">
        <f>0</f>
        <v>0</v>
      </c>
      <c r="AP761" s="59">
        <f>0</f>
        <v>0</v>
      </c>
    </row>
    <row r="762" spans="1:42" ht="50.1" customHeight="1">
      <c r="A762" s="71" t="s">
        <v>929</v>
      </c>
      <c r="B762" s="78">
        <v>752</v>
      </c>
      <c r="C762" s="59">
        <f>0</f>
        <v>0</v>
      </c>
      <c r="D762" s="59">
        <f>0</f>
        <v>0</v>
      </c>
      <c r="E762" s="59">
        <f>0</f>
        <v>0</v>
      </c>
      <c r="F762" s="59">
        <f>0</f>
        <v>0</v>
      </c>
      <c r="G762" s="59">
        <f>0</f>
        <v>0</v>
      </c>
      <c r="H762" s="59">
        <f>0</f>
        <v>0</v>
      </c>
      <c r="I762" s="59">
        <f>0</f>
        <v>0</v>
      </c>
      <c r="J762" s="59">
        <f>0</f>
        <v>0</v>
      </c>
      <c r="K762" s="59">
        <f>0</f>
        <v>0</v>
      </c>
      <c r="L762" s="59">
        <f>0</f>
        <v>0</v>
      </c>
      <c r="M762" s="59">
        <f>0</f>
        <v>0</v>
      </c>
      <c r="N762" s="59">
        <f>0</f>
        <v>0</v>
      </c>
      <c r="O762" s="59">
        <f>0</f>
        <v>0</v>
      </c>
      <c r="P762" s="59">
        <f>0</f>
        <v>0</v>
      </c>
      <c r="Q762" s="59">
        <f>0</f>
        <v>0</v>
      </c>
      <c r="R762" s="59">
        <f>0</f>
        <v>0</v>
      </c>
      <c r="S762" s="59">
        <f>0</f>
        <v>0</v>
      </c>
      <c r="T762" s="59">
        <f>0</f>
        <v>0</v>
      </c>
      <c r="U762" s="59">
        <f>0</f>
        <v>0</v>
      </c>
      <c r="V762" s="59">
        <f>0</f>
        <v>0</v>
      </c>
      <c r="W762" s="59">
        <f>0</f>
        <v>0</v>
      </c>
      <c r="X762" s="59">
        <f>0</f>
        <v>0</v>
      </c>
      <c r="Y762" s="59">
        <f>0</f>
        <v>0</v>
      </c>
      <c r="Z762" s="59">
        <f>0</f>
        <v>0</v>
      </c>
      <c r="AA762" s="59">
        <f>0</f>
        <v>0</v>
      </c>
      <c r="AB762" s="59">
        <f>0</f>
        <v>0</v>
      </c>
      <c r="AC762" s="59">
        <f>0</f>
        <v>0</v>
      </c>
      <c r="AD762" s="59">
        <f>0</f>
        <v>0</v>
      </c>
      <c r="AE762" s="59">
        <f>0</f>
        <v>0</v>
      </c>
      <c r="AF762" s="59">
        <f>0</f>
        <v>0</v>
      </c>
      <c r="AG762" s="59">
        <f>0</f>
        <v>0</v>
      </c>
      <c r="AH762" s="59">
        <f>0</f>
        <v>0</v>
      </c>
      <c r="AI762" s="59">
        <f>0</f>
        <v>0</v>
      </c>
      <c r="AJ762" s="59">
        <f>0</f>
        <v>0</v>
      </c>
      <c r="AK762" s="59">
        <f>0</f>
        <v>0</v>
      </c>
      <c r="AL762" s="59">
        <f>0</f>
        <v>0</v>
      </c>
      <c r="AM762" s="59">
        <f>0</f>
        <v>0</v>
      </c>
      <c r="AN762" s="59">
        <f>0</f>
        <v>0</v>
      </c>
      <c r="AO762" s="59">
        <f>0</f>
        <v>0</v>
      </c>
      <c r="AP762" s="59">
        <f>0</f>
        <v>0</v>
      </c>
    </row>
    <row r="763" spans="1:42" ht="50.1" customHeight="1">
      <c r="A763" s="71" t="s">
        <v>930</v>
      </c>
      <c r="B763" s="78">
        <v>753</v>
      </c>
      <c r="C763" s="59">
        <f>0</f>
        <v>0</v>
      </c>
      <c r="D763" s="59">
        <f>0</f>
        <v>0</v>
      </c>
      <c r="E763" s="59">
        <f>0</f>
        <v>0</v>
      </c>
      <c r="F763" s="59">
        <f>0</f>
        <v>0</v>
      </c>
      <c r="G763" s="59">
        <f>0</f>
        <v>0</v>
      </c>
      <c r="H763" s="59">
        <f>0</f>
        <v>0</v>
      </c>
      <c r="I763" s="59">
        <f>0</f>
        <v>0</v>
      </c>
      <c r="J763" s="59">
        <f>0</f>
        <v>0</v>
      </c>
      <c r="K763" s="59">
        <f>0</f>
        <v>0</v>
      </c>
      <c r="L763" s="59">
        <f>0</f>
        <v>0</v>
      </c>
      <c r="M763" s="59">
        <f>0</f>
        <v>0</v>
      </c>
      <c r="N763" s="59">
        <f>0</f>
        <v>0</v>
      </c>
      <c r="O763" s="59">
        <f>0</f>
        <v>0</v>
      </c>
      <c r="P763" s="59">
        <f>0</f>
        <v>0</v>
      </c>
      <c r="Q763" s="59">
        <f>0</f>
        <v>0</v>
      </c>
      <c r="R763" s="59">
        <f>0</f>
        <v>0</v>
      </c>
      <c r="S763" s="59">
        <f>0</f>
        <v>0</v>
      </c>
      <c r="T763" s="59">
        <f>0</f>
        <v>0</v>
      </c>
      <c r="U763" s="59">
        <f>0</f>
        <v>0</v>
      </c>
      <c r="V763" s="59">
        <f>0</f>
        <v>0</v>
      </c>
      <c r="W763" s="59">
        <f>0</f>
        <v>0</v>
      </c>
      <c r="X763" s="59">
        <f>0</f>
        <v>0</v>
      </c>
      <c r="Y763" s="59">
        <f>0</f>
        <v>0</v>
      </c>
      <c r="Z763" s="59">
        <f>0</f>
        <v>0</v>
      </c>
      <c r="AA763" s="59">
        <f>0</f>
        <v>0</v>
      </c>
      <c r="AB763" s="59">
        <f>0</f>
        <v>0</v>
      </c>
      <c r="AC763" s="59">
        <f>0</f>
        <v>0</v>
      </c>
      <c r="AD763" s="59">
        <f>0</f>
        <v>0</v>
      </c>
      <c r="AE763" s="59">
        <f>0</f>
        <v>0</v>
      </c>
      <c r="AF763" s="59">
        <f>0</f>
        <v>0</v>
      </c>
      <c r="AG763" s="59">
        <f>0</f>
        <v>0</v>
      </c>
      <c r="AH763" s="59">
        <f>0</f>
        <v>0</v>
      </c>
      <c r="AI763" s="59">
        <f>0</f>
        <v>0</v>
      </c>
      <c r="AJ763" s="59">
        <f>0</f>
        <v>0</v>
      </c>
      <c r="AK763" s="59">
        <f>0</f>
        <v>0</v>
      </c>
      <c r="AL763" s="59">
        <f>0</f>
        <v>0</v>
      </c>
      <c r="AM763" s="59">
        <f>0</f>
        <v>0</v>
      </c>
      <c r="AN763" s="59">
        <f>0</f>
        <v>0</v>
      </c>
      <c r="AO763" s="59">
        <f>0</f>
        <v>0</v>
      </c>
      <c r="AP763" s="59">
        <f>0</f>
        <v>0</v>
      </c>
    </row>
    <row r="764" spans="1:42" ht="50.1" customHeight="1">
      <c r="A764" s="71" t="s">
        <v>931</v>
      </c>
      <c r="B764" s="78">
        <v>754</v>
      </c>
      <c r="C764" s="59">
        <f>0</f>
        <v>0</v>
      </c>
      <c r="D764" s="59">
        <f>0</f>
        <v>0</v>
      </c>
      <c r="E764" s="59">
        <f>0</f>
        <v>0</v>
      </c>
      <c r="F764" s="59">
        <f>0</f>
        <v>0</v>
      </c>
      <c r="G764" s="59">
        <f>0</f>
        <v>0</v>
      </c>
      <c r="H764" s="59">
        <f>0</f>
        <v>0</v>
      </c>
      <c r="I764" s="59">
        <f>0</f>
        <v>0</v>
      </c>
      <c r="J764" s="59">
        <f>0</f>
        <v>0</v>
      </c>
      <c r="K764" s="59">
        <f>0</f>
        <v>0</v>
      </c>
      <c r="L764" s="59">
        <f>0</f>
        <v>0</v>
      </c>
      <c r="M764" s="59">
        <f>0</f>
        <v>0</v>
      </c>
      <c r="N764" s="59">
        <f>0</f>
        <v>0</v>
      </c>
      <c r="O764" s="59">
        <f>0</f>
        <v>0</v>
      </c>
      <c r="P764" s="59">
        <f>0</f>
        <v>0</v>
      </c>
      <c r="Q764" s="59">
        <f>0</f>
        <v>0</v>
      </c>
      <c r="R764" s="59">
        <f>0</f>
        <v>0</v>
      </c>
      <c r="S764" s="59">
        <f>0</f>
        <v>0</v>
      </c>
      <c r="T764" s="59">
        <f>0</f>
        <v>0</v>
      </c>
      <c r="U764" s="59">
        <f>0</f>
        <v>0</v>
      </c>
      <c r="V764" s="59">
        <f>0</f>
        <v>0</v>
      </c>
      <c r="W764" s="59">
        <f>0</f>
        <v>0</v>
      </c>
      <c r="X764" s="59">
        <f>0</f>
        <v>0</v>
      </c>
      <c r="Y764" s="59">
        <f>0</f>
        <v>0</v>
      </c>
      <c r="Z764" s="59">
        <f>0</f>
        <v>0</v>
      </c>
      <c r="AA764" s="59">
        <f>0</f>
        <v>0</v>
      </c>
      <c r="AB764" s="59">
        <f>0</f>
        <v>0</v>
      </c>
      <c r="AC764" s="59">
        <f>0</f>
        <v>0</v>
      </c>
      <c r="AD764" s="59">
        <f>0</f>
        <v>0</v>
      </c>
      <c r="AE764" s="59">
        <f>0</f>
        <v>0</v>
      </c>
      <c r="AF764" s="59">
        <f>0</f>
        <v>0</v>
      </c>
      <c r="AG764" s="59">
        <f>0</f>
        <v>0</v>
      </c>
      <c r="AH764" s="59">
        <f>0</f>
        <v>0</v>
      </c>
      <c r="AI764" s="59">
        <f>0</f>
        <v>0</v>
      </c>
      <c r="AJ764" s="59">
        <f>0</f>
        <v>0</v>
      </c>
      <c r="AK764" s="59">
        <f>0</f>
        <v>0</v>
      </c>
      <c r="AL764" s="59">
        <f>0</f>
        <v>0</v>
      </c>
      <c r="AM764" s="59">
        <f>0</f>
        <v>0</v>
      </c>
      <c r="AN764" s="59">
        <f>0</f>
        <v>0</v>
      </c>
      <c r="AO764" s="59">
        <f>0</f>
        <v>0</v>
      </c>
      <c r="AP764" s="59">
        <f>0</f>
        <v>0</v>
      </c>
    </row>
    <row r="765" spans="1:42" ht="50.1" customHeight="1">
      <c r="A765" s="71" t="s">
        <v>541</v>
      </c>
      <c r="B765" s="78">
        <v>755</v>
      </c>
      <c r="C765" s="59">
        <f>0</f>
        <v>0</v>
      </c>
      <c r="D765" s="59">
        <f>0</f>
        <v>0</v>
      </c>
      <c r="E765" s="59">
        <f>0</f>
        <v>0</v>
      </c>
      <c r="F765" s="59">
        <f>0</f>
        <v>0</v>
      </c>
      <c r="G765" s="59">
        <f>0</f>
        <v>0</v>
      </c>
      <c r="H765" s="59">
        <f>0</f>
        <v>0</v>
      </c>
      <c r="I765" s="59">
        <f>0</f>
        <v>0</v>
      </c>
      <c r="J765" s="59">
        <f>0</f>
        <v>0</v>
      </c>
      <c r="K765" s="59">
        <f>0</f>
        <v>0</v>
      </c>
      <c r="L765" s="59">
        <f>0</f>
        <v>0</v>
      </c>
      <c r="M765" s="59">
        <f>0</f>
        <v>0</v>
      </c>
      <c r="N765" s="59">
        <f>0</f>
        <v>0</v>
      </c>
      <c r="O765" s="59">
        <f>0</f>
        <v>0</v>
      </c>
      <c r="P765" s="59">
        <f>0</f>
        <v>0</v>
      </c>
      <c r="Q765" s="59">
        <f>0</f>
        <v>0</v>
      </c>
      <c r="R765" s="59">
        <f>0</f>
        <v>0</v>
      </c>
      <c r="S765" s="59">
        <f>0</f>
        <v>0</v>
      </c>
      <c r="T765" s="59">
        <f>0</f>
        <v>0</v>
      </c>
      <c r="U765" s="59">
        <f>0</f>
        <v>0</v>
      </c>
      <c r="V765" s="59">
        <f>0</f>
        <v>0</v>
      </c>
      <c r="W765" s="59">
        <f>0</f>
        <v>0</v>
      </c>
      <c r="X765" s="59">
        <f>0</f>
        <v>0</v>
      </c>
      <c r="Y765" s="59">
        <f>0</f>
        <v>0</v>
      </c>
      <c r="Z765" s="59">
        <f>0</f>
        <v>0</v>
      </c>
      <c r="AA765" s="59">
        <f>0</f>
        <v>0</v>
      </c>
      <c r="AB765" s="59">
        <f>0</f>
        <v>0</v>
      </c>
      <c r="AC765" s="59">
        <f>0</f>
        <v>0</v>
      </c>
      <c r="AD765" s="59">
        <f>0</f>
        <v>0</v>
      </c>
      <c r="AE765" s="59">
        <f>0</f>
        <v>0</v>
      </c>
      <c r="AF765" s="59">
        <f>0</f>
        <v>0</v>
      </c>
      <c r="AG765" s="59">
        <f>0</f>
        <v>0</v>
      </c>
      <c r="AH765" s="59">
        <f>0</f>
        <v>0</v>
      </c>
      <c r="AI765" s="59">
        <f>0</f>
        <v>0</v>
      </c>
      <c r="AJ765" s="59">
        <f>0</f>
        <v>0</v>
      </c>
      <c r="AK765" s="59">
        <f>0</f>
        <v>0</v>
      </c>
      <c r="AL765" s="59">
        <f>0</f>
        <v>0</v>
      </c>
      <c r="AM765" s="59">
        <f>0</f>
        <v>0</v>
      </c>
      <c r="AN765" s="59">
        <f>0</f>
        <v>0</v>
      </c>
      <c r="AO765" s="59">
        <f>0</f>
        <v>0</v>
      </c>
      <c r="AP765" s="59">
        <f>0</f>
        <v>0</v>
      </c>
    </row>
    <row r="766" spans="1:42" ht="50.1" customHeight="1">
      <c r="A766" s="71" t="s">
        <v>932</v>
      </c>
      <c r="B766" s="78">
        <v>756</v>
      </c>
      <c r="C766" s="59">
        <f>0</f>
        <v>0</v>
      </c>
      <c r="D766" s="59">
        <f>0</f>
        <v>0</v>
      </c>
      <c r="E766" s="59">
        <f>0</f>
        <v>0</v>
      </c>
      <c r="F766" s="59">
        <f>0</f>
        <v>0</v>
      </c>
      <c r="G766" s="59">
        <f>0</f>
        <v>0</v>
      </c>
      <c r="H766" s="59">
        <f>0</f>
        <v>0</v>
      </c>
      <c r="I766" s="59">
        <f>0</f>
        <v>0</v>
      </c>
      <c r="J766" s="59">
        <f>0</f>
        <v>0</v>
      </c>
      <c r="K766" s="59">
        <f>0</f>
        <v>0</v>
      </c>
      <c r="L766" s="59">
        <f>0</f>
        <v>0</v>
      </c>
      <c r="M766" s="59">
        <f>0</f>
        <v>0</v>
      </c>
      <c r="N766" s="59">
        <f>0</f>
        <v>0</v>
      </c>
      <c r="O766" s="59">
        <f>0</f>
        <v>0</v>
      </c>
      <c r="P766" s="59">
        <f>0</f>
        <v>0</v>
      </c>
      <c r="Q766" s="59">
        <f>0</f>
        <v>0</v>
      </c>
      <c r="R766" s="59">
        <f>0</f>
        <v>0</v>
      </c>
      <c r="S766" s="59">
        <f>0</f>
        <v>0</v>
      </c>
      <c r="T766" s="59">
        <f>0</f>
        <v>0</v>
      </c>
      <c r="U766" s="59">
        <f>0</f>
        <v>0</v>
      </c>
      <c r="V766" s="59">
        <f>0</f>
        <v>0</v>
      </c>
      <c r="W766" s="59">
        <f>0</f>
        <v>0</v>
      </c>
      <c r="X766" s="59">
        <f>0</f>
        <v>0</v>
      </c>
      <c r="Y766" s="59">
        <f>0</f>
        <v>0</v>
      </c>
      <c r="Z766" s="59">
        <f>0</f>
        <v>0</v>
      </c>
      <c r="AA766" s="59">
        <f>0</f>
        <v>0</v>
      </c>
      <c r="AB766" s="59">
        <f>0</f>
        <v>0</v>
      </c>
      <c r="AC766" s="59">
        <f>0</f>
        <v>0</v>
      </c>
      <c r="AD766" s="59">
        <f>0</f>
        <v>0</v>
      </c>
      <c r="AE766" s="59">
        <f>0</f>
        <v>0</v>
      </c>
      <c r="AF766" s="59">
        <f>0</f>
        <v>0</v>
      </c>
      <c r="AG766" s="59">
        <f>0</f>
        <v>0</v>
      </c>
      <c r="AH766" s="59">
        <f>0</f>
        <v>0</v>
      </c>
      <c r="AI766" s="59">
        <f>0</f>
        <v>0</v>
      </c>
      <c r="AJ766" s="59">
        <f>0</f>
        <v>0</v>
      </c>
      <c r="AK766" s="59">
        <f>0</f>
        <v>0</v>
      </c>
      <c r="AL766" s="59">
        <f>0</f>
        <v>0</v>
      </c>
      <c r="AM766" s="59">
        <f>0</f>
        <v>0</v>
      </c>
      <c r="AN766" s="59">
        <f>0</f>
        <v>0</v>
      </c>
      <c r="AO766" s="59">
        <f>0</f>
        <v>0</v>
      </c>
      <c r="AP766" s="59">
        <f>0</f>
        <v>0</v>
      </c>
    </row>
    <row r="767" spans="1:42" ht="50.1" customHeight="1">
      <c r="A767" s="71" t="s">
        <v>933</v>
      </c>
      <c r="B767" s="78">
        <v>757</v>
      </c>
      <c r="C767" s="59">
        <f>0</f>
        <v>0</v>
      </c>
      <c r="D767" s="59">
        <f>0</f>
        <v>0</v>
      </c>
      <c r="E767" s="59">
        <f>0</f>
        <v>0</v>
      </c>
      <c r="F767" s="59">
        <f>0</f>
        <v>0</v>
      </c>
      <c r="G767" s="59">
        <f>0</f>
        <v>0</v>
      </c>
      <c r="H767" s="59">
        <f>0</f>
        <v>0</v>
      </c>
      <c r="I767" s="59">
        <f>0</f>
        <v>0</v>
      </c>
      <c r="J767" s="59">
        <f>0</f>
        <v>0</v>
      </c>
      <c r="K767" s="59">
        <f>0</f>
        <v>0</v>
      </c>
      <c r="L767" s="59">
        <f>0</f>
        <v>0</v>
      </c>
      <c r="M767" s="59">
        <f>0</f>
        <v>0</v>
      </c>
      <c r="N767" s="59">
        <f>0</f>
        <v>0</v>
      </c>
      <c r="O767" s="59">
        <f>0</f>
        <v>0</v>
      </c>
      <c r="P767" s="59">
        <f>0</f>
        <v>0</v>
      </c>
      <c r="Q767" s="59">
        <f>0</f>
        <v>0</v>
      </c>
      <c r="R767" s="59">
        <f>0</f>
        <v>0</v>
      </c>
      <c r="S767" s="59">
        <f>0</f>
        <v>0</v>
      </c>
      <c r="T767" s="59">
        <f>0</f>
        <v>0</v>
      </c>
      <c r="U767" s="59">
        <f>0</f>
        <v>0</v>
      </c>
      <c r="V767" s="59">
        <f>0</f>
        <v>0</v>
      </c>
      <c r="W767" s="59">
        <f>0</f>
        <v>0</v>
      </c>
      <c r="X767" s="59">
        <f>0</f>
        <v>0</v>
      </c>
      <c r="Y767" s="59">
        <f>0</f>
        <v>0</v>
      </c>
      <c r="Z767" s="59">
        <f>0</f>
        <v>0</v>
      </c>
      <c r="AA767" s="59">
        <f>0</f>
        <v>0</v>
      </c>
      <c r="AB767" s="59">
        <f>0</f>
        <v>0</v>
      </c>
      <c r="AC767" s="59">
        <f>0</f>
        <v>0</v>
      </c>
      <c r="AD767" s="59">
        <f>0</f>
        <v>0</v>
      </c>
      <c r="AE767" s="59">
        <f>0</f>
        <v>0</v>
      </c>
      <c r="AF767" s="59">
        <f>0</f>
        <v>0</v>
      </c>
      <c r="AG767" s="59">
        <f>0</f>
        <v>0</v>
      </c>
      <c r="AH767" s="59">
        <f>0</f>
        <v>0</v>
      </c>
      <c r="AI767" s="59">
        <f>0</f>
        <v>0</v>
      </c>
      <c r="AJ767" s="59">
        <f>0</f>
        <v>0</v>
      </c>
      <c r="AK767" s="59">
        <f>0</f>
        <v>0</v>
      </c>
      <c r="AL767" s="59">
        <f>0</f>
        <v>0</v>
      </c>
      <c r="AM767" s="59">
        <f>0</f>
        <v>0</v>
      </c>
      <c r="AN767" s="59">
        <f>0</f>
        <v>0</v>
      </c>
      <c r="AO767" s="59">
        <f>0</f>
        <v>0</v>
      </c>
      <c r="AP767" s="59">
        <f>0</f>
        <v>0</v>
      </c>
    </row>
    <row r="768" spans="1:42" ht="50.1" customHeight="1">
      <c r="A768" s="71" t="s">
        <v>934</v>
      </c>
      <c r="B768" s="78">
        <v>758</v>
      </c>
      <c r="C768" s="59">
        <f>0</f>
        <v>0</v>
      </c>
      <c r="D768" s="59">
        <f>0</f>
        <v>0</v>
      </c>
      <c r="E768" s="59">
        <f>0</f>
        <v>0</v>
      </c>
      <c r="F768" s="59">
        <f>0</f>
        <v>0</v>
      </c>
      <c r="G768" s="59">
        <f>0</f>
        <v>0</v>
      </c>
      <c r="H768" s="59">
        <f>0</f>
        <v>0</v>
      </c>
      <c r="I768" s="59">
        <f>0</f>
        <v>0</v>
      </c>
      <c r="J768" s="59">
        <f>0</f>
        <v>0</v>
      </c>
      <c r="K768" s="59">
        <f>0</f>
        <v>0</v>
      </c>
      <c r="L768" s="59">
        <f>0</f>
        <v>0</v>
      </c>
      <c r="M768" s="59">
        <f>0</f>
        <v>0</v>
      </c>
      <c r="N768" s="59">
        <f>0</f>
        <v>0</v>
      </c>
      <c r="O768" s="59">
        <f>0</f>
        <v>0</v>
      </c>
      <c r="P768" s="59">
        <f>0</f>
        <v>0</v>
      </c>
      <c r="Q768" s="59">
        <f>0</f>
        <v>0</v>
      </c>
      <c r="R768" s="59">
        <f>0</f>
        <v>0</v>
      </c>
      <c r="S768" s="59">
        <f>0</f>
        <v>0</v>
      </c>
      <c r="T768" s="59">
        <f>0</f>
        <v>0</v>
      </c>
      <c r="U768" s="59">
        <f>0</f>
        <v>0</v>
      </c>
      <c r="V768" s="59">
        <f>0</f>
        <v>0</v>
      </c>
      <c r="W768" s="59">
        <f>0</f>
        <v>0</v>
      </c>
      <c r="X768" s="59">
        <f>0</f>
        <v>0</v>
      </c>
      <c r="Y768" s="59">
        <f>0</f>
        <v>0</v>
      </c>
      <c r="Z768" s="59">
        <f>0</f>
        <v>0</v>
      </c>
      <c r="AA768" s="59">
        <f>0</f>
        <v>0</v>
      </c>
      <c r="AB768" s="59">
        <f>0</f>
        <v>0</v>
      </c>
      <c r="AC768" s="59">
        <f>0</f>
        <v>0</v>
      </c>
      <c r="AD768" s="59">
        <f>0</f>
        <v>0</v>
      </c>
      <c r="AE768" s="59">
        <f>0</f>
        <v>0</v>
      </c>
      <c r="AF768" s="59">
        <f>0</f>
        <v>0</v>
      </c>
      <c r="AG768" s="59">
        <f>0</f>
        <v>0</v>
      </c>
      <c r="AH768" s="59">
        <f>0</f>
        <v>0</v>
      </c>
      <c r="AI768" s="59">
        <f>0</f>
        <v>0</v>
      </c>
      <c r="AJ768" s="59">
        <f>0</f>
        <v>0</v>
      </c>
      <c r="AK768" s="59">
        <f>0</f>
        <v>0</v>
      </c>
      <c r="AL768" s="59">
        <f>0</f>
        <v>0</v>
      </c>
      <c r="AM768" s="59">
        <f>0</f>
        <v>0</v>
      </c>
      <c r="AN768" s="59">
        <f>0</f>
        <v>0</v>
      </c>
      <c r="AO768" s="59">
        <f>0</f>
        <v>0</v>
      </c>
      <c r="AP768" s="59">
        <f>0</f>
        <v>0</v>
      </c>
    </row>
    <row r="769" spans="1:42" ht="50.1" customHeight="1">
      <c r="A769" s="71" t="s">
        <v>935</v>
      </c>
      <c r="B769" s="78">
        <v>759</v>
      </c>
      <c r="C769" s="59">
        <f>0</f>
        <v>0</v>
      </c>
      <c r="D769" s="59">
        <f>0</f>
        <v>0</v>
      </c>
      <c r="E769" s="59">
        <f>0</f>
        <v>0</v>
      </c>
      <c r="F769" s="59">
        <f>0</f>
        <v>0</v>
      </c>
      <c r="G769" s="59">
        <f>0</f>
        <v>0</v>
      </c>
      <c r="H769" s="59">
        <f>0</f>
        <v>0</v>
      </c>
      <c r="I769" s="59">
        <f>0</f>
        <v>0</v>
      </c>
      <c r="J769" s="59">
        <f>0</f>
        <v>0</v>
      </c>
      <c r="K769" s="59">
        <f>0</f>
        <v>0</v>
      </c>
      <c r="L769" s="59">
        <f>0</f>
        <v>0</v>
      </c>
      <c r="M769" s="59">
        <f>0</f>
        <v>0</v>
      </c>
      <c r="N769" s="59">
        <f>0</f>
        <v>0</v>
      </c>
      <c r="O769" s="59">
        <f>0</f>
        <v>0</v>
      </c>
      <c r="P769" s="59">
        <f>0</f>
        <v>0</v>
      </c>
      <c r="Q769" s="59">
        <f>0</f>
        <v>0</v>
      </c>
      <c r="R769" s="59">
        <f>0</f>
        <v>0</v>
      </c>
      <c r="S769" s="59">
        <f>0</f>
        <v>0</v>
      </c>
      <c r="T769" s="59">
        <f>0</f>
        <v>0</v>
      </c>
      <c r="U769" s="59">
        <f>0</f>
        <v>0</v>
      </c>
      <c r="V769" s="59">
        <f>0</f>
        <v>0</v>
      </c>
      <c r="W769" s="59">
        <f>0</f>
        <v>0</v>
      </c>
      <c r="X769" s="59">
        <f>0</f>
        <v>0</v>
      </c>
      <c r="Y769" s="59">
        <f>0</f>
        <v>0</v>
      </c>
      <c r="Z769" s="59">
        <f>0</f>
        <v>0</v>
      </c>
      <c r="AA769" s="59">
        <f>0</f>
        <v>0</v>
      </c>
      <c r="AB769" s="59">
        <f>0</f>
        <v>0</v>
      </c>
      <c r="AC769" s="59">
        <f>0</f>
        <v>0</v>
      </c>
      <c r="AD769" s="59">
        <f>0</f>
        <v>0</v>
      </c>
      <c r="AE769" s="59">
        <f>0</f>
        <v>0</v>
      </c>
      <c r="AF769" s="59">
        <f>0</f>
        <v>0</v>
      </c>
      <c r="AG769" s="59">
        <f>0</f>
        <v>0</v>
      </c>
      <c r="AH769" s="59">
        <f>0</f>
        <v>0</v>
      </c>
      <c r="AI769" s="59">
        <f>0</f>
        <v>0</v>
      </c>
      <c r="AJ769" s="59">
        <f>0</f>
        <v>0</v>
      </c>
      <c r="AK769" s="59">
        <f>0</f>
        <v>0</v>
      </c>
      <c r="AL769" s="59">
        <f>0</f>
        <v>0</v>
      </c>
      <c r="AM769" s="59">
        <f>0</f>
        <v>0</v>
      </c>
      <c r="AN769" s="59">
        <f>0</f>
        <v>0</v>
      </c>
      <c r="AO769" s="59">
        <f>0</f>
        <v>0</v>
      </c>
      <c r="AP769" s="59">
        <f>0</f>
        <v>0</v>
      </c>
    </row>
    <row r="770" spans="1:42" ht="50.1" customHeight="1">
      <c r="A770" s="75" t="s">
        <v>740</v>
      </c>
      <c r="B770" s="78">
        <v>760</v>
      </c>
      <c r="C770" s="59">
        <f>0</f>
        <v>0</v>
      </c>
      <c r="D770" s="59">
        <f>0</f>
        <v>0</v>
      </c>
      <c r="E770" s="59">
        <f>0</f>
        <v>0</v>
      </c>
      <c r="F770" s="59">
        <f>0</f>
        <v>0</v>
      </c>
      <c r="G770" s="59">
        <f>0</f>
        <v>0</v>
      </c>
      <c r="H770" s="59">
        <f>0</f>
        <v>0</v>
      </c>
      <c r="I770" s="59">
        <f>0</f>
        <v>0</v>
      </c>
      <c r="J770" s="59">
        <f>0</f>
        <v>0</v>
      </c>
      <c r="K770" s="59">
        <f>0</f>
        <v>0</v>
      </c>
      <c r="L770" s="59">
        <f>0</f>
        <v>0</v>
      </c>
      <c r="M770" s="59">
        <f>0</f>
        <v>0</v>
      </c>
      <c r="N770" s="59">
        <f>0</f>
        <v>0</v>
      </c>
      <c r="O770" s="59">
        <f>0</f>
        <v>0</v>
      </c>
      <c r="P770" s="59">
        <f>0</f>
        <v>0</v>
      </c>
      <c r="Q770" s="59">
        <f>0</f>
        <v>0</v>
      </c>
      <c r="R770" s="59">
        <f>0</f>
        <v>0</v>
      </c>
      <c r="S770" s="59">
        <f>0</f>
        <v>0</v>
      </c>
      <c r="T770" s="59">
        <f>0</f>
        <v>0</v>
      </c>
      <c r="U770" s="59">
        <f>0</f>
        <v>0</v>
      </c>
      <c r="V770" s="59">
        <f>0</f>
        <v>0</v>
      </c>
      <c r="W770" s="59">
        <f>0</f>
        <v>0</v>
      </c>
      <c r="X770" s="59">
        <f>0</f>
        <v>0</v>
      </c>
      <c r="Y770" s="59">
        <f>0</f>
        <v>0</v>
      </c>
      <c r="Z770" s="59">
        <f>0</f>
        <v>0</v>
      </c>
      <c r="AA770" s="59">
        <f>0</f>
        <v>0</v>
      </c>
      <c r="AB770" s="59">
        <f>0</f>
        <v>0</v>
      </c>
      <c r="AC770" s="59">
        <f>0</f>
        <v>0</v>
      </c>
      <c r="AD770" s="59">
        <f>0</f>
        <v>0</v>
      </c>
      <c r="AE770" s="59">
        <f>0</f>
        <v>0</v>
      </c>
      <c r="AF770" s="59">
        <f>0</f>
        <v>0</v>
      </c>
      <c r="AG770" s="59">
        <f>0</f>
        <v>0</v>
      </c>
      <c r="AH770" s="59">
        <f>0</f>
        <v>0</v>
      </c>
      <c r="AI770" s="59">
        <f>0</f>
        <v>0</v>
      </c>
      <c r="AJ770" s="59">
        <f>0</f>
        <v>0</v>
      </c>
      <c r="AK770" s="59">
        <f>0</f>
        <v>0</v>
      </c>
      <c r="AL770" s="59">
        <f>0</f>
        <v>0</v>
      </c>
      <c r="AM770" s="59">
        <f>0</f>
        <v>0</v>
      </c>
      <c r="AN770" s="59">
        <f>0</f>
        <v>0</v>
      </c>
      <c r="AO770" s="59">
        <f>0</f>
        <v>0</v>
      </c>
      <c r="AP770" s="59">
        <f>0</f>
        <v>0</v>
      </c>
    </row>
    <row r="771" spans="1:42" ht="50.1" customHeight="1">
      <c r="A771" s="75" t="s">
        <v>739</v>
      </c>
      <c r="B771" s="78">
        <v>761</v>
      </c>
      <c r="C771" s="59">
        <f>0</f>
        <v>0</v>
      </c>
      <c r="D771" s="59">
        <f>0</f>
        <v>0</v>
      </c>
      <c r="E771" s="59">
        <f>0</f>
        <v>0</v>
      </c>
      <c r="F771" s="59">
        <f>0</f>
        <v>0</v>
      </c>
      <c r="G771" s="59">
        <f>0</f>
        <v>0</v>
      </c>
      <c r="H771" s="59">
        <f>0</f>
        <v>0</v>
      </c>
      <c r="I771" s="59">
        <f>0</f>
        <v>0</v>
      </c>
      <c r="J771" s="59">
        <f>0</f>
        <v>0</v>
      </c>
      <c r="K771" s="59">
        <f>0</f>
        <v>0</v>
      </c>
      <c r="L771" s="59">
        <f>0</f>
        <v>0</v>
      </c>
      <c r="M771" s="59">
        <f>0</f>
        <v>0</v>
      </c>
      <c r="N771" s="59">
        <f>0</f>
        <v>0</v>
      </c>
      <c r="O771" s="59">
        <f>0</f>
        <v>0</v>
      </c>
      <c r="P771" s="59">
        <f>0</f>
        <v>0</v>
      </c>
      <c r="Q771" s="59">
        <f>0</f>
        <v>0</v>
      </c>
      <c r="R771" s="59">
        <f>0</f>
        <v>0</v>
      </c>
      <c r="S771" s="59">
        <f>0</f>
        <v>0</v>
      </c>
      <c r="T771" s="59">
        <f>0</f>
        <v>0</v>
      </c>
      <c r="U771" s="59">
        <f>0</f>
        <v>0</v>
      </c>
      <c r="V771" s="59">
        <f>0</f>
        <v>0</v>
      </c>
      <c r="W771" s="59">
        <f>0</f>
        <v>0</v>
      </c>
      <c r="X771" s="59">
        <f>0</f>
        <v>0</v>
      </c>
      <c r="Y771" s="59">
        <f>0</f>
        <v>0</v>
      </c>
      <c r="Z771" s="59">
        <f>0</f>
        <v>0</v>
      </c>
      <c r="AA771" s="59">
        <f>0</f>
        <v>0</v>
      </c>
      <c r="AB771" s="59">
        <f>0</f>
        <v>0</v>
      </c>
      <c r="AC771" s="59">
        <f>0</f>
        <v>0</v>
      </c>
      <c r="AD771" s="59">
        <f>0</f>
        <v>0</v>
      </c>
      <c r="AE771" s="59">
        <f>0</f>
        <v>0</v>
      </c>
      <c r="AF771" s="59">
        <f>0</f>
        <v>0</v>
      </c>
      <c r="AG771" s="59">
        <f>0</f>
        <v>0</v>
      </c>
      <c r="AH771" s="59">
        <f>0</f>
        <v>0</v>
      </c>
      <c r="AI771" s="59">
        <f>0</f>
        <v>0</v>
      </c>
      <c r="AJ771" s="59">
        <f>0</f>
        <v>0</v>
      </c>
      <c r="AK771" s="59">
        <f>0</f>
        <v>0</v>
      </c>
      <c r="AL771" s="59">
        <f>0</f>
        <v>0</v>
      </c>
      <c r="AM771" s="59">
        <f>0</f>
        <v>0</v>
      </c>
      <c r="AN771" s="59">
        <f>0</f>
        <v>0</v>
      </c>
      <c r="AO771" s="59">
        <f>0</f>
        <v>0</v>
      </c>
      <c r="AP771" s="59">
        <f>0</f>
        <v>0</v>
      </c>
    </row>
    <row r="772" spans="1:42" ht="50.1" customHeight="1">
      <c r="A772" s="75" t="s">
        <v>738</v>
      </c>
      <c r="B772" s="78">
        <v>762</v>
      </c>
      <c r="C772" s="59">
        <f>0</f>
        <v>0</v>
      </c>
      <c r="D772" s="59">
        <f>0</f>
        <v>0</v>
      </c>
      <c r="E772" s="59">
        <f>0</f>
        <v>0</v>
      </c>
      <c r="F772" s="59">
        <f>0</f>
        <v>0</v>
      </c>
      <c r="G772" s="59">
        <f>0</f>
        <v>0</v>
      </c>
      <c r="H772" s="59">
        <f>0</f>
        <v>0</v>
      </c>
      <c r="I772" s="59">
        <f>0</f>
        <v>0</v>
      </c>
      <c r="J772" s="59">
        <f>0</f>
        <v>0</v>
      </c>
      <c r="K772" s="59">
        <f>0</f>
        <v>0</v>
      </c>
      <c r="L772" s="59">
        <f>0</f>
        <v>0</v>
      </c>
      <c r="M772" s="59">
        <f>0</f>
        <v>0</v>
      </c>
      <c r="N772" s="59">
        <f>0</f>
        <v>0</v>
      </c>
      <c r="O772" s="59">
        <f>0</f>
        <v>0</v>
      </c>
      <c r="P772" s="59">
        <f>0</f>
        <v>0</v>
      </c>
      <c r="Q772" s="59">
        <f>0</f>
        <v>0</v>
      </c>
      <c r="R772" s="59">
        <f>0</f>
        <v>0</v>
      </c>
      <c r="S772" s="59">
        <f>0</f>
        <v>0</v>
      </c>
      <c r="T772" s="59">
        <f>0</f>
        <v>0</v>
      </c>
      <c r="U772" s="59">
        <f>0</f>
        <v>0</v>
      </c>
      <c r="V772" s="59">
        <f>0</f>
        <v>0</v>
      </c>
      <c r="W772" s="59">
        <f>0</f>
        <v>0</v>
      </c>
      <c r="X772" s="59">
        <f>0</f>
        <v>0</v>
      </c>
      <c r="Y772" s="59">
        <f>0</f>
        <v>0</v>
      </c>
      <c r="Z772" s="59">
        <f>0</f>
        <v>0</v>
      </c>
      <c r="AA772" s="59">
        <f>0</f>
        <v>0</v>
      </c>
      <c r="AB772" s="59">
        <f>0</f>
        <v>0</v>
      </c>
      <c r="AC772" s="59">
        <f>0</f>
        <v>0</v>
      </c>
      <c r="AD772" s="59">
        <f>0</f>
        <v>0</v>
      </c>
      <c r="AE772" s="59">
        <f>0</f>
        <v>0</v>
      </c>
      <c r="AF772" s="59">
        <f>0</f>
        <v>0</v>
      </c>
      <c r="AG772" s="59">
        <f>0</f>
        <v>0</v>
      </c>
      <c r="AH772" s="59">
        <f>0</f>
        <v>0</v>
      </c>
      <c r="AI772" s="59">
        <f>0</f>
        <v>0</v>
      </c>
      <c r="AJ772" s="59">
        <f>0</f>
        <v>0</v>
      </c>
      <c r="AK772" s="59">
        <f>0</f>
        <v>0</v>
      </c>
      <c r="AL772" s="59">
        <f>0</f>
        <v>0</v>
      </c>
      <c r="AM772" s="59">
        <f>0</f>
        <v>0</v>
      </c>
      <c r="AN772" s="59">
        <f>0</f>
        <v>0</v>
      </c>
      <c r="AO772" s="59">
        <f>0</f>
        <v>0</v>
      </c>
      <c r="AP772" s="59">
        <f>0</f>
        <v>0</v>
      </c>
    </row>
    <row r="773" spans="1:42" ht="50.1" customHeight="1">
      <c r="A773" s="75" t="s">
        <v>737</v>
      </c>
      <c r="B773" s="78">
        <v>763</v>
      </c>
      <c r="C773" s="59">
        <f>0</f>
        <v>0</v>
      </c>
      <c r="D773" s="59">
        <f>0</f>
        <v>0</v>
      </c>
      <c r="E773" s="59">
        <f>0</f>
        <v>0</v>
      </c>
      <c r="F773" s="59">
        <f>0</f>
        <v>0</v>
      </c>
      <c r="G773" s="59">
        <f>0</f>
        <v>0</v>
      </c>
      <c r="H773" s="59">
        <f>0</f>
        <v>0</v>
      </c>
      <c r="I773" s="59">
        <f>0</f>
        <v>0</v>
      </c>
      <c r="J773" s="59">
        <f>0</f>
        <v>0</v>
      </c>
      <c r="K773" s="59">
        <f>0</f>
        <v>0</v>
      </c>
      <c r="L773" s="59">
        <f>0</f>
        <v>0</v>
      </c>
      <c r="M773" s="59">
        <f>0</f>
        <v>0</v>
      </c>
      <c r="N773" s="59">
        <f>0</f>
        <v>0</v>
      </c>
      <c r="O773" s="59">
        <f>0</f>
        <v>0</v>
      </c>
      <c r="P773" s="59">
        <f>0</f>
        <v>0</v>
      </c>
      <c r="Q773" s="59">
        <f>0</f>
        <v>0</v>
      </c>
      <c r="R773" s="59">
        <f>0</f>
        <v>0</v>
      </c>
      <c r="S773" s="59">
        <f>0</f>
        <v>0</v>
      </c>
      <c r="T773" s="59">
        <f>0</f>
        <v>0</v>
      </c>
      <c r="U773" s="59">
        <f>0</f>
        <v>0</v>
      </c>
      <c r="V773" s="59">
        <f>0</f>
        <v>0</v>
      </c>
      <c r="W773" s="59">
        <f>0</f>
        <v>0</v>
      </c>
      <c r="X773" s="59">
        <f>0</f>
        <v>0</v>
      </c>
      <c r="Y773" s="59">
        <f>0</f>
        <v>0</v>
      </c>
      <c r="Z773" s="59">
        <f>0</f>
        <v>0</v>
      </c>
      <c r="AA773" s="59">
        <f>0</f>
        <v>0</v>
      </c>
      <c r="AB773" s="59">
        <f>0</f>
        <v>0</v>
      </c>
      <c r="AC773" s="59">
        <f>0</f>
        <v>0</v>
      </c>
      <c r="AD773" s="59">
        <f>0</f>
        <v>0</v>
      </c>
      <c r="AE773" s="59">
        <f>0</f>
        <v>0</v>
      </c>
      <c r="AF773" s="59">
        <f>0</f>
        <v>0</v>
      </c>
      <c r="AG773" s="59">
        <f>0</f>
        <v>0</v>
      </c>
      <c r="AH773" s="59">
        <f>0</f>
        <v>0</v>
      </c>
      <c r="AI773" s="59">
        <f>0</f>
        <v>0</v>
      </c>
      <c r="AJ773" s="59">
        <f>0</f>
        <v>0</v>
      </c>
      <c r="AK773" s="59">
        <f>0</f>
        <v>0</v>
      </c>
      <c r="AL773" s="59">
        <f>0</f>
        <v>0</v>
      </c>
      <c r="AM773" s="59">
        <f>0</f>
        <v>0</v>
      </c>
      <c r="AN773" s="59">
        <f>0</f>
        <v>0</v>
      </c>
      <c r="AO773" s="59">
        <f>0</f>
        <v>0</v>
      </c>
      <c r="AP773" s="59">
        <f>0</f>
        <v>0</v>
      </c>
    </row>
    <row r="774" spans="1:42" ht="50.1" customHeight="1">
      <c r="A774" s="75" t="s">
        <v>736</v>
      </c>
      <c r="B774" s="78">
        <v>764</v>
      </c>
      <c r="C774" s="59">
        <f>0</f>
        <v>0</v>
      </c>
      <c r="D774" s="59">
        <f>0</f>
        <v>0</v>
      </c>
      <c r="E774" s="59">
        <f>0</f>
        <v>0</v>
      </c>
      <c r="F774" s="59">
        <f>0</f>
        <v>0</v>
      </c>
      <c r="G774" s="59">
        <f>0</f>
        <v>0</v>
      </c>
      <c r="H774" s="59">
        <f>0</f>
        <v>0</v>
      </c>
      <c r="I774" s="59">
        <f>0</f>
        <v>0</v>
      </c>
      <c r="J774" s="59">
        <f>0</f>
        <v>0</v>
      </c>
      <c r="K774" s="59">
        <f>0</f>
        <v>0</v>
      </c>
      <c r="L774" s="59">
        <f>0</f>
        <v>0</v>
      </c>
      <c r="M774" s="59">
        <f>0</f>
        <v>0</v>
      </c>
      <c r="N774" s="59">
        <f>0</f>
        <v>0</v>
      </c>
      <c r="O774" s="59">
        <f>0</f>
        <v>0</v>
      </c>
      <c r="P774" s="59">
        <f>0</f>
        <v>0</v>
      </c>
      <c r="Q774" s="59">
        <f>0</f>
        <v>0</v>
      </c>
      <c r="R774" s="59">
        <f>0</f>
        <v>0</v>
      </c>
      <c r="S774" s="59">
        <f>0</f>
        <v>0</v>
      </c>
      <c r="T774" s="59">
        <f>0</f>
        <v>0</v>
      </c>
      <c r="U774" s="59">
        <f>0</f>
        <v>0</v>
      </c>
      <c r="V774" s="59">
        <f>0</f>
        <v>0</v>
      </c>
      <c r="W774" s="59">
        <f>0</f>
        <v>0</v>
      </c>
      <c r="X774" s="59">
        <f>0</f>
        <v>0</v>
      </c>
      <c r="Y774" s="59">
        <f>0</f>
        <v>0</v>
      </c>
      <c r="Z774" s="59">
        <f>0</f>
        <v>0</v>
      </c>
      <c r="AA774" s="59">
        <f>0</f>
        <v>0</v>
      </c>
      <c r="AB774" s="59">
        <f>0</f>
        <v>0</v>
      </c>
      <c r="AC774" s="59">
        <f>0</f>
        <v>0</v>
      </c>
      <c r="AD774" s="59">
        <f>0</f>
        <v>0</v>
      </c>
      <c r="AE774" s="59">
        <f>0</f>
        <v>0</v>
      </c>
      <c r="AF774" s="59">
        <f>0</f>
        <v>0</v>
      </c>
      <c r="AG774" s="59">
        <f>0</f>
        <v>0</v>
      </c>
      <c r="AH774" s="59">
        <f>0</f>
        <v>0</v>
      </c>
      <c r="AI774" s="59">
        <f>0</f>
        <v>0</v>
      </c>
      <c r="AJ774" s="59">
        <f>0</f>
        <v>0</v>
      </c>
      <c r="AK774" s="59">
        <f>0</f>
        <v>0</v>
      </c>
      <c r="AL774" s="59">
        <f>0</f>
        <v>0</v>
      </c>
      <c r="AM774" s="59">
        <f>0</f>
        <v>0</v>
      </c>
      <c r="AN774" s="59">
        <f>0</f>
        <v>0</v>
      </c>
      <c r="AO774" s="59">
        <f>0</f>
        <v>0</v>
      </c>
      <c r="AP774" s="59">
        <f>0</f>
        <v>0</v>
      </c>
    </row>
    <row r="775" spans="1:42" ht="50.1" customHeight="1">
      <c r="A775" s="71">
        <v>275</v>
      </c>
      <c r="B775" s="78">
        <v>765</v>
      </c>
      <c r="C775" s="59">
        <f>0</f>
        <v>0</v>
      </c>
      <c r="D775" s="59">
        <f>0</f>
        <v>0</v>
      </c>
      <c r="E775" s="59">
        <f>0</f>
        <v>0</v>
      </c>
      <c r="F775" s="59">
        <f>0</f>
        <v>0</v>
      </c>
      <c r="G775" s="59">
        <f>0</f>
        <v>0</v>
      </c>
      <c r="H775" s="59">
        <f>0</f>
        <v>0</v>
      </c>
      <c r="I775" s="59">
        <f>0</f>
        <v>0</v>
      </c>
      <c r="J775" s="59">
        <f>0</f>
        <v>0</v>
      </c>
      <c r="K775" s="59">
        <f>0</f>
        <v>0</v>
      </c>
      <c r="L775" s="59">
        <f>0</f>
        <v>0</v>
      </c>
      <c r="M775" s="59">
        <f>0</f>
        <v>0</v>
      </c>
      <c r="N775" s="59">
        <f>0</f>
        <v>0</v>
      </c>
      <c r="O775" s="59">
        <f>0</f>
        <v>0</v>
      </c>
      <c r="P775" s="59">
        <f>0</f>
        <v>0</v>
      </c>
      <c r="Q775" s="59">
        <f>0</f>
        <v>0</v>
      </c>
      <c r="R775" s="59">
        <f>0</f>
        <v>0</v>
      </c>
      <c r="S775" s="59">
        <f>0</f>
        <v>0</v>
      </c>
      <c r="T775" s="59">
        <f>0</f>
        <v>0</v>
      </c>
      <c r="U775" s="59">
        <f>0</f>
        <v>0</v>
      </c>
      <c r="V775" s="59">
        <f>0</f>
        <v>0</v>
      </c>
      <c r="W775" s="59">
        <f>0</f>
        <v>0</v>
      </c>
      <c r="X775" s="59">
        <f>0</f>
        <v>0</v>
      </c>
      <c r="Y775" s="59">
        <f>0</f>
        <v>0</v>
      </c>
      <c r="Z775" s="59">
        <f>0</f>
        <v>0</v>
      </c>
      <c r="AA775" s="59">
        <f>0</f>
        <v>0</v>
      </c>
      <c r="AB775" s="59">
        <f>0</f>
        <v>0</v>
      </c>
      <c r="AC775" s="59">
        <f>0</f>
        <v>0</v>
      </c>
      <c r="AD775" s="59">
        <f>0</f>
        <v>0</v>
      </c>
      <c r="AE775" s="59">
        <f>0</f>
        <v>0</v>
      </c>
      <c r="AF775" s="59">
        <f>0</f>
        <v>0</v>
      </c>
      <c r="AG775" s="59">
        <f>0</f>
        <v>0</v>
      </c>
      <c r="AH775" s="59">
        <f>0</f>
        <v>0</v>
      </c>
      <c r="AI775" s="59">
        <f>0</f>
        <v>0</v>
      </c>
      <c r="AJ775" s="59">
        <f>0</f>
        <v>0</v>
      </c>
      <c r="AK775" s="59">
        <f>0</f>
        <v>0</v>
      </c>
      <c r="AL775" s="59">
        <f>0</f>
        <v>0</v>
      </c>
      <c r="AM775" s="59">
        <f>0</f>
        <v>0</v>
      </c>
      <c r="AN775" s="59">
        <f>0</f>
        <v>0</v>
      </c>
      <c r="AO775" s="59">
        <f>0</f>
        <v>0</v>
      </c>
      <c r="AP775" s="59">
        <f>0</f>
        <v>0</v>
      </c>
    </row>
    <row r="776" spans="1:42" ht="50.1" customHeight="1">
      <c r="A776" s="71">
        <v>276</v>
      </c>
      <c r="B776" s="78">
        <v>766</v>
      </c>
      <c r="C776" s="59">
        <f>0</f>
        <v>0</v>
      </c>
      <c r="D776" s="59">
        <f>0</f>
        <v>0</v>
      </c>
      <c r="E776" s="59">
        <f>0</f>
        <v>0</v>
      </c>
      <c r="F776" s="59">
        <f>0</f>
        <v>0</v>
      </c>
      <c r="G776" s="59">
        <f>0</f>
        <v>0</v>
      </c>
      <c r="H776" s="59">
        <f>0</f>
        <v>0</v>
      </c>
      <c r="I776" s="59">
        <f>0</f>
        <v>0</v>
      </c>
      <c r="J776" s="59">
        <f>0</f>
        <v>0</v>
      </c>
      <c r="K776" s="59">
        <f>0</f>
        <v>0</v>
      </c>
      <c r="L776" s="59">
        <f>0</f>
        <v>0</v>
      </c>
      <c r="M776" s="59">
        <f>0</f>
        <v>0</v>
      </c>
      <c r="N776" s="59">
        <f>0</f>
        <v>0</v>
      </c>
      <c r="O776" s="59">
        <f>0</f>
        <v>0</v>
      </c>
      <c r="P776" s="59">
        <f>0</f>
        <v>0</v>
      </c>
      <c r="Q776" s="59">
        <f>0</f>
        <v>0</v>
      </c>
      <c r="R776" s="59">
        <f>0</f>
        <v>0</v>
      </c>
      <c r="S776" s="59">
        <f>0</f>
        <v>0</v>
      </c>
      <c r="T776" s="59">
        <f>0</f>
        <v>0</v>
      </c>
      <c r="U776" s="59">
        <f>0</f>
        <v>0</v>
      </c>
      <c r="V776" s="59">
        <f>0</f>
        <v>0</v>
      </c>
      <c r="W776" s="59">
        <f>0</f>
        <v>0</v>
      </c>
      <c r="X776" s="59">
        <f>0</f>
        <v>0</v>
      </c>
      <c r="Y776" s="59">
        <f>0</f>
        <v>0</v>
      </c>
      <c r="Z776" s="59">
        <f>0</f>
        <v>0</v>
      </c>
      <c r="AA776" s="59">
        <f>0</f>
        <v>0</v>
      </c>
      <c r="AB776" s="59">
        <f>0</f>
        <v>0</v>
      </c>
      <c r="AC776" s="59">
        <f>0</f>
        <v>0</v>
      </c>
      <c r="AD776" s="59">
        <f>0</f>
        <v>0</v>
      </c>
      <c r="AE776" s="59">
        <f>0</f>
        <v>0</v>
      </c>
      <c r="AF776" s="59">
        <f>0</f>
        <v>0</v>
      </c>
      <c r="AG776" s="59">
        <f>0</f>
        <v>0</v>
      </c>
      <c r="AH776" s="59">
        <f>0</f>
        <v>0</v>
      </c>
      <c r="AI776" s="59">
        <f>0</f>
        <v>0</v>
      </c>
      <c r="AJ776" s="59">
        <f>0</f>
        <v>0</v>
      </c>
      <c r="AK776" s="59">
        <f>0</f>
        <v>0</v>
      </c>
      <c r="AL776" s="59">
        <f>0</f>
        <v>0</v>
      </c>
      <c r="AM776" s="59">
        <f>0</f>
        <v>0</v>
      </c>
      <c r="AN776" s="59">
        <f>0</f>
        <v>0</v>
      </c>
      <c r="AO776" s="59">
        <f>0</f>
        <v>0</v>
      </c>
      <c r="AP776" s="59">
        <f>0</f>
        <v>0</v>
      </c>
    </row>
    <row r="777" spans="1:42" ht="50.1" customHeight="1">
      <c r="A777" s="71">
        <v>277</v>
      </c>
      <c r="B777" s="78">
        <v>767</v>
      </c>
      <c r="C777" s="59">
        <f>0</f>
        <v>0</v>
      </c>
      <c r="D777" s="59">
        <f>0</f>
        <v>0</v>
      </c>
      <c r="E777" s="59">
        <f>0</f>
        <v>0</v>
      </c>
      <c r="F777" s="59">
        <f>0</f>
        <v>0</v>
      </c>
      <c r="G777" s="59">
        <f>0</f>
        <v>0</v>
      </c>
      <c r="H777" s="59">
        <f>0</f>
        <v>0</v>
      </c>
      <c r="I777" s="59">
        <f>0</f>
        <v>0</v>
      </c>
      <c r="J777" s="59">
        <f>0</f>
        <v>0</v>
      </c>
      <c r="K777" s="59">
        <f>0</f>
        <v>0</v>
      </c>
      <c r="L777" s="59">
        <f>0</f>
        <v>0</v>
      </c>
      <c r="M777" s="59">
        <f>0</f>
        <v>0</v>
      </c>
      <c r="N777" s="59">
        <f>0</f>
        <v>0</v>
      </c>
      <c r="O777" s="59">
        <f>0</f>
        <v>0</v>
      </c>
      <c r="P777" s="59">
        <f>0</f>
        <v>0</v>
      </c>
      <c r="Q777" s="59">
        <f>0</f>
        <v>0</v>
      </c>
      <c r="R777" s="59">
        <f>0</f>
        <v>0</v>
      </c>
      <c r="S777" s="59">
        <f>0</f>
        <v>0</v>
      </c>
      <c r="T777" s="59">
        <f>0</f>
        <v>0</v>
      </c>
      <c r="U777" s="59">
        <f>0</f>
        <v>0</v>
      </c>
      <c r="V777" s="59">
        <f>0</f>
        <v>0</v>
      </c>
      <c r="W777" s="59">
        <f>0</f>
        <v>0</v>
      </c>
      <c r="X777" s="59">
        <f>0</f>
        <v>0</v>
      </c>
      <c r="Y777" s="59">
        <f>0</f>
        <v>0</v>
      </c>
      <c r="Z777" s="59">
        <f>0</f>
        <v>0</v>
      </c>
      <c r="AA777" s="59">
        <f>0</f>
        <v>0</v>
      </c>
      <c r="AB777" s="59">
        <f>0</f>
        <v>0</v>
      </c>
      <c r="AC777" s="59">
        <f>0</f>
        <v>0</v>
      </c>
      <c r="AD777" s="59">
        <f>0</f>
        <v>0</v>
      </c>
      <c r="AE777" s="59">
        <f>0</f>
        <v>0</v>
      </c>
      <c r="AF777" s="59">
        <f>0</f>
        <v>0</v>
      </c>
      <c r="AG777" s="59">
        <f>0</f>
        <v>0</v>
      </c>
      <c r="AH777" s="59">
        <f>0</f>
        <v>0</v>
      </c>
      <c r="AI777" s="59">
        <f>0</f>
        <v>0</v>
      </c>
      <c r="AJ777" s="59">
        <f>0</f>
        <v>0</v>
      </c>
      <c r="AK777" s="59">
        <f>0</f>
        <v>0</v>
      </c>
      <c r="AL777" s="59">
        <f>0</f>
        <v>0</v>
      </c>
      <c r="AM777" s="59">
        <f>0</f>
        <v>0</v>
      </c>
      <c r="AN777" s="59">
        <f>0</f>
        <v>0</v>
      </c>
      <c r="AO777" s="59">
        <f>0</f>
        <v>0</v>
      </c>
      <c r="AP777" s="59">
        <f>0</f>
        <v>0</v>
      </c>
    </row>
    <row r="778" spans="1:42" ht="50.1" customHeight="1">
      <c r="A778" s="71">
        <v>278</v>
      </c>
      <c r="B778" s="78">
        <v>768</v>
      </c>
      <c r="C778" s="59">
        <f>0</f>
        <v>0</v>
      </c>
      <c r="D778" s="59">
        <f>0</f>
        <v>0</v>
      </c>
      <c r="E778" s="59">
        <f>0</f>
        <v>0</v>
      </c>
      <c r="F778" s="59">
        <f>0</f>
        <v>0</v>
      </c>
      <c r="G778" s="59">
        <f>0</f>
        <v>0</v>
      </c>
      <c r="H778" s="59">
        <f>0</f>
        <v>0</v>
      </c>
      <c r="I778" s="59">
        <f>0</f>
        <v>0</v>
      </c>
      <c r="J778" s="59">
        <f>0</f>
        <v>0</v>
      </c>
      <c r="K778" s="59">
        <f>0</f>
        <v>0</v>
      </c>
      <c r="L778" s="59">
        <f>0</f>
        <v>0</v>
      </c>
      <c r="M778" s="59">
        <f>0</f>
        <v>0</v>
      </c>
      <c r="N778" s="59">
        <f>0</f>
        <v>0</v>
      </c>
      <c r="O778" s="59">
        <f>0</f>
        <v>0</v>
      </c>
      <c r="P778" s="59">
        <f>0</f>
        <v>0</v>
      </c>
      <c r="Q778" s="59">
        <f>0</f>
        <v>0</v>
      </c>
      <c r="R778" s="59">
        <f>0</f>
        <v>0</v>
      </c>
      <c r="S778" s="59">
        <f>0</f>
        <v>0</v>
      </c>
      <c r="T778" s="59">
        <f>0</f>
        <v>0</v>
      </c>
      <c r="U778" s="59">
        <f>0</f>
        <v>0</v>
      </c>
      <c r="V778" s="59">
        <f>0</f>
        <v>0</v>
      </c>
      <c r="W778" s="59">
        <f>0</f>
        <v>0</v>
      </c>
      <c r="X778" s="59">
        <f>0</f>
        <v>0</v>
      </c>
      <c r="Y778" s="59">
        <f>0</f>
        <v>0</v>
      </c>
      <c r="Z778" s="59">
        <f>0</f>
        <v>0</v>
      </c>
      <c r="AA778" s="59">
        <f>0</f>
        <v>0</v>
      </c>
      <c r="AB778" s="59">
        <f>0</f>
        <v>0</v>
      </c>
      <c r="AC778" s="59">
        <f>0</f>
        <v>0</v>
      </c>
      <c r="AD778" s="59">
        <f>0</f>
        <v>0</v>
      </c>
      <c r="AE778" s="59">
        <f>0</f>
        <v>0</v>
      </c>
      <c r="AF778" s="59">
        <f>0</f>
        <v>0</v>
      </c>
      <c r="AG778" s="59">
        <f>0</f>
        <v>0</v>
      </c>
      <c r="AH778" s="59">
        <f>0</f>
        <v>0</v>
      </c>
      <c r="AI778" s="59">
        <f>0</f>
        <v>0</v>
      </c>
      <c r="AJ778" s="59">
        <f>0</f>
        <v>0</v>
      </c>
      <c r="AK778" s="59">
        <f>0</f>
        <v>0</v>
      </c>
      <c r="AL778" s="59">
        <f>0</f>
        <v>0</v>
      </c>
      <c r="AM778" s="59">
        <f>0</f>
        <v>0</v>
      </c>
      <c r="AN778" s="59">
        <f>0</f>
        <v>0</v>
      </c>
      <c r="AO778" s="59">
        <f>0</f>
        <v>0</v>
      </c>
      <c r="AP778" s="59">
        <f>0</f>
        <v>0</v>
      </c>
    </row>
    <row r="779" spans="1:42" ht="50.1" customHeight="1">
      <c r="A779" s="71">
        <v>279</v>
      </c>
      <c r="B779" s="78">
        <v>769</v>
      </c>
      <c r="C779" s="59">
        <f>0</f>
        <v>0</v>
      </c>
      <c r="D779" s="59">
        <f>0</f>
        <v>0</v>
      </c>
      <c r="E779" s="59">
        <f>0</f>
        <v>0</v>
      </c>
      <c r="F779" s="59">
        <f>0</f>
        <v>0</v>
      </c>
      <c r="G779" s="59">
        <f>0</f>
        <v>0</v>
      </c>
      <c r="H779" s="59">
        <f>0</f>
        <v>0</v>
      </c>
      <c r="I779" s="59">
        <f>0</f>
        <v>0</v>
      </c>
      <c r="J779" s="59">
        <f>0</f>
        <v>0</v>
      </c>
      <c r="K779" s="59">
        <f>0</f>
        <v>0</v>
      </c>
      <c r="L779" s="59">
        <f>0</f>
        <v>0</v>
      </c>
      <c r="M779" s="59">
        <f>0</f>
        <v>0</v>
      </c>
      <c r="N779" s="59">
        <f>0</f>
        <v>0</v>
      </c>
      <c r="O779" s="59">
        <f>0</f>
        <v>0</v>
      </c>
      <c r="P779" s="59">
        <f>0</f>
        <v>0</v>
      </c>
      <c r="Q779" s="59">
        <f>0</f>
        <v>0</v>
      </c>
      <c r="R779" s="59">
        <f>0</f>
        <v>0</v>
      </c>
      <c r="S779" s="59">
        <f>0</f>
        <v>0</v>
      </c>
      <c r="T779" s="59">
        <f>0</f>
        <v>0</v>
      </c>
      <c r="U779" s="59">
        <f>0</f>
        <v>0</v>
      </c>
      <c r="V779" s="59">
        <f>0</f>
        <v>0</v>
      </c>
      <c r="W779" s="59">
        <f>0</f>
        <v>0</v>
      </c>
      <c r="X779" s="59">
        <f>0</f>
        <v>0</v>
      </c>
      <c r="Y779" s="59">
        <f>0</f>
        <v>0</v>
      </c>
      <c r="Z779" s="59">
        <f>0</f>
        <v>0</v>
      </c>
      <c r="AA779" s="59">
        <f>0</f>
        <v>0</v>
      </c>
      <c r="AB779" s="59">
        <f>0</f>
        <v>0</v>
      </c>
      <c r="AC779" s="59">
        <f>0</f>
        <v>0</v>
      </c>
      <c r="AD779" s="59">
        <f>0</f>
        <v>0</v>
      </c>
      <c r="AE779" s="59">
        <f>0</f>
        <v>0</v>
      </c>
      <c r="AF779" s="59">
        <f>0</f>
        <v>0</v>
      </c>
      <c r="AG779" s="59">
        <f>0</f>
        <v>0</v>
      </c>
      <c r="AH779" s="59">
        <f>0</f>
        <v>0</v>
      </c>
      <c r="AI779" s="59">
        <f>0</f>
        <v>0</v>
      </c>
      <c r="AJ779" s="59">
        <f>0</f>
        <v>0</v>
      </c>
      <c r="AK779" s="59">
        <f>0</f>
        <v>0</v>
      </c>
      <c r="AL779" s="59">
        <f>0</f>
        <v>0</v>
      </c>
      <c r="AM779" s="59">
        <f>0</f>
        <v>0</v>
      </c>
      <c r="AN779" s="59">
        <f>0</f>
        <v>0</v>
      </c>
      <c r="AO779" s="59">
        <f>0</f>
        <v>0</v>
      </c>
      <c r="AP779" s="59">
        <f>0</f>
        <v>0</v>
      </c>
    </row>
    <row r="780" spans="1:42" ht="50.1" customHeight="1">
      <c r="A780" s="71" t="s">
        <v>542</v>
      </c>
      <c r="B780" s="78">
        <v>770</v>
      </c>
      <c r="C780" s="59">
        <f>0</f>
        <v>0</v>
      </c>
      <c r="D780" s="59">
        <f>0</f>
        <v>0</v>
      </c>
      <c r="E780" s="59">
        <f>0</f>
        <v>0</v>
      </c>
      <c r="F780" s="59">
        <f>0</f>
        <v>0</v>
      </c>
      <c r="G780" s="59">
        <f>0</f>
        <v>0</v>
      </c>
      <c r="H780" s="59">
        <f>0</f>
        <v>0</v>
      </c>
      <c r="I780" s="59">
        <f>0</f>
        <v>0</v>
      </c>
      <c r="J780" s="59">
        <f>0</f>
        <v>0</v>
      </c>
      <c r="K780" s="59">
        <f>0</f>
        <v>0</v>
      </c>
      <c r="L780" s="59">
        <f>0</f>
        <v>0</v>
      </c>
      <c r="M780" s="59">
        <f>0</f>
        <v>0</v>
      </c>
      <c r="N780" s="59">
        <f>0</f>
        <v>0</v>
      </c>
      <c r="O780" s="59">
        <f>0</f>
        <v>0</v>
      </c>
      <c r="P780" s="59">
        <f>0</f>
        <v>0</v>
      </c>
      <c r="Q780" s="59">
        <f>0</f>
        <v>0</v>
      </c>
      <c r="R780" s="59">
        <f>0</f>
        <v>0</v>
      </c>
      <c r="S780" s="59">
        <f>0</f>
        <v>0</v>
      </c>
      <c r="T780" s="59">
        <f>0</f>
        <v>0</v>
      </c>
      <c r="U780" s="59">
        <f>0</f>
        <v>0</v>
      </c>
      <c r="V780" s="59">
        <f>0</f>
        <v>0</v>
      </c>
      <c r="W780" s="59">
        <f>0</f>
        <v>0</v>
      </c>
      <c r="X780" s="59">
        <f>0</f>
        <v>0</v>
      </c>
      <c r="Y780" s="59">
        <f>0</f>
        <v>0</v>
      </c>
      <c r="Z780" s="59">
        <f>0</f>
        <v>0</v>
      </c>
      <c r="AA780" s="59">
        <f>0</f>
        <v>0</v>
      </c>
      <c r="AB780" s="59">
        <f>0</f>
        <v>0</v>
      </c>
      <c r="AC780" s="59">
        <f>0</f>
        <v>0</v>
      </c>
      <c r="AD780" s="59">
        <f>0</f>
        <v>0</v>
      </c>
      <c r="AE780" s="59">
        <f>0</f>
        <v>0</v>
      </c>
      <c r="AF780" s="59">
        <f>0</f>
        <v>0</v>
      </c>
      <c r="AG780" s="59">
        <f>0</f>
        <v>0</v>
      </c>
      <c r="AH780" s="59">
        <f>0</f>
        <v>0</v>
      </c>
      <c r="AI780" s="59">
        <f>0</f>
        <v>0</v>
      </c>
      <c r="AJ780" s="59">
        <f>0</f>
        <v>0</v>
      </c>
      <c r="AK780" s="59">
        <f>0</f>
        <v>0</v>
      </c>
      <c r="AL780" s="59">
        <f>0</f>
        <v>0</v>
      </c>
      <c r="AM780" s="59">
        <f>0</f>
        <v>0</v>
      </c>
      <c r="AN780" s="59">
        <f>0</f>
        <v>0</v>
      </c>
      <c r="AO780" s="59">
        <f>0</f>
        <v>0</v>
      </c>
      <c r="AP780" s="59">
        <f>0</f>
        <v>0</v>
      </c>
    </row>
    <row r="781" spans="1:42" ht="50.1" customHeight="1">
      <c r="A781" s="71" t="s">
        <v>543</v>
      </c>
      <c r="B781" s="78">
        <v>771</v>
      </c>
      <c r="C781" s="59">
        <f>0</f>
        <v>0</v>
      </c>
      <c r="D781" s="59">
        <f>0</f>
        <v>0</v>
      </c>
      <c r="E781" s="59">
        <f>0</f>
        <v>0</v>
      </c>
      <c r="F781" s="59">
        <f>0</f>
        <v>0</v>
      </c>
      <c r="G781" s="59">
        <f>0</f>
        <v>0</v>
      </c>
      <c r="H781" s="59">
        <f>0</f>
        <v>0</v>
      </c>
      <c r="I781" s="59">
        <f>0</f>
        <v>0</v>
      </c>
      <c r="J781" s="59">
        <f>0</f>
        <v>0</v>
      </c>
      <c r="K781" s="59">
        <f>0</f>
        <v>0</v>
      </c>
      <c r="L781" s="59">
        <f>0</f>
        <v>0</v>
      </c>
      <c r="M781" s="59">
        <f>0</f>
        <v>0</v>
      </c>
      <c r="N781" s="59">
        <f>0</f>
        <v>0</v>
      </c>
      <c r="O781" s="59">
        <f>0</f>
        <v>0</v>
      </c>
      <c r="P781" s="59">
        <f>0</f>
        <v>0</v>
      </c>
      <c r="Q781" s="59">
        <f>0</f>
        <v>0</v>
      </c>
      <c r="R781" s="59">
        <f>0</f>
        <v>0</v>
      </c>
      <c r="S781" s="59">
        <f>0</f>
        <v>0</v>
      </c>
      <c r="T781" s="59">
        <f>0</f>
        <v>0</v>
      </c>
      <c r="U781" s="59">
        <f>0</f>
        <v>0</v>
      </c>
      <c r="V781" s="59">
        <f>0</f>
        <v>0</v>
      </c>
      <c r="W781" s="59">
        <f>0</f>
        <v>0</v>
      </c>
      <c r="X781" s="59">
        <f>0</f>
        <v>0</v>
      </c>
      <c r="Y781" s="59">
        <f>0</f>
        <v>0</v>
      </c>
      <c r="Z781" s="59">
        <f>0</f>
        <v>0</v>
      </c>
      <c r="AA781" s="59">
        <f>0</f>
        <v>0</v>
      </c>
      <c r="AB781" s="59">
        <f>0</f>
        <v>0</v>
      </c>
      <c r="AC781" s="59">
        <f>0</f>
        <v>0</v>
      </c>
      <c r="AD781" s="59">
        <f>0</f>
        <v>0</v>
      </c>
      <c r="AE781" s="59">
        <f>0</f>
        <v>0</v>
      </c>
      <c r="AF781" s="59">
        <f>0</f>
        <v>0</v>
      </c>
      <c r="AG781" s="59">
        <f>0</f>
        <v>0</v>
      </c>
      <c r="AH781" s="59">
        <f>0</f>
        <v>0</v>
      </c>
      <c r="AI781" s="59">
        <f>0</f>
        <v>0</v>
      </c>
      <c r="AJ781" s="59">
        <f>0</f>
        <v>0</v>
      </c>
      <c r="AK781" s="59">
        <f>0</f>
        <v>0</v>
      </c>
      <c r="AL781" s="59">
        <f>0</f>
        <v>0</v>
      </c>
      <c r="AM781" s="59">
        <f>0</f>
        <v>0</v>
      </c>
      <c r="AN781" s="59">
        <f>0</f>
        <v>0</v>
      </c>
      <c r="AO781" s="59">
        <f>0</f>
        <v>0</v>
      </c>
      <c r="AP781" s="59">
        <f>0</f>
        <v>0</v>
      </c>
    </row>
    <row r="782" spans="1:42" ht="50.1" customHeight="1">
      <c r="A782" s="71" t="s">
        <v>544</v>
      </c>
      <c r="B782" s="78">
        <v>772</v>
      </c>
      <c r="C782" s="59">
        <f>0</f>
        <v>0</v>
      </c>
      <c r="D782" s="59">
        <f>0</f>
        <v>0</v>
      </c>
      <c r="E782" s="59">
        <f>0</f>
        <v>0</v>
      </c>
      <c r="F782" s="59">
        <f>0</f>
        <v>0</v>
      </c>
      <c r="G782" s="59">
        <f>0</f>
        <v>0</v>
      </c>
      <c r="H782" s="59">
        <f>0</f>
        <v>0</v>
      </c>
      <c r="I782" s="59">
        <f>0</f>
        <v>0</v>
      </c>
      <c r="J782" s="59">
        <f>0</f>
        <v>0</v>
      </c>
      <c r="K782" s="59">
        <f>0</f>
        <v>0</v>
      </c>
      <c r="L782" s="59">
        <f>0</f>
        <v>0</v>
      </c>
      <c r="M782" s="59">
        <f>0</f>
        <v>0</v>
      </c>
      <c r="N782" s="59">
        <f>0</f>
        <v>0</v>
      </c>
      <c r="O782" s="59">
        <f>0</f>
        <v>0</v>
      </c>
      <c r="P782" s="59">
        <f>0</f>
        <v>0</v>
      </c>
      <c r="Q782" s="59">
        <f>0</f>
        <v>0</v>
      </c>
      <c r="R782" s="59">
        <f>0</f>
        <v>0</v>
      </c>
      <c r="S782" s="59">
        <f>0</f>
        <v>0</v>
      </c>
      <c r="T782" s="59">
        <f>0</f>
        <v>0</v>
      </c>
      <c r="U782" s="59">
        <f>0</f>
        <v>0</v>
      </c>
      <c r="V782" s="59">
        <f>0</f>
        <v>0</v>
      </c>
      <c r="W782" s="59">
        <f>0</f>
        <v>0</v>
      </c>
      <c r="X782" s="59">
        <f>0</f>
        <v>0</v>
      </c>
      <c r="Y782" s="59">
        <f>0</f>
        <v>0</v>
      </c>
      <c r="Z782" s="59">
        <f>0</f>
        <v>0</v>
      </c>
      <c r="AA782" s="59">
        <f>0</f>
        <v>0</v>
      </c>
      <c r="AB782" s="59">
        <f>0</f>
        <v>0</v>
      </c>
      <c r="AC782" s="59">
        <f>0</f>
        <v>0</v>
      </c>
      <c r="AD782" s="59">
        <f>0</f>
        <v>0</v>
      </c>
      <c r="AE782" s="59">
        <f>0</f>
        <v>0</v>
      </c>
      <c r="AF782" s="59">
        <f>0</f>
        <v>0</v>
      </c>
      <c r="AG782" s="59">
        <f>0</f>
        <v>0</v>
      </c>
      <c r="AH782" s="59">
        <f>0</f>
        <v>0</v>
      </c>
      <c r="AI782" s="59">
        <f>0</f>
        <v>0</v>
      </c>
      <c r="AJ782" s="59">
        <f>0</f>
        <v>0</v>
      </c>
      <c r="AK782" s="59">
        <f>0</f>
        <v>0</v>
      </c>
      <c r="AL782" s="59">
        <f>0</f>
        <v>0</v>
      </c>
      <c r="AM782" s="59">
        <f>0</f>
        <v>0</v>
      </c>
      <c r="AN782" s="59">
        <f>0</f>
        <v>0</v>
      </c>
      <c r="AO782" s="59">
        <f>0</f>
        <v>0</v>
      </c>
      <c r="AP782" s="59">
        <f>0</f>
        <v>0</v>
      </c>
    </row>
    <row r="783" spans="1:42" ht="50.1" customHeight="1">
      <c r="A783" s="71" t="s">
        <v>545</v>
      </c>
      <c r="B783" s="78">
        <v>773</v>
      </c>
      <c r="C783" s="59">
        <f>0</f>
        <v>0</v>
      </c>
      <c r="D783" s="59">
        <f>0</f>
        <v>0</v>
      </c>
      <c r="E783" s="59">
        <f>0</f>
        <v>0</v>
      </c>
      <c r="F783" s="59">
        <f>0</f>
        <v>0</v>
      </c>
      <c r="G783" s="59">
        <f>0</f>
        <v>0</v>
      </c>
      <c r="H783" s="59">
        <f>0</f>
        <v>0</v>
      </c>
      <c r="I783" s="59">
        <f>0</f>
        <v>0</v>
      </c>
      <c r="J783" s="59">
        <f>0</f>
        <v>0</v>
      </c>
      <c r="K783" s="59">
        <f>0</f>
        <v>0</v>
      </c>
      <c r="L783" s="59">
        <f>0</f>
        <v>0</v>
      </c>
      <c r="M783" s="59">
        <f>0</f>
        <v>0</v>
      </c>
      <c r="N783" s="59">
        <f>0</f>
        <v>0</v>
      </c>
      <c r="O783" s="59">
        <f>0</f>
        <v>0</v>
      </c>
      <c r="P783" s="59">
        <f>0</f>
        <v>0</v>
      </c>
      <c r="Q783" s="59">
        <f>0</f>
        <v>0</v>
      </c>
      <c r="R783" s="59">
        <f>0</f>
        <v>0</v>
      </c>
      <c r="S783" s="59">
        <f>0</f>
        <v>0</v>
      </c>
      <c r="T783" s="59">
        <f>0</f>
        <v>0</v>
      </c>
      <c r="U783" s="59">
        <f>0</f>
        <v>0</v>
      </c>
      <c r="V783" s="59">
        <f>0</f>
        <v>0</v>
      </c>
      <c r="W783" s="59">
        <f>0</f>
        <v>0</v>
      </c>
      <c r="X783" s="59">
        <f>0</f>
        <v>0</v>
      </c>
      <c r="Y783" s="59">
        <f>0</f>
        <v>0</v>
      </c>
      <c r="Z783" s="59">
        <f>0</f>
        <v>0</v>
      </c>
      <c r="AA783" s="59">
        <f>0</f>
        <v>0</v>
      </c>
      <c r="AB783" s="59">
        <f>0</f>
        <v>0</v>
      </c>
      <c r="AC783" s="59">
        <f>0</f>
        <v>0</v>
      </c>
      <c r="AD783" s="59">
        <f>0</f>
        <v>0</v>
      </c>
      <c r="AE783" s="59">
        <f>0</f>
        <v>0</v>
      </c>
      <c r="AF783" s="59">
        <f>0</f>
        <v>0</v>
      </c>
      <c r="AG783" s="59">
        <f>0</f>
        <v>0</v>
      </c>
      <c r="AH783" s="59">
        <f>0</f>
        <v>0</v>
      </c>
      <c r="AI783" s="59">
        <f>0</f>
        <v>0</v>
      </c>
      <c r="AJ783" s="59">
        <f>0</f>
        <v>0</v>
      </c>
      <c r="AK783" s="59">
        <f>0</f>
        <v>0</v>
      </c>
      <c r="AL783" s="59">
        <f>0</f>
        <v>0</v>
      </c>
      <c r="AM783" s="59">
        <f>0</f>
        <v>0</v>
      </c>
      <c r="AN783" s="59">
        <f>0</f>
        <v>0</v>
      </c>
      <c r="AO783" s="59">
        <f>0</f>
        <v>0</v>
      </c>
      <c r="AP783" s="59">
        <f>0</f>
        <v>0</v>
      </c>
    </row>
    <row r="784" spans="1:42" ht="50.1" customHeight="1">
      <c r="A784" s="71" t="s">
        <v>982</v>
      </c>
      <c r="B784" s="78">
        <v>774</v>
      </c>
      <c r="C784" s="59">
        <f>0</f>
        <v>0</v>
      </c>
      <c r="D784" s="59">
        <f>0</f>
        <v>0</v>
      </c>
      <c r="E784" s="59">
        <f>0</f>
        <v>0</v>
      </c>
      <c r="F784" s="59">
        <f>0</f>
        <v>0</v>
      </c>
      <c r="G784" s="59">
        <f>0</f>
        <v>0</v>
      </c>
      <c r="H784" s="59">
        <f>0</f>
        <v>0</v>
      </c>
      <c r="I784" s="59">
        <f>0</f>
        <v>0</v>
      </c>
      <c r="J784" s="59">
        <f>0</f>
        <v>0</v>
      </c>
      <c r="K784" s="59">
        <f>0</f>
        <v>0</v>
      </c>
      <c r="L784" s="59">
        <f>0</f>
        <v>0</v>
      </c>
      <c r="M784" s="59">
        <f>0</f>
        <v>0</v>
      </c>
      <c r="N784" s="59">
        <f>0</f>
        <v>0</v>
      </c>
      <c r="O784" s="59">
        <f>0</f>
        <v>0</v>
      </c>
      <c r="P784" s="59">
        <f>0</f>
        <v>0</v>
      </c>
      <c r="Q784" s="59">
        <f>0</f>
        <v>0</v>
      </c>
      <c r="R784" s="59">
        <f>0</f>
        <v>0</v>
      </c>
      <c r="S784" s="59">
        <f>0</f>
        <v>0</v>
      </c>
      <c r="T784" s="59">
        <f>0</f>
        <v>0</v>
      </c>
      <c r="U784" s="59">
        <f>0</f>
        <v>0</v>
      </c>
      <c r="V784" s="59">
        <f>0</f>
        <v>0</v>
      </c>
      <c r="W784" s="59">
        <f>0</f>
        <v>0</v>
      </c>
      <c r="X784" s="59">
        <f>0</f>
        <v>0</v>
      </c>
      <c r="Y784" s="59">
        <f>0</f>
        <v>0</v>
      </c>
      <c r="Z784" s="59">
        <f>0</f>
        <v>0</v>
      </c>
      <c r="AA784" s="59">
        <f>0</f>
        <v>0</v>
      </c>
      <c r="AB784" s="59">
        <f>0</f>
        <v>0</v>
      </c>
      <c r="AC784" s="59">
        <f>0</f>
        <v>0</v>
      </c>
      <c r="AD784" s="59">
        <f>0</f>
        <v>0</v>
      </c>
      <c r="AE784" s="59">
        <f>0</f>
        <v>0</v>
      </c>
      <c r="AF784" s="59">
        <f>0</f>
        <v>0</v>
      </c>
      <c r="AG784" s="59">
        <f>0</f>
        <v>0</v>
      </c>
      <c r="AH784" s="59">
        <f>0</f>
        <v>0</v>
      </c>
      <c r="AI784" s="59">
        <f>0</f>
        <v>0</v>
      </c>
      <c r="AJ784" s="59">
        <f>0</f>
        <v>0</v>
      </c>
      <c r="AK784" s="59">
        <f>0</f>
        <v>0</v>
      </c>
      <c r="AL784" s="59">
        <f>0</f>
        <v>0</v>
      </c>
      <c r="AM784" s="59">
        <f>0</f>
        <v>0</v>
      </c>
      <c r="AN784" s="59">
        <f>0</f>
        <v>0</v>
      </c>
      <c r="AO784" s="59">
        <f>0</f>
        <v>0</v>
      </c>
      <c r="AP784" s="59">
        <f>0</f>
        <v>0</v>
      </c>
    </row>
    <row r="785" spans="1:42" ht="50.1" customHeight="1">
      <c r="A785" s="71" t="s">
        <v>546</v>
      </c>
      <c r="B785" s="78">
        <v>775</v>
      </c>
      <c r="C785" s="59">
        <f>0</f>
        <v>0</v>
      </c>
      <c r="D785" s="59">
        <f>0</f>
        <v>0</v>
      </c>
      <c r="E785" s="59">
        <f>0</f>
        <v>0</v>
      </c>
      <c r="F785" s="59">
        <f>0</f>
        <v>0</v>
      </c>
      <c r="G785" s="59">
        <f>0</f>
        <v>0</v>
      </c>
      <c r="H785" s="59">
        <f>0</f>
        <v>0</v>
      </c>
      <c r="I785" s="59">
        <f>0</f>
        <v>0</v>
      </c>
      <c r="J785" s="59">
        <f>0</f>
        <v>0</v>
      </c>
      <c r="K785" s="59">
        <f>0</f>
        <v>0</v>
      </c>
      <c r="L785" s="59">
        <f>0</f>
        <v>0</v>
      </c>
      <c r="M785" s="59">
        <f>0</f>
        <v>0</v>
      </c>
      <c r="N785" s="59">
        <f>0</f>
        <v>0</v>
      </c>
      <c r="O785" s="59">
        <f>0</f>
        <v>0</v>
      </c>
      <c r="P785" s="59">
        <f>0</f>
        <v>0</v>
      </c>
      <c r="Q785" s="59">
        <f>0</f>
        <v>0</v>
      </c>
      <c r="R785" s="59">
        <f>0</f>
        <v>0</v>
      </c>
      <c r="S785" s="59">
        <f>0</f>
        <v>0</v>
      </c>
      <c r="T785" s="59">
        <f>0</f>
        <v>0</v>
      </c>
      <c r="U785" s="59">
        <f>0</f>
        <v>0</v>
      </c>
      <c r="V785" s="59">
        <f>0</f>
        <v>0</v>
      </c>
      <c r="W785" s="59">
        <f>0</f>
        <v>0</v>
      </c>
      <c r="X785" s="59">
        <f>0</f>
        <v>0</v>
      </c>
      <c r="Y785" s="59">
        <f>0</f>
        <v>0</v>
      </c>
      <c r="Z785" s="59">
        <f>0</f>
        <v>0</v>
      </c>
      <c r="AA785" s="59">
        <f>0</f>
        <v>0</v>
      </c>
      <c r="AB785" s="59">
        <f>0</f>
        <v>0</v>
      </c>
      <c r="AC785" s="59">
        <f>0</f>
        <v>0</v>
      </c>
      <c r="AD785" s="59">
        <f>0</f>
        <v>0</v>
      </c>
      <c r="AE785" s="59">
        <f>0</f>
        <v>0</v>
      </c>
      <c r="AF785" s="59">
        <f>0</f>
        <v>0</v>
      </c>
      <c r="AG785" s="59">
        <f>0</f>
        <v>0</v>
      </c>
      <c r="AH785" s="59">
        <f>0</f>
        <v>0</v>
      </c>
      <c r="AI785" s="59">
        <f>0</f>
        <v>0</v>
      </c>
      <c r="AJ785" s="59">
        <f>0</f>
        <v>0</v>
      </c>
      <c r="AK785" s="59">
        <f>0</f>
        <v>0</v>
      </c>
      <c r="AL785" s="59">
        <f>0</f>
        <v>0</v>
      </c>
      <c r="AM785" s="59">
        <f>0</f>
        <v>0</v>
      </c>
      <c r="AN785" s="59">
        <f>0</f>
        <v>0</v>
      </c>
      <c r="AO785" s="59">
        <f>0</f>
        <v>0</v>
      </c>
      <c r="AP785" s="59">
        <f>0</f>
        <v>0</v>
      </c>
    </row>
    <row r="786" spans="1:42" ht="50.1" customHeight="1">
      <c r="A786" s="71" t="s">
        <v>547</v>
      </c>
      <c r="B786" s="78">
        <v>776</v>
      </c>
      <c r="C786" s="59">
        <f>0</f>
        <v>0</v>
      </c>
      <c r="D786" s="59">
        <f>0</f>
        <v>0</v>
      </c>
      <c r="E786" s="59">
        <f>0</f>
        <v>0</v>
      </c>
      <c r="F786" s="59">
        <f>0</f>
        <v>0</v>
      </c>
      <c r="G786" s="59">
        <f>0</f>
        <v>0</v>
      </c>
      <c r="H786" s="59">
        <f>0</f>
        <v>0</v>
      </c>
      <c r="I786" s="59">
        <f>0</f>
        <v>0</v>
      </c>
      <c r="J786" s="59">
        <f>0</f>
        <v>0</v>
      </c>
      <c r="K786" s="59">
        <f>0</f>
        <v>0</v>
      </c>
      <c r="L786" s="59">
        <f>0</f>
        <v>0</v>
      </c>
      <c r="M786" s="59">
        <f>0</f>
        <v>0</v>
      </c>
      <c r="N786" s="59">
        <f>0</f>
        <v>0</v>
      </c>
      <c r="O786" s="59">
        <f>0</f>
        <v>0</v>
      </c>
      <c r="P786" s="59">
        <f>0</f>
        <v>0</v>
      </c>
      <c r="Q786" s="59">
        <f>0</f>
        <v>0</v>
      </c>
      <c r="R786" s="59">
        <f>0</f>
        <v>0</v>
      </c>
      <c r="S786" s="59">
        <f>0</f>
        <v>0</v>
      </c>
      <c r="T786" s="59">
        <f>0</f>
        <v>0</v>
      </c>
      <c r="U786" s="59">
        <f>0</f>
        <v>0</v>
      </c>
      <c r="V786" s="59">
        <f>0</f>
        <v>0</v>
      </c>
      <c r="W786" s="59">
        <f>0</f>
        <v>0</v>
      </c>
      <c r="X786" s="59">
        <f>0</f>
        <v>0</v>
      </c>
      <c r="Y786" s="59">
        <f>0</f>
        <v>0</v>
      </c>
      <c r="Z786" s="59">
        <f>0</f>
        <v>0</v>
      </c>
      <c r="AA786" s="59">
        <f>0</f>
        <v>0</v>
      </c>
      <c r="AB786" s="59">
        <f>0</f>
        <v>0</v>
      </c>
      <c r="AC786" s="59">
        <f>0</f>
        <v>0</v>
      </c>
      <c r="AD786" s="59">
        <f>0</f>
        <v>0</v>
      </c>
      <c r="AE786" s="59">
        <f>0</f>
        <v>0</v>
      </c>
      <c r="AF786" s="59">
        <f>0</f>
        <v>0</v>
      </c>
      <c r="AG786" s="59">
        <f>0</f>
        <v>0</v>
      </c>
      <c r="AH786" s="59">
        <f>0</f>
        <v>0</v>
      </c>
      <c r="AI786" s="59">
        <f>0</f>
        <v>0</v>
      </c>
      <c r="AJ786" s="59">
        <f>0</f>
        <v>0</v>
      </c>
      <c r="AK786" s="59">
        <f>0</f>
        <v>0</v>
      </c>
      <c r="AL786" s="59">
        <f>0</f>
        <v>0</v>
      </c>
      <c r="AM786" s="59">
        <f>0</f>
        <v>0</v>
      </c>
      <c r="AN786" s="59">
        <f>0</f>
        <v>0</v>
      </c>
      <c r="AO786" s="59">
        <f>0</f>
        <v>0</v>
      </c>
      <c r="AP786" s="59">
        <f>0</f>
        <v>0</v>
      </c>
    </row>
    <row r="787" spans="1:42" ht="50.1" customHeight="1">
      <c r="A787" s="71" t="s">
        <v>548</v>
      </c>
      <c r="B787" s="78">
        <v>777</v>
      </c>
      <c r="C787" s="59">
        <f>0</f>
        <v>0</v>
      </c>
      <c r="D787" s="59">
        <f>0</f>
        <v>0</v>
      </c>
      <c r="E787" s="59">
        <f>0</f>
        <v>0</v>
      </c>
      <c r="F787" s="59">
        <f>0</f>
        <v>0</v>
      </c>
      <c r="G787" s="59">
        <f>0</f>
        <v>0</v>
      </c>
      <c r="H787" s="59">
        <f>0</f>
        <v>0</v>
      </c>
      <c r="I787" s="59">
        <f>0</f>
        <v>0</v>
      </c>
      <c r="J787" s="59">
        <f>0</f>
        <v>0</v>
      </c>
      <c r="K787" s="59">
        <f>0</f>
        <v>0</v>
      </c>
      <c r="L787" s="59">
        <f>0</f>
        <v>0</v>
      </c>
      <c r="M787" s="59">
        <f>0</f>
        <v>0</v>
      </c>
      <c r="N787" s="59">
        <f>0</f>
        <v>0</v>
      </c>
      <c r="O787" s="59">
        <f>0</f>
        <v>0</v>
      </c>
      <c r="P787" s="59">
        <f>0</f>
        <v>0</v>
      </c>
      <c r="Q787" s="59">
        <f>0</f>
        <v>0</v>
      </c>
      <c r="R787" s="59">
        <f>0</f>
        <v>0</v>
      </c>
      <c r="S787" s="59">
        <f>0</f>
        <v>0</v>
      </c>
      <c r="T787" s="59">
        <f>0</f>
        <v>0</v>
      </c>
      <c r="U787" s="59">
        <f>0</f>
        <v>0</v>
      </c>
      <c r="V787" s="59">
        <f>0</f>
        <v>0</v>
      </c>
      <c r="W787" s="59">
        <f>0</f>
        <v>0</v>
      </c>
      <c r="X787" s="59">
        <f>0</f>
        <v>0</v>
      </c>
      <c r="Y787" s="59">
        <f>0</f>
        <v>0</v>
      </c>
      <c r="Z787" s="59">
        <f>0</f>
        <v>0</v>
      </c>
      <c r="AA787" s="59">
        <f>0</f>
        <v>0</v>
      </c>
      <c r="AB787" s="59">
        <f>0</f>
        <v>0</v>
      </c>
      <c r="AC787" s="59">
        <f>0</f>
        <v>0</v>
      </c>
      <c r="AD787" s="59">
        <f>0</f>
        <v>0</v>
      </c>
      <c r="AE787" s="59">
        <f>0</f>
        <v>0</v>
      </c>
      <c r="AF787" s="59">
        <f>0</f>
        <v>0</v>
      </c>
      <c r="AG787" s="59">
        <f>0</f>
        <v>0</v>
      </c>
      <c r="AH787" s="59">
        <f>0</f>
        <v>0</v>
      </c>
      <c r="AI787" s="59">
        <f>0</f>
        <v>0</v>
      </c>
      <c r="AJ787" s="59">
        <f>0</f>
        <v>0</v>
      </c>
      <c r="AK787" s="59">
        <f>0</f>
        <v>0</v>
      </c>
      <c r="AL787" s="59">
        <f>0</f>
        <v>0</v>
      </c>
      <c r="AM787" s="59">
        <f>0</f>
        <v>0</v>
      </c>
      <c r="AN787" s="59">
        <f>0</f>
        <v>0</v>
      </c>
      <c r="AO787" s="59">
        <f>0</f>
        <v>0</v>
      </c>
      <c r="AP787" s="59">
        <f>0</f>
        <v>0</v>
      </c>
    </row>
    <row r="788" spans="1:42" ht="50.1" customHeight="1">
      <c r="A788" s="71" t="s">
        <v>549</v>
      </c>
      <c r="B788" s="78">
        <v>778</v>
      </c>
      <c r="C788" s="59">
        <f>0</f>
        <v>0</v>
      </c>
      <c r="D788" s="59">
        <f>0</f>
        <v>0</v>
      </c>
      <c r="E788" s="59">
        <f>0</f>
        <v>0</v>
      </c>
      <c r="F788" s="59">
        <f>0</f>
        <v>0</v>
      </c>
      <c r="G788" s="59">
        <f>0</f>
        <v>0</v>
      </c>
      <c r="H788" s="59">
        <f>0</f>
        <v>0</v>
      </c>
      <c r="I788" s="59">
        <f>0</f>
        <v>0</v>
      </c>
      <c r="J788" s="59">
        <f>0</f>
        <v>0</v>
      </c>
      <c r="K788" s="59">
        <f>0</f>
        <v>0</v>
      </c>
      <c r="L788" s="59">
        <f>0</f>
        <v>0</v>
      </c>
      <c r="M788" s="59">
        <f>0</f>
        <v>0</v>
      </c>
      <c r="N788" s="59">
        <f>0</f>
        <v>0</v>
      </c>
      <c r="O788" s="59">
        <f>0</f>
        <v>0</v>
      </c>
      <c r="P788" s="59">
        <f>0</f>
        <v>0</v>
      </c>
      <c r="Q788" s="59">
        <f>0</f>
        <v>0</v>
      </c>
      <c r="R788" s="59">
        <f>0</f>
        <v>0</v>
      </c>
      <c r="S788" s="59">
        <f>0</f>
        <v>0</v>
      </c>
      <c r="T788" s="59">
        <f>0</f>
        <v>0</v>
      </c>
      <c r="U788" s="59">
        <f>0</f>
        <v>0</v>
      </c>
      <c r="V788" s="59">
        <f>0</f>
        <v>0</v>
      </c>
      <c r="W788" s="59">
        <f>0</f>
        <v>0</v>
      </c>
      <c r="X788" s="59">
        <f>0</f>
        <v>0</v>
      </c>
      <c r="Y788" s="59">
        <f>0</f>
        <v>0</v>
      </c>
      <c r="Z788" s="59">
        <f>0</f>
        <v>0</v>
      </c>
      <c r="AA788" s="59">
        <f>0</f>
        <v>0</v>
      </c>
      <c r="AB788" s="59">
        <f>0</f>
        <v>0</v>
      </c>
      <c r="AC788" s="59">
        <f>0</f>
        <v>0</v>
      </c>
      <c r="AD788" s="59">
        <f>0</f>
        <v>0</v>
      </c>
      <c r="AE788" s="59">
        <f>0</f>
        <v>0</v>
      </c>
      <c r="AF788" s="59">
        <f>0</f>
        <v>0</v>
      </c>
      <c r="AG788" s="59">
        <f>0</f>
        <v>0</v>
      </c>
      <c r="AH788" s="59">
        <f>0</f>
        <v>0</v>
      </c>
      <c r="AI788" s="59">
        <f>0</f>
        <v>0</v>
      </c>
      <c r="AJ788" s="59">
        <f>0</f>
        <v>0</v>
      </c>
      <c r="AK788" s="59">
        <f>0</f>
        <v>0</v>
      </c>
      <c r="AL788" s="59">
        <f>0</f>
        <v>0</v>
      </c>
      <c r="AM788" s="59">
        <f>0</f>
        <v>0</v>
      </c>
      <c r="AN788" s="59">
        <f>0</f>
        <v>0</v>
      </c>
      <c r="AO788" s="59">
        <f>0</f>
        <v>0</v>
      </c>
      <c r="AP788" s="59">
        <f>0</f>
        <v>0</v>
      </c>
    </row>
    <row r="789" spans="1:42" ht="50.1" customHeight="1">
      <c r="A789" s="71" t="s">
        <v>550</v>
      </c>
      <c r="B789" s="78">
        <v>779</v>
      </c>
      <c r="C789" s="59">
        <f>0</f>
        <v>0</v>
      </c>
      <c r="D789" s="59">
        <f>0</f>
        <v>0</v>
      </c>
      <c r="E789" s="59">
        <f>0</f>
        <v>0</v>
      </c>
      <c r="F789" s="59">
        <f>0</f>
        <v>0</v>
      </c>
      <c r="G789" s="59">
        <f>0</f>
        <v>0</v>
      </c>
      <c r="H789" s="59">
        <f>0</f>
        <v>0</v>
      </c>
      <c r="I789" s="59">
        <f>0</f>
        <v>0</v>
      </c>
      <c r="J789" s="59">
        <f>0</f>
        <v>0</v>
      </c>
      <c r="K789" s="59">
        <f>0</f>
        <v>0</v>
      </c>
      <c r="L789" s="59">
        <f>0</f>
        <v>0</v>
      </c>
      <c r="M789" s="59">
        <f>0</f>
        <v>0</v>
      </c>
      <c r="N789" s="59">
        <f>0</f>
        <v>0</v>
      </c>
      <c r="O789" s="59">
        <f>0</f>
        <v>0</v>
      </c>
      <c r="P789" s="59">
        <f>0</f>
        <v>0</v>
      </c>
      <c r="Q789" s="59">
        <f>0</f>
        <v>0</v>
      </c>
      <c r="R789" s="59">
        <f>0</f>
        <v>0</v>
      </c>
      <c r="S789" s="59">
        <f>0</f>
        <v>0</v>
      </c>
      <c r="T789" s="59">
        <f>0</f>
        <v>0</v>
      </c>
      <c r="U789" s="59">
        <f>0</f>
        <v>0</v>
      </c>
      <c r="V789" s="59">
        <f>0</f>
        <v>0</v>
      </c>
      <c r="W789" s="59">
        <f>0</f>
        <v>0</v>
      </c>
      <c r="X789" s="59">
        <f>0</f>
        <v>0</v>
      </c>
      <c r="Y789" s="59">
        <f>0</f>
        <v>0</v>
      </c>
      <c r="Z789" s="59">
        <f>0</f>
        <v>0</v>
      </c>
      <c r="AA789" s="59">
        <f>0</f>
        <v>0</v>
      </c>
      <c r="AB789" s="59">
        <f>0</f>
        <v>0</v>
      </c>
      <c r="AC789" s="59">
        <f>0</f>
        <v>0</v>
      </c>
      <c r="AD789" s="59">
        <f>0</f>
        <v>0</v>
      </c>
      <c r="AE789" s="59">
        <f>0</f>
        <v>0</v>
      </c>
      <c r="AF789" s="59">
        <f>0</f>
        <v>0</v>
      </c>
      <c r="AG789" s="59">
        <f>0</f>
        <v>0</v>
      </c>
      <c r="AH789" s="59">
        <f>0</f>
        <v>0</v>
      </c>
      <c r="AI789" s="59">
        <f>0</f>
        <v>0</v>
      </c>
      <c r="AJ789" s="59">
        <f>0</f>
        <v>0</v>
      </c>
      <c r="AK789" s="59">
        <f>0</f>
        <v>0</v>
      </c>
      <c r="AL789" s="59">
        <f>0</f>
        <v>0</v>
      </c>
      <c r="AM789" s="59">
        <f>0</f>
        <v>0</v>
      </c>
      <c r="AN789" s="59">
        <f>0</f>
        <v>0</v>
      </c>
      <c r="AO789" s="59">
        <f>0</f>
        <v>0</v>
      </c>
      <c r="AP789" s="59">
        <f>0</f>
        <v>0</v>
      </c>
    </row>
    <row r="790" spans="1:42" ht="50.1" customHeight="1">
      <c r="A790" s="71" t="s">
        <v>551</v>
      </c>
      <c r="B790" s="78">
        <v>780</v>
      </c>
      <c r="C790" s="59">
        <f>0</f>
        <v>0</v>
      </c>
      <c r="D790" s="59">
        <f>0</f>
        <v>0</v>
      </c>
      <c r="E790" s="59">
        <f>0</f>
        <v>0</v>
      </c>
      <c r="F790" s="59">
        <f>0</f>
        <v>0</v>
      </c>
      <c r="G790" s="59">
        <f>0</f>
        <v>0</v>
      </c>
      <c r="H790" s="59">
        <f>0</f>
        <v>0</v>
      </c>
      <c r="I790" s="59">
        <f>0</f>
        <v>0</v>
      </c>
      <c r="J790" s="59">
        <f>0</f>
        <v>0</v>
      </c>
      <c r="K790" s="59">
        <f>0</f>
        <v>0</v>
      </c>
      <c r="L790" s="59">
        <f>0</f>
        <v>0</v>
      </c>
      <c r="M790" s="59">
        <f>0</f>
        <v>0</v>
      </c>
      <c r="N790" s="59">
        <f>0</f>
        <v>0</v>
      </c>
      <c r="O790" s="59">
        <f>0</f>
        <v>0</v>
      </c>
      <c r="P790" s="59">
        <f>0</f>
        <v>0</v>
      </c>
      <c r="Q790" s="59">
        <f>0</f>
        <v>0</v>
      </c>
      <c r="R790" s="59">
        <f>0</f>
        <v>0</v>
      </c>
      <c r="S790" s="59">
        <f>0</f>
        <v>0</v>
      </c>
      <c r="T790" s="59">
        <f>0</f>
        <v>0</v>
      </c>
      <c r="U790" s="59">
        <f>0</f>
        <v>0</v>
      </c>
      <c r="V790" s="59">
        <f>0</f>
        <v>0</v>
      </c>
      <c r="W790" s="59">
        <f>0</f>
        <v>0</v>
      </c>
      <c r="X790" s="59">
        <f>0</f>
        <v>0</v>
      </c>
      <c r="Y790" s="59">
        <f>0</f>
        <v>0</v>
      </c>
      <c r="Z790" s="59">
        <f>0</f>
        <v>0</v>
      </c>
      <c r="AA790" s="59">
        <f>0</f>
        <v>0</v>
      </c>
      <c r="AB790" s="59">
        <f>0</f>
        <v>0</v>
      </c>
      <c r="AC790" s="59">
        <f>0</f>
        <v>0</v>
      </c>
      <c r="AD790" s="59">
        <f>0</f>
        <v>0</v>
      </c>
      <c r="AE790" s="59">
        <f>0</f>
        <v>0</v>
      </c>
      <c r="AF790" s="59">
        <f>0</f>
        <v>0</v>
      </c>
      <c r="AG790" s="59">
        <f>0</f>
        <v>0</v>
      </c>
      <c r="AH790" s="59">
        <f>0</f>
        <v>0</v>
      </c>
      <c r="AI790" s="59">
        <f>0</f>
        <v>0</v>
      </c>
      <c r="AJ790" s="59">
        <f>0</f>
        <v>0</v>
      </c>
      <c r="AK790" s="59">
        <f>0</f>
        <v>0</v>
      </c>
      <c r="AL790" s="59">
        <f>0</f>
        <v>0</v>
      </c>
      <c r="AM790" s="59">
        <f>0</f>
        <v>0</v>
      </c>
      <c r="AN790" s="59">
        <f>0</f>
        <v>0</v>
      </c>
      <c r="AO790" s="59">
        <f>0</f>
        <v>0</v>
      </c>
      <c r="AP790" s="59">
        <f>0</f>
        <v>0</v>
      </c>
    </row>
    <row r="791" spans="1:42" ht="50.1" customHeight="1">
      <c r="A791" s="71" t="s">
        <v>552</v>
      </c>
      <c r="B791" s="78">
        <v>781</v>
      </c>
      <c r="C791" s="59">
        <f>0</f>
        <v>0</v>
      </c>
      <c r="D791" s="59">
        <f>0</f>
        <v>0</v>
      </c>
      <c r="E791" s="59">
        <f>0</f>
        <v>0</v>
      </c>
      <c r="F791" s="59">
        <f>0</f>
        <v>0</v>
      </c>
      <c r="G791" s="59">
        <f>0</f>
        <v>0</v>
      </c>
      <c r="H791" s="59">
        <f>0</f>
        <v>0</v>
      </c>
      <c r="I791" s="59">
        <f>0</f>
        <v>0</v>
      </c>
      <c r="J791" s="59">
        <f>0</f>
        <v>0</v>
      </c>
      <c r="K791" s="59">
        <f>0</f>
        <v>0</v>
      </c>
      <c r="L791" s="59">
        <f>0</f>
        <v>0</v>
      </c>
      <c r="M791" s="59">
        <f>0</f>
        <v>0</v>
      </c>
      <c r="N791" s="59">
        <f>0</f>
        <v>0</v>
      </c>
      <c r="O791" s="59">
        <f>0</f>
        <v>0</v>
      </c>
      <c r="P791" s="59">
        <f>0</f>
        <v>0</v>
      </c>
      <c r="Q791" s="59">
        <f>0</f>
        <v>0</v>
      </c>
      <c r="R791" s="59">
        <f>0</f>
        <v>0</v>
      </c>
      <c r="S791" s="59">
        <f>0</f>
        <v>0</v>
      </c>
      <c r="T791" s="59">
        <f>0</f>
        <v>0</v>
      </c>
      <c r="U791" s="59">
        <f>0</f>
        <v>0</v>
      </c>
      <c r="V791" s="59">
        <f>0</f>
        <v>0</v>
      </c>
      <c r="W791" s="59">
        <f>0</f>
        <v>0</v>
      </c>
      <c r="X791" s="59">
        <f>0</f>
        <v>0</v>
      </c>
      <c r="Y791" s="59">
        <f>0</f>
        <v>0</v>
      </c>
      <c r="Z791" s="59">
        <f>0</f>
        <v>0</v>
      </c>
      <c r="AA791" s="59">
        <f>0</f>
        <v>0</v>
      </c>
      <c r="AB791" s="59">
        <f>0</f>
        <v>0</v>
      </c>
      <c r="AC791" s="59">
        <f>0</f>
        <v>0</v>
      </c>
      <c r="AD791" s="59">
        <f>0</f>
        <v>0</v>
      </c>
      <c r="AE791" s="59">
        <f>0</f>
        <v>0</v>
      </c>
      <c r="AF791" s="59">
        <f>0</f>
        <v>0</v>
      </c>
      <c r="AG791" s="59">
        <f>0</f>
        <v>0</v>
      </c>
      <c r="AH791" s="59">
        <f>0</f>
        <v>0</v>
      </c>
      <c r="AI791" s="59">
        <f>0</f>
        <v>0</v>
      </c>
      <c r="AJ791" s="59">
        <f>0</f>
        <v>0</v>
      </c>
      <c r="AK791" s="59">
        <f>0</f>
        <v>0</v>
      </c>
      <c r="AL791" s="59">
        <f>0</f>
        <v>0</v>
      </c>
      <c r="AM791" s="59">
        <f>0</f>
        <v>0</v>
      </c>
      <c r="AN791" s="59">
        <f>0</f>
        <v>0</v>
      </c>
      <c r="AO791" s="59">
        <f>0</f>
        <v>0</v>
      </c>
      <c r="AP791" s="59">
        <f>0</f>
        <v>0</v>
      </c>
    </row>
    <row r="792" spans="1:42" ht="50.1" customHeight="1">
      <c r="A792" s="71" t="s">
        <v>553</v>
      </c>
      <c r="B792" s="78">
        <v>782</v>
      </c>
      <c r="C792" s="59">
        <f>0</f>
        <v>0</v>
      </c>
      <c r="D792" s="59">
        <f>0</f>
        <v>0</v>
      </c>
      <c r="E792" s="59">
        <f>0</f>
        <v>0</v>
      </c>
      <c r="F792" s="59">
        <f>0</f>
        <v>0</v>
      </c>
      <c r="G792" s="59">
        <f>0</f>
        <v>0</v>
      </c>
      <c r="H792" s="59">
        <f>0</f>
        <v>0</v>
      </c>
      <c r="I792" s="59">
        <f>0</f>
        <v>0</v>
      </c>
      <c r="J792" s="59">
        <f>0</f>
        <v>0</v>
      </c>
      <c r="K792" s="59">
        <f>0</f>
        <v>0</v>
      </c>
      <c r="L792" s="59">
        <f>0</f>
        <v>0</v>
      </c>
      <c r="M792" s="59">
        <f>0</f>
        <v>0</v>
      </c>
      <c r="N792" s="59">
        <f>0</f>
        <v>0</v>
      </c>
      <c r="O792" s="59">
        <f>0</f>
        <v>0</v>
      </c>
      <c r="P792" s="59">
        <f>0</f>
        <v>0</v>
      </c>
      <c r="Q792" s="59">
        <f>0</f>
        <v>0</v>
      </c>
      <c r="R792" s="59">
        <f>0</f>
        <v>0</v>
      </c>
      <c r="S792" s="59">
        <f>0</f>
        <v>0</v>
      </c>
      <c r="T792" s="59">
        <f>0</f>
        <v>0</v>
      </c>
      <c r="U792" s="59">
        <f>0</f>
        <v>0</v>
      </c>
      <c r="V792" s="59">
        <f>0</f>
        <v>0</v>
      </c>
      <c r="W792" s="59">
        <f>0</f>
        <v>0</v>
      </c>
      <c r="X792" s="59">
        <f>0</f>
        <v>0</v>
      </c>
      <c r="Y792" s="59">
        <f>0</f>
        <v>0</v>
      </c>
      <c r="Z792" s="59">
        <f>0</f>
        <v>0</v>
      </c>
      <c r="AA792" s="59">
        <f>0</f>
        <v>0</v>
      </c>
      <c r="AB792" s="59">
        <f>0</f>
        <v>0</v>
      </c>
      <c r="AC792" s="59">
        <f>0</f>
        <v>0</v>
      </c>
      <c r="AD792" s="59">
        <f>0</f>
        <v>0</v>
      </c>
      <c r="AE792" s="59">
        <f>0</f>
        <v>0</v>
      </c>
      <c r="AF792" s="59">
        <f>0</f>
        <v>0</v>
      </c>
      <c r="AG792" s="59">
        <f>0</f>
        <v>0</v>
      </c>
      <c r="AH792" s="59">
        <f>0</f>
        <v>0</v>
      </c>
      <c r="AI792" s="59">
        <f>0</f>
        <v>0</v>
      </c>
      <c r="AJ792" s="59">
        <f>0</f>
        <v>0</v>
      </c>
      <c r="AK792" s="59">
        <f>0</f>
        <v>0</v>
      </c>
      <c r="AL792" s="59">
        <f>0</f>
        <v>0</v>
      </c>
      <c r="AM792" s="59">
        <f>0</f>
        <v>0</v>
      </c>
      <c r="AN792" s="59">
        <f>0</f>
        <v>0</v>
      </c>
      <c r="AO792" s="59">
        <f>0</f>
        <v>0</v>
      </c>
      <c r="AP792" s="59">
        <f>0</f>
        <v>0</v>
      </c>
    </row>
    <row r="793" spans="1:42" ht="50.1" customHeight="1">
      <c r="A793" s="71" t="s">
        <v>554</v>
      </c>
      <c r="B793" s="78">
        <v>783</v>
      </c>
      <c r="C793" s="59">
        <f>0</f>
        <v>0</v>
      </c>
      <c r="D793" s="59">
        <f>0</f>
        <v>0</v>
      </c>
      <c r="E793" s="59">
        <f>0</f>
        <v>0</v>
      </c>
      <c r="F793" s="59">
        <f>0</f>
        <v>0</v>
      </c>
      <c r="G793" s="59">
        <f>0</f>
        <v>0</v>
      </c>
      <c r="H793" s="59">
        <f>0</f>
        <v>0</v>
      </c>
      <c r="I793" s="59">
        <f>0</f>
        <v>0</v>
      </c>
      <c r="J793" s="59">
        <f>0</f>
        <v>0</v>
      </c>
      <c r="K793" s="59">
        <f>0</f>
        <v>0</v>
      </c>
      <c r="L793" s="59">
        <f>0</f>
        <v>0</v>
      </c>
      <c r="M793" s="59">
        <f>0</f>
        <v>0</v>
      </c>
      <c r="N793" s="59">
        <f>0</f>
        <v>0</v>
      </c>
      <c r="O793" s="59">
        <f>0</f>
        <v>0</v>
      </c>
      <c r="P793" s="59">
        <f>0</f>
        <v>0</v>
      </c>
      <c r="Q793" s="59">
        <f>0</f>
        <v>0</v>
      </c>
      <c r="R793" s="59">
        <f>0</f>
        <v>0</v>
      </c>
      <c r="S793" s="59">
        <f>0</f>
        <v>0</v>
      </c>
      <c r="T793" s="59">
        <f>0</f>
        <v>0</v>
      </c>
      <c r="U793" s="59">
        <f>0</f>
        <v>0</v>
      </c>
      <c r="V793" s="59">
        <f>0</f>
        <v>0</v>
      </c>
      <c r="W793" s="59">
        <f>0</f>
        <v>0</v>
      </c>
      <c r="X793" s="59">
        <f>0</f>
        <v>0</v>
      </c>
      <c r="Y793" s="59">
        <f>0</f>
        <v>0</v>
      </c>
      <c r="Z793" s="59">
        <f>0</f>
        <v>0</v>
      </c>
      <c r="AA793" s="59">
        <f>0</f>
        <v>0</v>
      </c>
      <c r="AB793" s="59">
        <f>0</f>
        <v>0</v>
      </c>
      <c r="AC793" s="59">
        <f>0</f>
        <v>0</v>
      </c>
      <c r="AD793" s="59">
        <f>0</f>
        <v>0</v>
      </c>
      <c r="AE793" s="59">
        <f>0</f>
        <v>0</v>
      </c>
      <c r="AF793" s="59">
        <f>0</f>
        <v>0</v>
      </c>
      <c r="AG793" s="59">
        <f>0</f>
        <v>0</v>
      </c>
      <c r="AH793" s="59">
        <f>0</f>
        <v>0</v>
      </c>
      <c r="AI793" s="59">
        <f>0</f>
        <v>0</v>
      </c>
      <c r="AJ793" s="59">
        <f>0</f>
        <v>0</v>
      </c>
      <c r="AK793" s="59">
        <f>0</f>
        <v>0</v>
      </c>
      <c r="AL793" s="59">
        <f>0</f>
        <v>0</v>
      </c>
      <c r="AM793" s="59">
        <f>0</f>
        <v>0</v>
      </c>
      <c r="AN793" s="59">
        <f>0</f>
        <v>0</v>
      </c>
      <c r="AO793" s="59">
        <f>0</f>
        <v>0</v>
      </c>
      <c r="AP793" s="59">
        <f>0</f>
        <v>0</v>
      </c>
    </row>
    <row r="794" spans="1:42" ht="50.1" customHeight="1">
      <c r="A794" s="71" t="s">
        <v>555</v>
      </c>
      <c r="B794" s="78">
        <v>784</v>
      </c>
      <c r="C794" s="59">
        <f>0</f>
        <v>0</v>
      </c>
      <c r="D794" s="59">
        <f>0</f>
        <v>0</v>
      </c>
      <c r="E794" s="59">
        <f>0</f>
        <v>0</v>
      </c>
      <c r="F794" s="59">
        <f>0</f>
        <v>0</v>
      </c>
      <c r="G794" s="59">
        <f>0</f>
        <v>0</v>
      </c>
      <c r="H794" s="59">
        <f>0</f>
        <v>0</v>
      </c>
      <c r="I794" s="59">
        <f>0</f>
        <v>0</v>
      </c>
      <c r="J794" s="59">
        <f>0</f>
        <v>0</v>
      </c>
      <c r="K794" s="59">
        <f>0</f>
        <v>0</v>
      </c>
      <c r="L794" s="59">
        <f>0</f>
        <v>0</v>
      </c>
      <c r="M794" s="59">
        <f>0</f>
        <v>0</v>
      </c>
      <c r="N794" s="59">
        <f>0</f>
        <v>0</v>
      </c>
      <c r="O794" s="59">
        <f>0</f>
        <v>0</v>
      </c>
      <c r="P794" s="59">
        <f>0</f>
        <v>0</v>
      </c>
      <c r="Q794" s="59">
        <f>0</f>
        <v>0</v>
      </c>
      <c r="R794" s="59">
        <f>0</f>
        <v>0</v>
      </c>
      <c r="S794" s="59">
        <f>0</f>
        <v>0</v>
      </c>
      <c r="T794" s="59">
        <f>0</f>
        <v>0</v>
      </c>
      <c r="U794" s="59">
        <f>0</f>
        <v>0</v>
      </c>
      <c r="V794" s="59">
        <f>0</f>
        <v>0</v>
      </c>
      <c r="W794" s="59">
        <f>0</f>
        <v>0</v>
      </c>
      <c r="X794" s="59">
        <f>0</f>
        <v>0</v>
      </c>
      <c r="Y794" s="59">
        <f>0</f>
        <v>0</v>
      </c>
      <c r="Z794" s="59">
        <f>0</f>
        <v>0</v>
      </c>
      <c r="AA794" s="59">
        <f>0</f>
        <v>0</v>
      </c>
      <c r="AB794" s="59">
        <f>0</f>
        <v>0</v>
      </c>
      <c r="AC794" s="59">
        <f>0</f>
        <v>0</v>
      </c>
      <c r="AD794" s="59">
        <f>0</f>
        <v>0</v>
      </c>
      <c r="AE794" s="59">
        <f>0</f>
        <v>0</v>
      </c>
      <c r="AF794" s="59">
        <f>0</f>
        <v>0</v>
      </c>
      <c r="AG794" s="59">
        <f>0</f>
        <v>0</v>
      </c>
      <c r="AH794" s="59">
        <f>0</f>
        <v>0</v>
      </c>
      <c r="AI794" s="59">
        <f>0</f>
        <v>0</v>
      </c>
      <c r="AJ794" s="59">
        <f>0</f>
        <v>0</v>
      </c>
      <c r="AK794" s="59">
        <f>0</f>
        <v>0</v>
      </c>
      <c r="AL794" s="59">
        <f>0</f>
        <v>0</v>
      </c>
      <c r="AM794" s="59">
        <f>0</f>
        <v>0</v>
      </c>
      <c r="AN794" s="59">
        <f>0</f>
        <v>0</v>
      </c>
      <c r="AO794" s="59">
        <f>0</f>
        <v>0</v>
      </c>
      <c r="AP794" s="59">
        <f>0</f>
        <v>0</v>
      </c>
    </row>
    <row r="795" spans="1:42" ht="50.1" customHeight="1">
      <c r="A795" s="71" t="s">
        <v>556</v>
      </c>
      <c r="B795" s="78">
        <v>785</v>
      </c>
      <c r="C795" s="59">
        <f>0</f>
        <v>0</v>
      </c>
      <c r="D795" s="59">
        <f>0</f>
        <v>0</v>
      </c>
      <c r="E795" s="59">
        <f>0</f>
        <v>0</v>
      </c>
      <c r="F795" s="59">
        <f>0</f>
        <v>0</v>
      </c>
      <c r="G795" s="59">
        <f>0</f>
        <v>0</v>
      </c>
      <c r="H795" s="59">
        <f>0</f>
        <v>0</v>
      </c>
      <c r="I795" s="59">
        <f>0</f>
        <v>0</v>
      </c>
      <c r="J795" s="59">
        <f>0</f>
        <v>0</v>
      </c>
      <c r="K795" s="59">
        <f>0</f>
        <v>0</v>
      </c>
      <c r="L795" s="59">
        <f>0</f>
        <v>0</v>
      </c>
      <c r="M795" s="59">
        <f>0</f>
        <v>0</v>
      </c>
      <c r="N795" s="59">
        <f>0</f>
        <v>0</v>
      </c>
      <c r="O795" s="59">
        <f>0</f>
        <v>0</v>
      </c>
      <c r="P795" s="59">
        <f>0</f>
        <v>0</v>
      </c>
      <c r="Q795" s="59">
        <f>0</f>
        <v>0</v>
      </c>
      <c r="R795" s="59">
        <f>0</f>
        <v>0</v>
      </c>
      <c r="S795" s="59">
        <f>0</f>
        <v>0</v>
      </c>
      <c r="T795" s="59">
        <f>0</f>
        <v>0</v>
      </c>
      <c r="U795" s="59">
        <f>0</f>
        <v>0</v>
      </c>
      <c r="V795" s="59">
        <f>0</f>
        <v>0</v>
      </c>
      <c r="W795" s="59">
        <f>0</f>
        <v>0</v>
      </c>
      <c r="X795" s="59">
        <f>0</f>
        <v>0</v>
      </c>
      <c r="Y795" s="59">
        <f>0</f>
        <v>0</v>
      </c>
      <c r="Z795" s="59">
        <f>0</f>
        <v>0</v>
      </c>
      <c r="AA795" s="59">
        <f>0</f>
        <v>0</v>
      </c>
      <c r="AB795" s="59">
        <f>0</f>
        <v>0</v>
      </c>
      <c r="AC795" s="59">
        <f>0</f>
        <v>0</v>
      </c>
      <c r="AD795" s="59">
        <f>0</f>
        <v>0</v>
      </c>
      <c r="AE795" s="59">
        <f>0</f>
        <v>0</v>
      </c>
      <c r="AF795" s="59">
        <f>0</f>
        <v>0</v>
      </c>
      <c r="AG795" s="59">
        <f>0</f>
        <v>0</v>
      </c>
      <c r="AH795" s="59">
        <f>0</f>
        <v>0</v>
      </c>
      <c r="AI795" s="59">
        <f>0</f>
        <v>0</v>
      </c>
      <c r="AJ795" s="59">
        <f>0</f>
        <v>0</v>
      </c>
      <c r="AK795" s="59">
        <f>0</f>
        <v>0</v>
      </c>
      <c r="AL795" s="59">
        <f>0</f>
        <v>0</v>
      </c>
      <c r="AM795" s="59">
        <f>0</f>
        <v>0</v>
      </c>
      <c r="AN795" s="59">
        <f>0</f>
        <v>0</v>
      </c>
      <c r="AO795" s="59">
        <f>0</f>
        <v>0</v>
      </c>
      <c r="AP795" s="59">
        <f>0</f>
        <v>0</v>
      </c>
    </row>
    <row r="796" spans="1:42" ht="50.1" customHeight="1">
      <c r="A796" s="71" t="s">
        <v>557</v>
      </c>
      <c r="B796" s="78">
        <v>786</v>
      </c>
      <c r="C796" s="59">
        <f>0</f>
        <v>0</v>
      </c>
      <c r="D796" s="59">
        <f>0</f>
        <v>0</v>
      </c>
      <c r="E796" s="59">
        <f>0</f>
        <v>0</v>
      </c>
      <c r="F796" s="59">
        <f>0</f>
        <v>0</v>
      </c>
      <c r="G796" s="59">
        <f>0</f>
        <v>0</v>
      </c>
      <c r="H796" s="59">
        <f>0</f>
        <v>0</v>
      </c>
      <c r="I796" s="59">
        <f>0</f>
        <v>0</v>
      </c>
      <c r="J796" s="59">
        <f>0</f>
        <v>0</v>
      </c>
      <c r="K796" s="59">
        <f>0</f>
        <v>0</v>
      </c>
      <c r="L796" s="59">
        <f>0</f>
        <v>0</v>
      </c>
      <c r="M796" s="59">
        <f>0</f>
        <v>0</v>
      </c>
      <c r="N796" s="59">
        <f>0</f>
        <v>0</v>
      </c>
      <c r="O796" s="59">
        <f>0</f>
        <v>0</v>
      </c>
      <c r="P796" s="59">
        <f>0</f>
        <v>0</v>
      </c>
      <c r="Q796" s="59">
        <f>0</f>
        <v>0</v>
      </c>
      <c r="R796" s="59">
        <f>0</f>
        <v>0</v>
      </c>
      <c r="S796" s="59">
        <f>0</f>
        <v>0</v>
      </c>
      <c r="T796" s="59">
        <f>0</f>
        <v>0</v>
      </c>
      <c r="U796" s="59">
        <f>0</f>
        <v>0</v>
      </c>
      <c r="V796" s="59">
        <f>0</f>
        <v>0</v>
      </c>
      <c r="W796" s="59">
        <f>0</f>
        <v>0</v>
      </c>
      <c r="X796" s="59">
        <f>0</f>
        <v>0</v>
      </c>
      <c r="Y796" s="59">
        <f>0</f>
        <v>0</v>
      </c>
      <c r="Z796" s="59">
        <f>0</f>
        <v>0</v>
      </c>
      <c r="AA796" s="59">
        <f>0</f>
        <v>0</v>
      </c>
      <c r="AB796" s="59">
        <f>0</f>
        <v>0</v>
      </c>
      <c r="AC796" s="59">
        <f>0</f>
        <v>0</v>
      </c>
      <c r="AD796" s="59">
        <f>0</f>
        <v>0</v>
      </c>
      <c r="AE796" s="59">
        <f>0</f>
        <v>0</v>
      </c>
      <c r="AF796" s="59">
        <f>0</f>
        <v>0</v>
      </c>
      <c r="AG796" s="59">
        <f>0</f>
        <v>0</v>
      </c>
      <c r="AH796" s="59">
        <f>0</f>
        <v>0</v>
      </c>
      <c r="AI796" s="59">
        <f>0</f>
        <v>0</v>
      </c>
      <c r="AJ796" s="59">
        <f>0</f>
        <v>0</v>
      </c>
      <c r="AK796" s="59">
        <f>0</f>
        <v>0</v>
      </c>
      <c r="AL796" s="59">
        <f>0</f>
        <v>0</v>
      </c>
      <c r="AM796" s="59">
        <f>0</f>
        <v>0</v>
      </c>
      <c r="AN796" s="59">
        <f>0</f>
        <v>0</v>
      </c>
      <c r="AO796" s="59">
        <f>0</f>
        <v>0</v>
      </c>
      <c r="AP796" s="59">
        <f>0</f>
        <v>0</v>
      </c>
    </row>
    <row r="797" spans="1:42" ht="50.1" customHeight="1">
      <c r="A797" s="71" t="s">
        <v>558</v>
      </c>
      <c r="B797" s="78">
        <v>787</v>
      </c>
      <c r="C797" s="59">
        <f>0</f>
        <v>0</v>
      </c>
      <c r="D797" s="59">
        <f>0</f>
        <v>0</v>
      </c>
      <c r="E797" s="59">
        <f>0</f>
        <v>0</v>
      </c>
      <c r="F797" s="59">
        <f>0</f>
        <v>0</v>
      </c>
      <c r="G797" s="59">
        <f>0</f>
        <v>0</v>
      </c>
      <c r="H797" s="59">
        <f>0</f>
        <v>0</v>
      </c>
      <c r="I797" s="59">
        <f>0</f>
        <v>0</v>
      </c>
      <c r="J797" s="59">
        <f>0</f>
        <v>0</v>
      </c>
      <c r="K797" s="59">
        <f>0</f>
        <v>0</v>
      </c>
      <c r="L797" s="59">
        <f>0</f>
        <v>0</v>
      </c>
      <c r="M797" s="59">
        <f>0</f>
        <v>0</v>
      </c>
      <c r="N797" s="59">
        <f>0</f>
        <v>0</v>
      </c>
      <c r="O797" s="59">
        <f>0</f>
        <v>0</v>
      </c>
      <c r="P797" s="59">
        <f>0</f>
        <v>0</v>
      </c>
      <c r="Q797" s="59">
        <f>0</f>
        <v>0</v>
      </c>
      <c r="R797" s="59">
        <f>0</f>
        <v>0</v>
      </c>
      <c r="S797" s="59">
        <f>0</f>
        <v>0</v>
      </c>
      <c r="T797" s="59">
        <f>0</f>
        <v>0</v>
      </c>
      <c r="U797" s="59">
        <f>0</f>
        <v>0</v>
      </c>
      <c r="V797" s="59">
        <f>0</f>
        <v>0</v>
      </c>
      <c r="W797" s="59">
        <f>0</f>
        <v>0</v>
      </c>
      <c r="X797" s="59">
        <f>0</f>
        <v>0</v>
      </c>
      <c r="Y797" s="59">
        <f>0</f>
        <v>0</v>
      </c>
      <c r="Z797" s="59">
        <f>0</f>
        <v>0</v>
      </c>
      <c r="AA797" s="59">
        <f>0</f>
        <v>0</v>
      </c>
      <c r="AB797" s="59">
        <f>0</f>
        <v>0</v>
      </c>
      <c r="AC797" s="59">
        <f>0</f>
        <v>0</v>
      </c>
      <c r="AD797" s="59">
        <f>0</f>
        <v>0</v>
      </c>
      <c r="AE797" s="59">
        <f>0</f>
        <v>0</v>
      </c>
      <c r="AF797" s="59">
        <f>0</f>
        <v>0</v>
      </c>
      <c r="AG797" s="59">
        <f>0</f>
        <v>0</v>
      </c>
      <c r="AH797" s="59">
        <f>0</f>
        <v>0</v>
      </c>
      <c r="AI797" s="59">
        <f>0</f>
        <v>0</v>
      </c>
      <c r="AJ797" s="59">
        <f>0</f>
        <v>0</v>
      </c>
      <c r="AK797" s="59">
        <f>0</f>
        <v>0</v>
      </c>
      <c r="AL797" s="59">
        <f>0</f>
        <v>0</v>
      </c>
      <c r="AM797" s="59">
        <f>0</f>
        <v>0</v>
      </c>
      <c r="AN797" s="59">
        <f>0</f>
        <v>0</v>
      </c>
      <c r="AO797" s="59">
        <f>0</f>
        <v>0</v>
      </c>
      <c r="AP797" s="59">
        <f>0</f>
        <v>0</v>
      </c>
    </row>
    <row r="798" spans="1:42" ht="50.1" customHeight="1">
      <c r="A798" s="71" t="s">
        <v>559</v>
      </c>
      <c r="B798" s="78">
        <v>788</v>
      </c>
      <c r="C798" s="59">
        <f>0</f>
        <v>0</v>
      </c>
      <c r="D798" s="59">
        <f>0</f>
        <v>0</v>
      </c>
      <c r="E798" s="59">
        <f>0</f>
        <v>0</v>
      </c>
      <c r="F798" s="59">
        <f>0</f>
        <v>0</v>
      </c>
      <c r="G798" s="59">
        <f>0</f>
        <v>0</v>
      </c>
      <c r="H798" s="59">
        <f>0</f>
        <v>0</v>
      </c>
      <c r="I798" s="59">
        <f>0</f>
        <v>0</v>
      </c>
      <c r="J798" s="59">
        <f>0</f>
        <v>0</v>
      </c>
      <c r="K798" s="59">
        <f>0</f>
        <v>0</v>
      </c>
      <c r="L798" s="59">
        <f>0</f>
        <v>0</v>
      </c>
      <c r="M798" s="59">
        <f>0</f>
        <v>0</v>
      </c>
      <c r="N798" s="59">
        <f>0</f>
        <v>0</v>
      </c>
      <c r="O798" s="59">
        <f>0</f>
        <v>0</v>
      </c>
      <c r="P798" s="59">
        <f>0</f>
        <v>0</v>
      </c>
      <c r="Q798" s="59">
        <f>0</f>
        <v>0</v>
      </c>
      <c r="R798" s="59">
        <f>0</f>
        <v>0</v>
      </c>
      <c r="S798" s="59">
        <f>0</f>
        <v>0</v>
      </c>
      <c r="T798" s="59">
        <f>0</f>
        <v>0</v>
      </c>
      <c r="U798" s="59">
        <f>0</f>
        <v>0</v>
      </c>
      <c r="V798" s="59">
        <f>0</f>
        <v>0</v>
      </c>
      <c r="W798" s="59">
        <f>0</f>
        <v>0</v>
      </c>
      <c r="X798" s="59">
        <f>0</f>
        <v>0</v>
      </c>
      <c r="Y798" s="59">
        <f>0</f>
        <v>0</v>
      </c>
      <c r="Z798" s="59">
        <f>0</f>
        <v>0</v>
      </c>
      <c r="AA798" s="59">
        <f>0</f>
        <v>0</v>
      </c>
      <c r="AB798" s="59">
        <f>0</f>
        <v>0</v>
      </c>
      <c r="AC798" s="59">
        <f>0</f>
        <v>0</v>
      </c>
      <c r="AD798" s="59">
        <f>0</f>
        <v>0</v>
      </c>
      <c r="AE798" s="59">
        <f>0</f>
        <v>0</v>
      </c>
      <c r="AF798" s="59">
        <f>0</f>
        <v>0</v>
      </c>
      <c r="AG798" s="59">
        <f>0</f>
        <v>0</v>
      </c>
      <c r="AH798" s="59">
        <f>0</f>
        <v>0</v>
      </c>
      <c r="AI798" s="59">
        <f>0</f>
        <v>0</v>
      </c>
      <c r="AJ798" s="59">
        <f>0</f>
        <v>0</v>
      </c>
      <c r="AK798" s="59">
        <f>0</f>
        <v>0</v>
      </c>
      <c r="AL798" s="59">
        <f>0</f>
        <v>0</v>
      </c>
      <c r="AM798" s="59">
        <f>0</f>
        <v>0</v>
      </c>
      <c r="AN798" s="59">
        <f>0</f>
        <v>0</v>
      </c>
      <c r="AO798" s="59">
        <f>0</f>
        <v>0</v>
      </c>
      <c r="AP798" s="59">
        <f>0</f>
        <v>0</v>
      </c>
    </row>
    <row r="799" spans="1:42" ht="50.1" customHeight="1">
      <c r="A799" s="71" t="s">
        <v>560</v>
      </c>
      <c r="B799" s="78">
        <v>789</v>
      </c>
      <c r="C799" s="59">
        <f>0</f>
        <v>0</v>
      </c>
      <c r="D799" s="59">
        <f>0</f>
        <v>0</v>
      </c>
      <c r="E799" s="59">
        <f>0</f>
        <v>0</v>
      </c>
      <c r="F799" s="59">
        <f>0</f>
        <v>0</v>
      </c>
      <c r="G799" s="59">
        <f>0</f>
        <v>0</v>
      </c>
      <c r="H799" s="59">
        <f>0</f>
        <v>0</v>
      </c>
      <c r="I799" s="59">
        <f>0</f>
        <v>0</v>
      </c>
      <c r="J799" s="59">
        <f>0</f>
        <v>0</v>
      </c>
      <c r="K799" s="59">
        <f>0</f>
        <v>0</v>
      </c>
      <c r="L799" s="59">
        <f>0</f>
        <v>0</v>
      </c>
      <c r="M799" s="59">
        <f>0</f>
        <v>0</v>
      </c>
      <c r="N799" s="59">
        <f>0</f>
        <v>0</v>
      </c>
      <c r="O799" s="59">
        <f>0</f>
        <v>0</v>
      </c>
      <c r="P799" s="59">
        <f>0</f>
        <v>0</v>
      </c>
      <c r="Q799" s="59">
        <f>0</f>
        <v>0</v>
      </c>
      <c r="R799" s="59">
        <f>0</f>
        <v>0</v>
      </c>
      <c r="S799" s="59">
        <f>0</f>
        <v>0</v>
      </c>
      <c r="T799" s="59">
        <f>0</f>
        <v>0</v>
      </c>
      <c r="U799" s="59">
        <f>0</f>
        <v>0</v>
      </c>
      <c r="V799" s="59">
        <f>0</f>
        <v>0</v>
      </c>
      <c r="W799" s="59">
        <f>0</f>
        <v>0</v>
      </c>
      <c r="X799" s="59">
        <f>0</f>
        <v>0</v>
      </c>
      <c r="Y799" s="59">
        <f>0</f>
        <v>0</v>
      </c>
      <c r="Z799" s="59">
        <f>0</f>
        <v>0</v>
      </c>
      <c r="AA799" s="59">
        <f>0</f>
        <v>0</v>
      </c>
      <c r="AB799" s="59">
        <f>0</f>
        <v>0</v>
      </c>
      <c r="AC799" s="59">
        <f>0</f>
        <v>0</v>
      </c>
      <c r="AD799" s="59">
        <f>0</f>
        <v>0</v>
      </c>
      <c r="AE799" s="59">
        <f>0</f>
        <v>0</v>
      </c>
      <c r="AF799" s="59">
        <f>0</f>
        <v>0</v>
      </c>
      <c r="AG799" s="59">
        <f>0</f>
        <v>0</v>
      </c>
      <c r="AH799" s="59">
        <f>0</f>
        <v>0</v>
      </c>
      <c r="AI799" s="59">
        <f>0</f>
        <v>0</v>
      </c>
      <c r="AJ799" s="59">
        <f>0</f>
        <v>0</v>
      </c>
      <c r="AK799" s="59">
        <f>0</f>
        <v>0</v>
      </c>
      <c r="AL799" s="59">
        <f>0</f>
        <v>0</v>
      </c>
      <c r="AM799" s="59">
        <f>0</f>
        <v>0</v>
      </c>
      <c r="AN799" s="59">
        <f>0</f>
        <v>0</v>
      </c>
      <c r="AO799" s="59">
        <f>0</f>
        <v>0</v>
      </c>
      <c r="AP799" s="59">
        <f>0</f>
        <v>0</v>
      </c>
    </row>
    <row r="800" spans="1:42" ht="50.1" customHeight="1">
      <c r="A800" s="71" t="s">
        <v>561</v>
      </c>
      <c r="B800" s="78">
        <v>790</v>
      </c>
      <c r="C800" s="59">
        <f>0</f>
        <v>0</v>
      </c>
      <c r="D800" s="59">
        <f>0</f>
        <v>0</v>
      </c>
      <c r="E800" s="59">
        <f>0</f>
        <v>0</v>
      </c>
      <c r="F800" s="59">
        <f>0</f>
        <v>0</v>
      </c>
      <c r="G800" s="59">
        <f>0</f>
        <v>0</v>
      </c>
      <c r="H800" s="59">
        <f>0</f>
        <v>0</v>
      </c>
      <c r="I800" s="59">
        <f>0</f>
        <v>0</v>
      </c>
      <c r="J800" s="59">
        <f>0</f>
        <v>0</v>
      </c>
      <c r="K800" s="59">
        <f>0</f>
        <v>0</v>
      </c>
      <c r="L800" s="59">
        <f>0</f>
        <v>0</v>
      </c>
      <c r="M800" s="59">
        <f>0</f>
        <v>0</v>
      </c>
      <c r="N800" s="59">
        <f>0</f>
        <v>0</v>
      </c>
      <c r="O800" s="59">
        <f>0</f>
        <v>0</v>
      </c>
      <c r="P800" s="59">
        <f>0</f>
        <v>0</v>
      </c>
      <c r="Q800" s="59">
        <f>0</f>
        <v>0</v>
      </c>
      <c r="R800" s="59">
        <f>0</f>
        <v>0</v>
      </c>
      <c r="S800" s="59">
        <f>0</f>
        <v>0</v>
      </c>
      <c r="T800" s="59">
        <f>0</f>
        <v>0</v>
      </c>
      <c r="U800" s="59">
        <f>0</f>
        <v>0</v>
      </c>
      <c r="V800" s="59">
        <f>0</f>
        <v>0</v>
      </c>
      <c r="W800" s="59">
        <f>0</f>
        <v>0</v>
      </c>
      <c r="X800" s="59">
        <f>0</f>
        <v>0</v>
      </c>
      <c r="Y800" s="59">
        <f>0</f>
        <v>0</v>
      </c>
      <c r="Z800" s="59">
        <f>0</f>
        <v>0</v>
      </c>
      <c r="AA800" s="59">
        <f>0</f>
        <v>0</v>
      </c>
      <c r="AB800" s="59">
        <f>0</f>
        <v>0</v>
      </c>
      <c r="AC800" s="59">
        <f>0</f>
        <v>0</v>
      </c>
      <c r="AD800" s="59">
        <f>0</f>
        <v>0</v>
      </c>
      <c r="AE800" s="59">
        <f>0</f>
        <v>0</v>
      </c>
      <c r="AF800" s="59">
        <f>0</f>
        <v>0</v>
      </c>
      <c r="AG800" s="59">
        <f>0</f>
        <v>0</v>
      </c>
      <c r="AH800" s="59">
        <f>0</f>
        <v>0</v>
      </c>
      <c r="AI800" s="59">
        <f>0</f>
        <v>0</v>
      </c>
      <c r="AJ800" s="59">
        <f>0</f>
        <v>0</v>
      </c>
      <c r="AK800" s="59">
        <f>0</f>
        <v>0</v>
      </c>
      <c r="AL800" s="59">
        <f>0</f>
        <v>0</v>
      </c>
      <c r="AM800" s="59">
        <f>0</f>
        <v>0</v>
      </c>
      <c r="AN800" s="59">
        <f>0</f>
        <v>0</v>
      </c>
      <c r="AO800" s="59">
        <f>0</f>
        <v>0</v>
      </c>
      <c r="AP800" s="59">
        <f>0</f>
        <v>0</v>
      </c>
    </row>
    <row r="801" spans="1:42" ht="50.1" customHeight="1">
      <c r="A801" s="71" t="s">
        <v>562</v>
      </c>
      <c r="B801" s="78">
        <v>791</v>
      </c>
      <c r="C801" s="59">
        <f>0</f>
        <v>0</v>
      </c>
      <c r="D801" s="59">
        <f>0</f>
        <v>0</v>
      </c>
      <c r="E801" s="59">
        <f>0</f>
        <v>0</v>
      </c>
      <c r="F801" s="59">
        <f>0</f>
        <v>0</v>
      </c>
      <c r="G801" s="59">
        <f>0</f>
        <v>0</v>
      </c>
      <c r="H801" s="59">
        <f>0</f>
        <v>0</v>
      </c>
      <c r="I801" s="59">
        <f>0</f>
        <v>0</v>
      </c>
      <c r="J801" s="59">
        <f>0</f>
        <v>0</v>
      </c>
      <c r="K801" s="59">
        <f>0</f>
        <v>0</v>
      </c>
      <c r="L801" s="59">
        <f>0</f>
        <v>0</v>
      </c>
      <c r="M801" s="59">
        <f>0</f>
        <v>0</v>
      </c>
      <c r="N801" s="59">
        <f>0</f>
        <v>0</v>
      </c>
      <c r="O801" s="59">
        <f>0</f>
        <v>0</v>
      </c>
      <c r="P801" s="59">
        <f>0</f>
        <v>0</v>
      </c>
      <c r="Q801" s="59">
        <f>0</f>
        <v>0</v>
      </c>
      <c r="R801" s="59">
        <f>0</f>
        <v>0</v>
      </c>
      <c r="S801" s="59">
        <f>0</f>
        <v>0</v>
      </c>
      <c r="T801" s="59">
        <f>0</f>
        <v>0</v>
      </c>
      <c r="U801" s="59">
        <f>0</f>
        <v>0</v>
      </c>
      <c r="V801" s="59">
        <f>0</f>
        <v>0</v>
      </c>
      <c r="W801" s="59">
        <f>0</f>
        <v>0</v>
      </c>
      <c r="X801" s="59">
        <f>0</f>
        <v>0</v>
      </c>
      <c r="Y801" s="59">
        <f>0</f>
        <v>0</v>
      </c>
      <c r="Z801" s="59">
        <f>0</f>
        <v>0</v>
      </c>
      <c r="AA801" s="59">
        <f>0</f>
        <v>0</v>
      </c>
      <c r="AB801" s="59">
        <f>0</f>
        <v>0</v>
      </c>
      <c r="AC801" s="59">
        <f>0</f>
        <v>0</v>
      </c>
      <c r="AD801" s="59">
        <f>0</f>
        <v>0</v>
      </c>
      <c r="AE801" s="59">
        <f>0</f>
        <v>0</v>
      </c>
      <c r="AF801" s="59">
        <f>0</f>
        <v>0</v>
      </c>
      <c r="AG801" s="59">
        <f>0</f>
        <v>0</v>
      </c>
      <c r="AH801" s="59">
        <f>0</f>
        <v>0</v>
      </c>
      <c r="AI801" s="59">
        <f>0</f>
        <v>0</v>
      </c>
      <c r="AJ801" s="59">
        <f>0</f>
        <v>0</v>
      </c>
      <c r="AK801" s="59">
        <f>0</f>
        <v>0</v>
      </c>
      <c r="AL801" s="59">
        <f>0</f>
        <v>0</v>
      </c>
      <c r="AM801" s="59">
        <f>0</f>
        <v>0</v>
      </c>
      <c r="AN801" s="59">
        <f>0</f>
        <v>0</v>
      </c>
      <c r="AO801" s="59">
        <f>0</f>
        <v>0</v>
      </c>
      <c r="AP801" s="59">
        <f>0</f>
        <v>0</v>
      </c>
    </row>
    <row r="802" spans="1:42" ht="50.1" customHeight="1">
      <c r="A802" s="71" t="s">
        <v>563</v>
      </c>
      <c r="B802" s="78">
        <v>792</v>
      </c>
      <c r="C802" s="59">
        <f>0</f>
        <v>0</v>
      </c>
      <c r="D802" s="59">
        <f>0</f>
        <v>0</v>
      </c>
      <c r="E802" s="59">
        <f>0</f>
        <v>0</v>
      </c>
      <c r="F802" s="59">
        <f>0</f>
        <v>0</v>
      </c>
      <c r="G802" s="59">
        <f>0</f>
        <v>0</v>
      </c>
      <c r="H802" s="59">
        <f>0</f>
        <v>0</v>
      </c>
      <c r="I802" s="59">
        <f>0</f>
        <v>0</v>
      </c>
      <c r="J802" s="59">
        <f>0</f>
        <v>0</v>
      </c>
      <c r="K802" s="59">
        <f>0</f>
        <v>0</v>
      </c>
      <c r="L802" s="59">
        <f>0</f>
        <v>0</v>
      </c>
      <c r="M802" s="59">
        <f>0</f>
        <v>0</v>
      </c>
      <c r="N802" s="59">
        <f>0</f>
        <v>0</v>
      </c>
      <c r="O802" s="59">
        <f>0</f>
        <v>0</v>
      </c>
      <c r="P802" s="59">
        <f>0</f>
        <v>0</v>
      </c>
      <c r="Q802" s="59">
        <f>0</f>
        <v>0</v>
      </c>
      <c r="R802" s="59">
        <f>0</f>
        <v>0</v>
      </c>
      <c r="S802" s="59">
        <f>0</f>
        <v>0</v>
      </c>
      <c r="T802" s="59">
        <f>0</f>
        <v>0</v>
      </c>
      <c r="U802" s="59">
        <f>0</f>
        <v>0</v>
      </c>
      <c r="V802" s="59">
        <f>0</f>
        <v>0</v>
      </c>
      <c r="W802" s="59">
        <f>0</f>
        <v>0</v>
      </c>
      <c r="X802" s="59">
        <f>0</f>
        <v>0</v>
      </c>
      <c r="Y802" s="59">
        <f>0</f>
        <v>0</v>
      </c>
      <c r="Z802" s="59">
        <f>0</f>
        <v>0</v>
      </c>
      <c r="AA802" s="59">
        <f>0</f>
        <v>0</v>
      </c>
      <c r="AB802" s="59">
        <f>0</f>
        <v>0</v>
      </c>
      <c r="AC802" s="59">
        <f>0</f>
        <v>0</v>
      </c>
      <c r="AD802" s="59">
        <f>0</f>
        <v>0</v>
      </c>
      <c r="AE802" s="59">
        <f>0</f>
        <v>0</v>
      </c>
      <c r="AF802" s="59">
        <f>0</f>
        <v>0</v>
      </c>
      <c r="AG802" s="59">
        <f>0</f>
        <v>0</v>
      </c>
      <c r="AH802" s="59">
        <f>0</f>
        <v>0</v>
      </c>
      <c r="AI802" s="59">
        <f>0</f>
        <v>0</v>
      </c>
      <c r="AJ802" s="59">
        <f>0</f>
        <v>0</v>
      </c>
      <c r="AK802" s="59">
        <f>0</f>
        <v>0</v>
      </c>
      <c r="AL802" s="59">
        <f>0</f>
        <v>0</v>
      </c>
      <c r="AM802" s="59">
        <f>0</f>
        <v>0</v>
      </c>
      <c r="AN802" s="59">
        <f>0</f>
        <v>0</v>
      </c>
      <c r="AO802" s="59">
        <f>0</f>
        <v>0</v>
      </c>
      <c r="AP802" s="59">
        <f>0</f>
        <v>0</v>
      </c>
    </row>
    <row r="803" spans="1:42" ht="50.1" customHeight="1">
      <c r="A803" s="71" t="s">
        <v>564</v>
      </c>
      <c r="B803" s="78">
        <v>793</v>
      </c>
      <c r="C803" s="59">
        <f>0</f>
        <v>0</v>
      </c>
      <c r="D803" s="59">
        <f>0</f>
        <v>0</v>
      </c>
      <c r="E803" s="59">
        <f>0</f>
        <v>0</v>
      </c>
      <c r="F803" s="59">
        <f>0</f>
        <v>0</v>
      </c>
      <c r="G803" s="59">
        <f>0</f>
        <v>0</v>
      </c>
      <c r="H803" s="59">
        <f>0</f>
        <v>0</v>
      </c>
      <c r="I803" s="59">
        <f>0</f>
        <v>0</v>
      </c>
      <c r="J803" s="59">
        <f>0</f>
        <v>0</v>
      </c>
      <c r="K803" s="59">
        <f>0</f>
        <v>0</v>
      </c>
      <c r="L803" s="59">
        <f>0</f>
        <v>0</v>
      </c>
      <c r="M803" s="59">
        <f>0</f>
        <v>0</v>
      </c>
      <c r="N803" s="59">
        <f>0</f>
        <v>0</v>
      </c>
      <c r="O803" s="59">
        <f>0</f>
        <v>0</v>
      </c>
      <c r="P803" s="59">
        <f>0</f>
        <v>0</v>
      </c>
      <c r="Q803" s="59">
        <f>0</f>
        <v>0</v>
      </c>
      <c r="R803" s="59">
        <f>0</f>
        <v>0</v>
      </c>
      <c r="S803" s="59">
        <f>0</f>
        <v>0</v>
      </c>
      <c r="T803" s="59">
        <f>0</f>
        <v>0</v>
      </c>
      <c r="U803" s="59">
        <f>0</f>
        <v>0</v>
      </c>
      <c r="V803" s="59">
        <f>0</f>
        <v>0</v>
      </c>
      <c r="W803" s="59">
        <f>0</f>
        <v>0</v>
      </c>
      <c r="X803" s="59">
        <f>0</f>
        <v>0</v>
      </c>
      <c r="Y803" s="59">
        <f>0</f>
        <v>0</v>
      </c>
      <c r="Z803" s="59">
        <f>0</f>
        <v>0</v>
      </c>
      <c r="AA803" s="59">
        <f>0</f>
        <v>0</v>
      </c>
      <c r="AB803" s="59">
        <f>0</f>
        <v>0</v>
      </c>
      <c r="AC803" s="59">
        <f>0</f>
        <v>0</v>
      </c>
      <c r="AD803" s="59">
        <f>0</f>
        <v>0</v>
      </c>
      <c r="AE803" s="59">
        <f>0</f>
        <v>0</v>
      </c>
      <c r="AF803" s="59">
        <f>0</f>
        <v>0</v>
      </c>
      <c r="AG803" s="59">
        <f>0</f>
        <v>0</v>
      </c>
      <c r="AH803" s="59">
        <f>0</f>
        <v>0</v>
      </c>
      <c r="AI803" s="59">
        <f>0</f>
        <v>0</v>
      </c>
      <c r="AJ803" s="59">
        <f>0</f>
        <v>0</v>
      </c>
      <c r="AK803" s="59">
        <f>0</f>
        <v>0</v>
      </c>
      <c r="AL803" s="59">
        <f>0</f>
        <v>0</v>
      </c>
      <c r="AM803" s="59">
        <f>0</f>
        <v>0</v>
      </c>
      <c r="AN803" s="59">
        <f>0</f>
        <v>0</v>
      </c>
      <c r="AO803" s="59">
        <f>0</f>
        <v>0</v>
      </c>
      <c r="AP803" s="59">
        <f>0</f>
        <v>0</v>
      </c>
    </row>
    <row r="804" spans="1:42" ht="50.1" customHeight="1">
      <c r="A804" s="71">
        <v>284</v>
      </c>
      <c r="B804" s="78">
        <v>794</v>
      </c>
      <c r="C804" s="59">
        <f>0</f>
        <v>0</v>
      </c>
      <c r="D804" s="59">
        <f>0</f>
        <v>0</v>
      </c>
      <c r="E804" s="59">
        <f>0</f>
        <v>0</v>
      </c>
      <c r="F804" s="59">
        <f>0</f>
        <v>0</v>
      </c>
      <c r="G804" s="59">
        <f>0</f>
        <v>0</v>
      </c>
      <c r="H804" s="59">
        <f>0</f>
        <v>0</v>
      </c>
      <c r="I804" s="59">
        <f>0</f>
        <v>0</v>
      </c>
      <c r="J804" s="59">
        <f>0</f>
        <v>0</v>
      </c>
      <c r="K804" s="59">
        <f>0</f>
        <v>0</v>
      </c>
      <c r="L804" s="59">
        <f>0</f>
        <v>0</v>
      </c>
      <c r="M804" s="59">
        <f>0</f>
        <v>0</v>
      </c>
      <c r="N804" s="59">
        <f>0</f>
        <v>0</v>
      </c>
      <c r="O804" s="59">
        <f>0</f>
        <v>0</v>
      </c>
      <c r="P804" s="59">
        <f>0</f>
        <v>0</v>
      </c>
      <c r="Q804" s="59">
        <f>0</f>
        <v>0</v>
      </c>
      <c r="R804" s="59">
        <f>0</f>
        <v>0</v>
      </c>
      <c r="S804" s="59">
        <f>0</f>
        <v>0</v>
      </c>
      <c r="T804" s="59">
        <f>0</f>
        <v>0</v>
      </c>
      <c r="U804" s="59">
        <f>0</f>
        <v>0</v>
      </c>
      <c r="V804" s="59">
        <f>0</f>
        <v>0</v>
      </c>
      <c r="W804" s="59">
        <f>0</f>
        <v>0</v>
      </c>
      <c r="X804" s="59">
        <f>0</f>
        <v>0</v>
      </c>
      <c r="Y804" s="59">
        <f>0</f>
        <v>0</v>
      </c>
      <c r="Z804" s="59">
        <f>0</f>
        <v>0</v>
      </c>
      <c r="AA804" s="59">
        <f>0</f>
        <v>0</v>
      </c>
      <c r="AB804" s="59">
        <f>0</f>
        <v>0</v>
      </c>
      <c r="AC804" s="59">
        <f>0</f>
        <v>0</v>
      </c>
      <c r="AD804" s="59">
        <f>0</f>
        <v>0</v>
      </c>
      <c r="AE804" s="59">
        <f>0</f>
        <v>0</v>
      </c>
      <c r="AF804" s="59">
        <f>0</f>
        <v>0</v>
      </c>
      <c r="AG804" s="59">
        <f>0</f>
        <v>0</v>
      </c>
      <c r="AH804" s="59">
        <f>0</f>
        <v>0</v>
      </c>
      <c r="AI804" s="59">
        <f>0</f>
        <v>0</v>
      </c>
      <c r="AJ804" s="59">
        <f>0</f>
        <v>0</v>
      </c>
      <c r="AK804" s="59">
        <f>0</f>
        <v>0</v>
      </c>
      <c r="AL804" s="59">
        <f>0</f>
        <v>0</v>
      </c>
      <c r="AM804" s="59">
        <f>0</f>
        <v>0</v>
      </c>
      <c r="AN804" s="59">
        <f>0</f>
        <v>0</v>
      </c>
      <c r="AO804" s="59">
        <f>0</f>
        <v>0</v>
      </c>
      <c r="AP804" s="59">
        <f>0</f>
        <v>0</v>
      </c>
    </row>
    <row r="805" spans="1:42" ht="50.1" customHeight="1">
      <c r="A805" s="71" t="s">
        <v>1023</v>
      </c>
      <c r="B805" s="78">
        <v>795</v>
      </c>
      <c r="C805" s="59">
        <f>0</f>
        <v>0</v>
      </c>
      <c r="D805" s="59">
        <f>0</f>
        <v>0</v>
      </c>
      <c r="E805" s="59">
        <f>0</f>
        <v>0</v>
      </c>
      <c r="F805" s="59">
        <f>0</f>
        <v>0</v>
      </c>
      <c r="G805" s="59">
        <f>0</f>
        <v>0</v>
      </c>
      <c r="H805" s="59">
        <f>0</f>
        <v>0</v>
      </c>
      <c r="I805" s="59">
        <f>0</f>
        <v>0</v>
      </c>
      <c r="J805" s="59">
        <f>0</f>
        <v>0</v>
      </c>
      <c r="K805" s="59">
        <f>0</f>
        <v>0</v>
      </c>
      <c r="L805" s="59">
        <f>0</f>
        <v>0</v>
      </c>
      <c r="M805" s="59">
        <f>0</f>
        <v>0</v>
      </c>
      <c r="N805" s="59">
        <f>0</f>
        <v>0</v>
      </c>
      <c r="O805" s="59">
        <f>0</f>
        <v>0</v>
      </c>
      <c r="P805" s="59">
        <f>0</f>
        <v>0</v>
      </c>
      <c r="Q805" s="59">
        <f>0</f>
        <v>0</v>
      </c>
      <c r="R805" s="59">
        <f>0</f>
        <v>0</v>
      </c>
      <c r="S805" s="59">
        <f>0</f>
        <v>0</v>
      </c>
      <c r="T805" s="59">
        <f>0</f>
        <v>0</v>
      </c>
      <c r="U805" s="59">
        <f>0</f>
        <v>0</v>
      </c>
      <c r="V805" s="59">
        <f>0</f>
        <v>0</v>
      </c>
      <c r="W805" s="59">
        <f>0</f>
        <v>0</v>
      </c>
      <c r="X805" s="59">
        <f>0</f>
        <v>0</v>
      </c>
      <c r="Y805" s="59">
        <f>0</f>
        <v>0</v>
      </c>
      <c r="Z805" s="59">
        <f>0</f>
        <v>0</v>
      </c>
      <c r="AA805" s="59">
        <f>0</f>
        <v>0</v>
      </c>
      <c r="AB805" s="59">
        <f>0</f>
        <v>0</v>
      </c>
      <c r="AC805" s="59">
        <f>0</f>
        <v>0</v>
      </c>
      <c r="AD805" s="59">
        <f>0</f>
        <v>0</v>
      </c>
      <c r="AE805" s="59">
        <f>0</f>
        <v>0</v>
      </c>
      <c r="AF805" s="59">
        <f>0</f>
        <v>0</v>
      </c>
      <c r="AG805" s="59">
        <f>0</f>
        <v>0</v>
      </c>
      <c r="AH805" s="59">
        <f>0</f>
        <v>0</v>
      </c>
      <c r="AI805" s="59">
        <f>0</f>
        <v>0</v>
      </c>
      <c r="AJ805" s="59">
        <f>0</f>
        <v>0</v>
      </c>
      <c r="AK805" s="59">
        <f>0</f>
        <v>0</v>
      </c>
      <c r="AL805" s="59">
        <f>0</f>
        <v>0</v>
      </c>
      <c r="AM805" s="59">
        <f>0</f>
        <v>0</v>
      </c>
      <c r="AN805" s="59">
        <f>0</f>
        <v>0</v>
      </c>
      <c r="AO805" s="59">
        <f>0</f>
        <v>0</v>
      </c>
      <c r="AP805" s="59">
        <f>0</f>
        <v>0</v>
      </c>
    </row>
    <row r="806" spans="1:42" ht="50.1" customHeight="1">
      <c r="A806" s="71" t="s">
        <v>565</v>
      </c>
      <c r="B806" s="78">
        <v>796</v>
      </c>
      <c r="C806" s="59">
        <f>0</f>
        <v>0</v>
      </c>
      <c r="D806" s="59">
        <f>0</f>
        <v>0</v>
      </c>
      <c r="E806" s="59">
        <f>0</f>
        <v>0</v>
      </c>
      <c r="F806" s="59">
        <f>0</f>
        <v>0</v>
      </c>
      <c r="G806" s="59">
        <f>0</f>
        <v>0</v>
      </c>
      <c r="H806" s="59">
        <f>0</f>
        <v>0</v>
      </c>
      <c r="I806" s="59">
        <f>0</f>
        <v>0</v>
      </c>
      <c r="J806" s="59">
        <f>0</f>
        <v>0</v>
      </c>
      <c r="K806" s="59">
        <f>0</f>
        <v>0</v>
      </c>
      <c r="L806" s="59">
        <f>0</f>
        <v>0</v>
      </c>
      <c r="M806" s="59">
        <f>0</f>
        <v>0</v>
      </c>
      <c r="N806" s="59">
        <f>0</f>
        <v>0</v>
      </c>
      <c r="O806" s="59">
        <f>0</f>
        <v>0</v>
      </c>
      <c r="P806" s="59">
        <f>0</f>
        <v>0</v>
      </c>
      <c r="Q806" s="59">
        <f>0</f>
        <v>0</v>
      </c>
      <c r="R806" s="59">
        <f>0</f>
        <v>0</v>
      </c>
      <c r="S806" s="59">
        <f>0</f>
        <v>0</v>
      </c>
      <c r="T806" s="59">
        <f>0</f>
        <v>0</v>
      </c>
      <c r="U806" s="59">
        <f>0</f>
        <v>0</v>
      </c>
      <c r="V806" s="59">
        <f>0</f>
        <v>0</v>
      </c>
      <c r="W806" s="59">
        <f>0</f>
        <v>0</v>
      </c>
      <c r="X806" s="59">
        <f>0</f>
        <v>0</v>
      </c>
      <c r="Y806" s="59">
        <f>0</f>
        <v>0</v>
      </c>
      <c r="Z806" s="59">
        <f>0</f>
        <v>0</v>
      </c>
      <c r="AA806" s="59">
        <f>0</f>
        <v>0</v>
      </c>
      <c r="AB806" s="59">
        <f>0</f>
        <v>0</v>
      </c>
      <c r="AC806" s="59">
        <f>0</f>
        <v>0</v>
      </c>
      <c r="AD806" s="59">
        <f>0</f>
        <v>0</v>
      </c>
      <c r="AE806" s="59">
        <f>0</f>
        <v>0</v>
      </c>
      <c r="AF806" s="59">
        <f>0</f>
        <v>0</v>
      </c>
      <c r="AG806" s="59">
        <f>0</f>
        <v>0</v>
      </c>
      <c r="AH806" s="59">
        <f>0</f>
        <v>0</v>
      </c>
      <c r="AI806" s="59">
        <f>0</f>
        <v>0</v>
      </c>
      <c r="AJ806" s="59">
        <f>0</f>
        <v>0</v>
      </c>
      <c r="AK806" s="59">
        <f>0</f>
        <v>0</v>
      </c>
      <c r="AL806" s="59">
        <f>0</f>
        <v>0</v>
      </c>
      <c r="AM806" s="59">
        <f>0</f>
        <v>0</v>
      </c>
      <c r="AN806" s="59">
        <f>0</f>
        <v>0</v>
      </c>
      <c r="AO806" s="59">
        <f>0</f>
        <v>0</v>
      </c>
      <c r="AP806" s="59">
        <f>0</f>
        <v>0</v>
      </c>
    </row>
    <row r="807" spans="1:42" ht="50.1" customHeight="1">
      <c r="A807" s="71" t="s">
        <v>566</v>
      </c>
      <c r="B807" s="78">
        <v>797</v>
      </c>
      <c r="C807" s="59">
        <f>0</f>
        <v>0</v>
      </c>
      <c r="D807" s="59">
        <f>0</f>
        <v>0</v>
      </c>
      <c r="E807" s="59">
        <f>0</f>
        <v>0</v>
      </c>
      <c r="F807" s="59">
        <f>0</f>
        <v>0</v>
      </c>
      <c r="G807" s="59">
        <f>0</f>
        <v>0</v>
      </c>
      <c r="H807" s="59">
        <f>0</f>
        <v>0</v>
      </c>
      <c r="I807" s="59">
        <f>0</f>
        <v>0</v>
      </c>
      <c r="J807" s="59">
        <f>0</f>
        <v>0</v>
      </c>
      <c r="K807" s="59">
        <f>0</f>
        <v>0</v>
      </c>
      <c r="L807" s="59">
        <f>0</f>
        <v>0</v>
      </c>
      <c r="M807" s="59">
        <f>0</f>
        <v>0</v>
      </c>
      <c r="N807" s="59">
        <f>0</f>
        <v>0</v>
      </c>
      <c r="O807" s="59">
        <f>0</f>
        <v>0</v>
      </c>
      <c r="P807" s="59">
        <f>0</f>
        <v>0</v>
      </c>
      <c r="Q807" s="59">
        <f>0</f>
        <v>0</v>
      </c>
      <c r="R807" s="59">
        <f>0</f>
        <v>0</v>
      </c>
      <c r="S807" s="59">
        <f>0</f>
        <v>0</v>
      </c>
      <c r="T807" s="59">
        <f>0</f>
        <v>0</v>
      </c>
      <c r="U807" s="59">
        <f>0</f>
        <v>0</v>
      </c>
      <c r="V807" s="59">
        <f>0</f>
        <v>0</v>
      </c>
      <c r="W807" s="59">
        <f>0</f>
        <v>0</v>
      </c>
      <c r="X807" s="59">
        <f>0</f>
        <v>0</v>
      </c>
      <c r="Y807" s="59">
        <f>0</f>
        <v>0</v>
      </c>
      <c r="Z807" s="59">
        <f>0</f>
        <v>0</v>
      </c>
      <c r="AA807" s="59">
        <f>0</f>
        <v>0</v>
      </c>
      <c r="AB807" s="59">
        <f>0</f>
        <v>0</v>
      </c>
      <c r="AC807" s="59">
        <f>0</f>
        <v>0</v>
      </c>
      <c r="AD807" s="59">
        <f>0</f>
        <v>0</v>
      </c>
      <c r="AE807" s="59">
        <f>0</f>
        <v>0</v>
      </c>
      <c r="AF807" s="59">
        <f>0</f>
        <v>0</v>
      </c>
      <c r="AG807" s="59">
        <f>0</f>
        <v>0</v>
      </c>
      <c r="AH807" s="59">
        <f>0</f>
        <v>0</v>
      </c>
      <c r="AI807" s="59">
        <f>0</f>
        <v>0</v>
      </c>
      <c r="AJ807" s="59">
        <f>0</f>
        <v>0</v>
      </c>
      <c r="AK807" s="59">
        <f>0</f>
        <v>0</v>
      </c>
      <c r="AL807" s="59">
        <f>0</f>
        <v>0</v>
      </c>
      <c r="AM807" s="59">
        <f>0</f>
        <v>0</v>
      </c>
      <c r="AN807" s="59">
        <f>0</f>
        <v>0</v>
      </c>
      <c r="AO807" s="59">
        <f>0</f>
        <v>0</v>
      </c>
      <c r="AP807" s="59">
        <f>0</f>
        <v>0</v>
      </c>
    </row>
    <row r="808" spans="1:42" ht="50.1" customHeight="1">
      <c r="A808" s="71" t="s">
        <v>567</v>
      </c>
      <c r="B808" s="78">
        <v>798</v>
      </c>
      <c r="C808" s="59">
        <f>0</f>
        <v>0</v>
      </c>
      <c r="D808" s="59">
        <f>0</f>
        <v>0</v>
      </c>
      <c r="E808" s="59">
        <f>0</f>
        <v>0</v>
      </c>
      <c r="F808" s="59">
        <f>0</f>
        <v>0</v>
      </c>
      <c r="G808" s="59">
        <f>0</f>
        <v>0</v>
      </c>
      <c r="H808" s="59">
        <f>0</f>
        <v>0</v>
      </c>
      <c r="I808" s="59">
        <f>0</f>
        <v>0</v>
      </c>
      <c r="J808" s="59">
        <f>0</f>
        <v>0</v>
      </c>
      <c r="K808" s="59">
        <f>0</f>
        <v>0</v>
      </c>
      <c r="L808" s="59">
        <f>0</f>
        <v>0</v>
      </c>
      <c r="M808" s="59">
        <f>0</f>
        <v>0</v>
      </c>
      <c r="N808" s="59">
        <f>0</f>
        <v>0</v>
      </c>
      <c r="O808" s="59">
        <f>0</f>
        <v>0</v>
      </c>
      <c r="P808" s="59">
        <f>0</f>
        <v>0</v>
      </c>
      <c r="Q808" s="59">
        <f>0</f>
        <v>0</v>
      </c>
      <c r="R808" s="59">
        <f>0</f>
        <v>0</v>
      </c>
      <c r="S808" s="59">
        <f>0</f>
        <v>0</v>
      </c>
      <c r="T808" s="59">
        <f>0</f>
        <v>0</v>
      </c>
      <c r="U808" s="59">
        <f>0</f>
        <v>0</v>
      </c>
      <c r="V808" s="59">
        <f>0</f>
        <v>0</v>
      </c>
      <c r="W808" s="59">
        <f>0</f>
        <v>0</v>
      </c>
      <c r="X808" s="59">
        <f>0</f>
        <v>0</v>
      </c>
      <c r="Y808" s="59">
        <f>0</f>
        <v>0</v>
      </c>
      <c r="Z808" s="59">
        <f>0</f>
        <v>0</v>
      </c>
      <c r="AA808" s="59">
        <f>0</f>
        <v>0</v>
      </c>
      <c r="AB808" s="59">
        <f>0</f>
        <v>0</v>
      </c>
      <c r="AC808" s="59">
        <f>0</f>
        <v>0</v>
      </c>
      <c r="AD808" s="59">
        <f>0</f>
        <v>0</v>
      </c>
      <c r="AE808" s="59">
        <f>0</f>
        <v>0</v>
      </c>
      <c r="AF808" s="59">
        <f>0</f>
        <v>0</v>
      </c>
      <c r="AG808" s="59">
        <f>0</f>
        <v>0</v>
      </c>
      <c r="AH808" s="59">
        <f>0</f>
        <v>0</v>
      </c>
      <c r="AI808" s="59">
        <f>0</f>
        <v>0</v>
      </c>
      <c r="AJ808" s="59">
        <f>0</f>
        <v>0</v>
      </c>
      <c r="AK808" s="59">
        <f>0</f>
        <v>0</v>
      </c>
      <c r="AL808" s="59">
        <f>0</f>
        <v>0</v>
      </c>
      <c r="AM808" s="59">
        <f>0</f>
        <v>0</v>
      </c>
      <c r="AN808" s="59">
        <f>0</f>
        <v>0</v>
      </c>
      <c r="AO808" s="59">
        <f>0</f>
        <v>0</v>
      </c>
      <c r="AP808" s="59">
        <f>0</f>
        <v>0</v>
      </c>
    </row>
    <row r="809" spans="1:42" ht="50.1" customHeight="1">
      <c r="A809" s="71" t="s">
        <v>568</v>
      </c>
      <c r="B809" s="78">
        <v>799</v>
      </c>
      <c r="C809" s="59">
        <f>0</f>
        <v>0</v>
      </c>
      <c r="D809" s="59">
        <f>0</f>
        <v>0</v>
      </c>
      <c r="E809" s="59">
        <f>0</f>
        <v>0</v>
      </c>
      <c r="F809" s="59">
        <f>0</f>
        <v>0</v>
      </c>
      <c r="G809" s="59">
        <f>0</f>
        <v>0</v>
      </c>
      <c r="H809" s="59">
        <f>0</f>
        <v>0</v>
      </c>
      <c r="I809" s="59">
        <f>0</f>
        <v>0</v>
      </c>
      <c r="J809" s="59">
        <f>0</f>
        <v>0</v>
      </c>
      <c r="K809" s="59">
        <f>0</f>
        <v>0</v>
      </c>
      <c r="L809" s="59">
        <f>0</f>
        <v>0</v>
      </c>
      <c r="M809" s="59">
        <f>0</f>
        <v>0</v>
      </c>
      <c r="N809" s="59">
        <f>0</f>
        <v>0</v>
      </c>
      <c r="O809" s="59">
        <f>0</f>
        <v>0</v>
      </c>
      <c r="P809" s="59">
        <f>0</f>
        <v>0</v>
      </c>
      <c r="Q809" s="59">
        <f>0</f>
        <v>0</v>
      </c>
      <c r="R809" s="59">
        <f>0</f>
        <v>0</v>
      </c>
      <c r="S809" s="59">
        <f>0</f>
        <v>0</v>
      </c>
      <c r="T809" s="59">
        <f>0</f>
        <v>0</v>
      </c>
      <c r="U809" s="59">
        <f>0</f>
        <v>0</v>
      </c>
      <c r="V809" s="59">
        <f>0</f>
        <v>0</v>
      </c>
      <c r="W809" s="59">
        <f>0</f>
        <v>0</v>
      </c>
      <c r="X809" s="59">
        <f>0</f>
        <v>0</v>
      </c>
      <c r="Y809" s="59">
        <f>0</f>
        <v>0</v>
      </c>
      <c r="Z809" s="59">
        <f>0</f>
        <v>0</v>
      </c>
      <c r="AA809" s="59">
        <f>0</f>
        <v>0</v>
      </c>
      <c r="AB809" s="59">
        <f>0</f>
        <v>0</v>
      </c>
      <c r="AC809" s="59">
        <f>0</f>
        <v>0</v>
      </c>
      <c r="AD809" s="59">
        <f>0</f>
        <v>0</v>
      </c>
      <c r="AE809" s="59">
        <f>0</f>
        <v>0</v>
      </c>
      <c r="AF809" s="59">
        <f>0</f>
        <v>0</v>
      </c>
      <c r="AG809" s="59">
        <f>0</f>
        <v>0</v>
      </c>
      <c r="AH809" s="59">
        <f>0</f>
        <v>0</v>
      </c>
      <c r="AI809" s="59">
        <f>0</f>
        <v>0</v>
      </c>
      <c r="AJ809" s="59">
        <f>0</f>
        <v>0</v>
      </c>
      <c r="AK809" s="59">
        <f>0</f>
        <v>0</v>
      </c>
      <c r="AL809" s="59">
        <f>0</f>
        <v>0</v>
      </c>
      <c r="AM809" s="59">
        <f>0</f>
        <v>0</v>
      </c>
      <c r="AN809" s="59">
        <f>0</f>
        <v>0</v>
      </c>
      <c r="AO809" s="59">
        <f>0</f>
        <v>0</v>
      </c>
      <c r="AP809" s="59">
        <f>0</f>
        <v>0</v>
      </c>
    </row>
    <row r="810" spans="1:42" ht="50.1" customHeight="1">
      <c r="A810" s="71" t="s">
        <v>569</v>
      </c>
      <c r="B810" s="78">
        <v>800</v>
      </c>
      <c r="C810" s="59">
        <f>0</f>
        <v>0</v>
      </c>
      <c r="D810" s="59">
        <f>0</f>
        <v>0</v>
      </c>
      <c r="E810" s="59">
        <f>0</f>
        <v>0</v>
      </c>
      <c r="F810" s="59">
        <f>0</f>
        <v>0</v>
      </c>
      <c r="G810" s="59">
        <f>0</f>
        <v>0</v>
      </c>
      <c r="H810" s="59">
        <f>0</f>
        <v>0</v>
      </c>
      <c r="I810" s="59">
        <f>0</f>
        <v>0</v>
      </c>
      <c r="J810" s="59">
        <f>0</f>
        <v>0</v>
      </c>
      <c r="K810" s="59">
        <f>0</f>
        <v>0</v>
      </c>
      <c r="L810" s="59">
        <f>0</f>
        <v>0</v>
      </c>
      <c r="M810" s="59">
        <f>0</f>
        <v>0</v>
      </c>
      <c r="N810" s="59">
        <f>0</f>
        <v>0</v>
      </c>
      <c r="O810" s="59">
        <f>0</f>
        <v>0</v>
      </c>
      <c r="P810" s="59">
        <f>0</f>
        <v>0</v>
      </c>
      <c r="Q810" s="59">
        <f>0</f>
        <v>0</v>
      </c>
      <c r="R810" s="59">
        <f>0</f>
        <v>0</v>
      </c>
      <c r="S810" s="59">
        <f>0</f>
        <v>0</v>
      </c>
      <c r="T810" s="59">
        <f>0</f>
        <v>0</v>
      </c>
      <c r="U810" s="59">
        <f>0</f>
        <v>0</v>
      </c>
      <c r="V810" s="59">
        <f>0</f>
        <v>0</v>
      </c>
      <c r="W810" s="59">
        <f>0</f>
        <v>0</v>
      </c>
      <c r="X810" s="59">
        <f>0</f>
        <v>0</v>
      </c>
      <c r="Y810" s="59">
        <f>0</f>
        <v>0</v>
      </c>
      <c r="Z810" s="59">
        <f>0</f>
        <v>0</v>
      </c>
      <c r="AA810" s="59">
        <f>0</f>
        <v>0</v>
      </c>
      <c r="AB810" s="59">
        <f>0</f>
        <v>0</v>
      </c>
      <c r="AC810" s="59">
        <f>0</f>
        <v>0</v>
      </c>
      <c r="AD810" s="59">
        <f>0</f>
        <v>0</v>
      </c>
      <c r="AE810" s="59">
        <f>0</f>
        <v>0</v>
      </c>
      <c r="AF810" s="59">
        <f>0</f>
        <v>0</v>
      </c>
      <c r="AG810" s="59">
        <f>0</f>
        <v>0</v>
      </c>
      <c r="AH810" s="59">
        <f>0</f>
        <v>0</v>
      </c>
      <c r="AI810" s="59">
        <f>0</f>
        <v>0</v>
      </c>
      <c r="AJ810" s="59">
        <f>0</f>
        <v>0</v>
      </c>
      <c r="AK810" s="59">
        <f>0</f>
        <v>0</v>
      </c>
      <c r="AL810" s="59">
        <f>0</f>
        <v>0</v>
      </c>
      <c r="AM810" s="59">
        <f>0</f>
        <v>0</v>
      </c>
      <c r="AN810" s="59">
        <f>0</f>
        <v>0</v>
      </c>
      <c r="AO810" s="59">
        <f>0</f>
        <v>0</v>
      </c>
      <c r="AP810" s="59">
        <f>0</f>
        <v>0</v>
      </c>
    </row>
    <row r="811" spans="1:42" ht="50.1" customHeight="1">
      <c r="A811" s="71" t="s">
        <v>570</v>
      </c>
      <c r="B811" s="78">
        <v>801</v>
      </c>
      <c r="C811" s="59">
        <f>0</f>
        <v>0</v>
      </c>
      <c r="D811" s="59">
        <f>0</f>
        <v>0</v>
      </c>
      <c r="E811" s="59">
        <f>0</f>
        <v>0</v>
      </c>
      <c r="F811" s="59">
        <f>0</f>
        <v>0</v>
      </c>
      <c r="G811" s="59">
        <f>0</f>
        <v>0</v>
      </c>
      <c r="H811" s="59">
        <f>0</f>
        <v>0</v>
      </c>
      <c r="I811" s="59">
        <f>0</f>
        <v>0</v>
      </c>
      <c r="J811" s="59">
        <f>0</f>
        <v>0</v>
      </c>
      <c r="K811" s="59">
        <f>0</f>
        <v>0</v>
      </c>
      <c r="L811" s="59">
        <f>0</f>
        <v>0</v>
      </c>
      <c r="M811" s="59">
        <f>0</f>
        <v>0</v>
      </c>
      <c r="N811" s="59">
        <f>0</f>
        <v>0</v>
      </c>
      <c r="O811" s="59">
        <f>0</f>
        <v>0</v>
      </c>
      <c r="P811" s="59">
        <f>0</f>
        <v>0</v>
      </c>
      <c r="Q811" s="59">
        <f>0</f>
        <v>0</v>
      </c>
      <c r="R811" s="59">
        <f>0</f>
        <v>0</v>
      </c>
      <c r="S811" s="59">
        <f>0</f>
        <v>0</v>
      </c>
      <c r="T811" s="59">
        <f>0</f>
        <v>0</v>
      </c>
      <c r="U811" s="59">
        <f>0</f>
        <v>0</v>
      </c>
      <c r="V811" s="59">
        <f>0</f>
        <v>0</v>
      </c>
      <c r="W811" s="59">
        <f>0</f>
        <v>0</v>
      </c>
      <c r="X811" s="59">
        <f>0</f>
        <v>0</v>
      </c>
      <c r="Y811" s="59">
        <f>0</f>
        <v>0</v>
      </c>
      <c r="Z811" s="59">
        <f>0</f>
        <v>0</v>
      </c>
      <c r="AA811" s="59">
        <f>0</f>
        <v>0</v>
      </c>
      <c r="AB811" s="59">
        <f>0</f>
        <v>0</v>
      </c>
      <c r="AC811" s="59">
        <f>0</f>
        <v>0</v>
      </c>
      <c r="AD811" s="59">
        <f>0</f>
        <v>0</v>
      </c>
      <c r="AE811" s="59">
        <f>0</f>
        <v>0</v>
      </c>
      <c r="AF811" s="59">
        <f>0</f>
        <v>0</v>
      </c>
      <c r="AG811" s="59">
        <f>0</f>
        <v>0</v>
      </c>
      <c r="AH811" s="59">
        <f>0</f>
        <v>0</v>
      </c>
      <c r="AI811" s="59">
        <f>0</f>
        <v>0</v>
      </c>
      <c r="AJ811" s="59">
        <f>0</f>
        <v>0</v>
      </c>
      <c r="AK811" s="59">
        <f>0</f>
        <v>0</v>
      </c>
      <c r="AL811" s="59">
        <f>0</f>
        <v>0</v>
      </c>
      <c r="AM811" s="59">
        <f>0</f>
        <v>0</v>
      </c>
      <c r="AN811" s="59">
        <f>0</f>
        <v>0</v>
      </c>
      <c r="AO811" s="59">
        <f>0</f>
        <v>0</v>
      </c>
      <c r="AP811" s="59">
        <f>0</f>
        <v>0</v>
      </c>
    </row>
    <row r="812" spans="1:42" ht="50.1" customHeight="1">
      <c r="A812" s="71" t="s">
        <v>571</v>
      </c>
      <c r="B812" s="78">
        <v>802</v>
      </c>
      <c r="C812" s="59">
        <f>0</f>
        <v>0</v>
      </c>
      <c r="D812" s="59">
        <f>0</f>
        <v>0</v>
      </c>
      <c r="E812" s="59">
        <f>0</f>
        <v>0</v>
      </c>
      <c r="F812" s="59">
        <f>0</f>
        <v>0</v>
      </c>
      <c r="G812" s="59">
        <f>0</f>
        <v>0</v>
      </c>
      <c r="H812" s="59">
        <f>0</f>
        <v>0</v>
      </c>
      <c r="I812" s="59">
        <f>0</f>
        <v>0</v>
      </c>
      <c r="J812" s="59">
        <f>0</f>
        <v>0</v>
      </c>
      <c r="K812" s="59">
        <f>0</f>
        <v>0</v>
      </c>
      <c r="L812" s="59">
        <f>0</f>
        <v>0</v>
      </c>
      <c r="M812" s="59">
        <f>0</f>
        <v>0</v>
      </c>
      <c r="N812" s="59">
        <f>0</f>
        <v>0</v>
      </c>
      <c r="O812" s="59">
        <f>0</f>
        <v>0</v>
      </c>
      <c r="P812" s="59">
        <f>0</f>
        <v>0</v>
      </c>
      <c r="Q812" s="59">
        <f>0</f>
        <v>0</v>
      </c>
      <c r="R812" s="59">
        <f>0</f>
        <v>0</v>
      </c>
      <c r="S812" s="59">
        <f>0</f>
        <v>0</v>
      </c>
      <c r="T812" s="59">
        <f>0</f>
        <v>0</v>
      </c>
      <c r="U812" s="59">
        <f>0</f>
        <v>0</v>
      </c>
      <c r="V812" s="59">
        <f>0</f>
        <v>0</v>
      </c>
      <c r="W812" s="59">
        <f>0</f>
        <v>0</v>
      </c>
      <c r="X812" s="59">
        <f>0</f>
        <v>0</v>
      </c>
      <c r="Y812" s="59">
        <f>0</f>
        <v>0</v>
      </c>
      <c r="Z812" s="59">
        <f>0</f>
        <v>0</v>
      </c>
      <c r="AA812" s="59">
        <f>0</f>
        <v>0</v>
      </c>
      <c r="AB812" s="59">
        <f>0</f>
        <v>0</v>
      </c>
      <c r="AC812" s="59">
        <f>0</f>
        <v>0</v>
      </c>
      <c r="AD812" s="59">
        <f>0</f>
        <v>0</v>
      </c>
      <c r="AE812" s="59">
        <f>0</f>
        <v>0</v>
      </c>
      <c r="AF812" s="59">
        <f>0</f>
        <v>0</v>
      </c>
      <c r="AG812" s="59">
        <f>0</f>
        <v>0</v>
      </c>
      <c r="AH812" s="59">
        <f>0</f>
        <v>0</v>
      </c>
      <c r="AI812" s="59">
        <f>0</f>
        <v>0</v>
      </c>
      <c r="AJ812" s="59">
        <f>0</f>
        <v>0</v>
      </c>
      <c r="AK812" s="59">
        <f>0</f>
        <v>0</v>
      </c>
      <c r="AL812" s="59">
        <f>0</f>
        <v>0</v>
      </c>
      <c r="AM812" s="59">
        <f>0</f>
        <v>0</v>
      </c>
      <c r="AN812" s="59">
        <f>0</f>
        <v>0</v>
      </c>
      <c r="AO812" s="59">
        <f>0</f>
        <v>0</v>
      </c>
      <c r="AP812" s="59">
        <f>0</f>
        <v>0</v>
      </c>
    </row>
    <row r="813" spans="1:42" ht="50.1" customHeight="1">
      <c r="A813" s="75" t="s">
        <v>572</v>
      </c>
      <c r="B813" s="78">
        <v>803</v>
      </c>
      <c r="C813" s="59">
        <f>0</f>
        <v>0</v>
      </c>
      <c r="D813" s="59">
        <f>0</f>
        <v>0</v>
      </c>
      <c r="E813" s="59">
        <f>0</f>
        <v>0</v>
      </c>
      <c r="F813" s="59">
        <f>0</f>
        <v>0</v>
      </c>
      <c r="G813" s="59">
        <f>0</f>
        <v>0</v>
      </c>
      <c r="H813" s="59">
        <f>0</f>
        <v>0</v>
      </c>
      <c r="I813" s="59">
        <f>0</f>
        <v>0</v>
      </c>
      <c r="J813" s="59">
        <f>0</f>
        <v>0</v>
      </c>
      <c r="K813" s="59">
        <f>0</f>
        <v>0</v>
      </c>
      <c r="L813" s="59">
        <f>0</f>
        <v>0</v>
      </c>
      <c r="M813" s="59">
        <f>0</f>
        <v>0</v>
      </c>
      <c r="N813" s="59">
        <f>0</f>
        <v>0</v>
      </c>
      <c r="O813" s="59">
        <f>0</f>
        <v>0</v>
      </c>
      <c r="P813" s="59">
        <f>0</f>
        <v>0</v>
      </c>
      <c r="Q813" s="59">
        <f>0</f>
        <v>0</v>
      </c>
      <c r="R813" s="59">
        <f>0</f>
        <v>0</v>
      </c>
      <c r="S813" s="59">
        <f>0</f>
        <v>0</v>
      </c>
      <c r="T813" s="59">
        <f>0</f>
        <v>0</v>
      </c>
      <c r="U813" s="59">
        <f>0</f>
        <v>0</v>
      </c>
      <c r="V813" s="59">
        <f>0</f>
        <v>0</v>
      </c>
      <c r="W813" s="59">
        <f>0</f>
        <v>0</v>
      </c>
      <c r="X813" s="59">
        <f>0</f>
        <v>0</v>
      </c>
      <c r="Y813" s="59">
        <f>0</f>
        <v>0</v>
      </c>
      <c r="Z813" s="59">
        <f>0</f>
        <v>0</v>
      </c>
      <c r="AA813" s="59">
        <f>0</f>
        <v>0</v>
      </c>
      <c r="AB813" s="59">
        <f>0</f>
        <v>0</v>
      </c>
      <c r="AC813" s="59">
        <f>0</f>
        <v>0</v>
      </c>
      <c r="AD813" s="59">
        <f>0</f>
        <v>0</v>
      </c>
      <c r="AE813" s="59">
        <f>0</f>
        <v>0</v>
      </c>
      <c r="AF813" s="59">
        <f>0</f>
        <v>0</v>
      </c>
      <c r="AG813" s="59">
        <f>0</f>
        <v>0</v>
      </c>
      <c r="AH813" s="59">
        <f>0</f>
        <v>0</v>
      </c>
      <c r="AI813" s="59">
        <f>0</f>
        <v>0</v>
      </c>
      <c r="AJ813" s="59">
        <f>0</f>
        <v>0</v>
      </c>
      <c r="AK813" s="59">
        <f>0</f>
        <v>0</v>
      </c>
      <c r="AL813" s="59">
        <f>0</f>
        <v>0</v>
      </c>
      <c r="AM813" s="59">
        <f>0</f>
        <v>0</v>
      </c>
      <c r="AN813" s="59">
        <f>0</f>
        <v>0</v>
      </c>
      <c r="AO813" s="59">
        <f>0</f>
        <v>0</v>
      </c>
      <c r="AP813" s="59">
        <f>0</f>
        <v>0</v>
      </c>
    </row>
    <row r="814" spans="1:42" ht="50.1" customHeight="1">
      <c r="A814" s="75" t="s">
        <v>573</v>
      </c>
      <c r="B814" s="78">
        <v>804</v>
      </c>
      <c r="C814" s="59">
        <f>0</f>
        <v>0</v>
      </c>
      <c r="D814" s="59">
        <f>0</f>
        <v>0</v>
      </c>
      <c r="E814" s="59">
        <f>0</f>
        <v>0</v>
      </c>
      <c r="F814" s="59">
        <f>0</f>
        <v>0</v>
      </c>
      <c r="G814" s="59">
        <f>0</f>
        <v>0</v>
      </c>
      <c r="H814" s="59">
        <f>0</f>
        <v>0</v>
      </c>
      <c r="I814" s="59">
        <f>0</f>
        <v>0</v>
      </c>
      <c r="J814" s="59">
        <f>0</f>
        <v>0</v>
      </c>
      <c r="K814" s="59">
        <f>0</f>
        <v>0</v>
      </c>
      <c r="L814" s="59">
        <f>0</f>
        <v>0</v>
      </c>
      <c r="M814" s="59">
        <f>0</f>
        <v>0</v>
      </c>
      <c r="N814" s="59">
        <f>0</f>
        <v>0</v>
      </c>
      <c r="O814" s="59">
        <f>0</f>
        <v>0</v>
      </c>
      <c r="P814" s="59">
        <f>0</f>
        <v>0</v>
      </c>
      <c r="Q814" s="59">
        <f>0</f>
        <v>0</v>
      </c>
      <c r="R814" s="59">
        <f>0</f>
        <v>0</v>
      </c>
      <c r="S814" s="59">
        <f>0</f>
        <v>0</v>
      </c>
      <c r="T814" s="59">
        <f>0</f>
        <v>0</v>
      </c>
      <c r="U814" s="59">
        <f>0</f>
        <v>0</v>
      </c>
      <c r="V814" s="59">
        <f>0</f>
        <v>0</v>
      </c>
      <c r="W814" s="59">
        <f>0</f>
        <v>0</v>
      </c>
      <c r="X814" s="59">
        <f>0</f>
        <v>0</v>
      </c>
      <c r="Y814" s="59">
        <f>0</f>
        <v>0</v>
      </c>
      <c r="Z814" s="59">
        <f>0</f>
        <v>0</v>
      </c>
      <c r="AA814" s="59">
        <f>0</f>
        <v>0</v>
      </c>
      <c r="AB814" s="59">
        <f>0</f>
        <v>0</v>
      </c>
      <c r="AC814" s="59">
        <f>0</f>
        <v>0</v>
      </c>
      <c r="AD814" s="59">
        <f>0</f>
        <v>0</v>
      </c>
      <c r="AE814" s="59">
        <f>0</f>
        <v>0</v>
      </c>
      <c r="AF814" s="59">
        <f>0</f>
        <v>0</v>
      </c>
      <c r="AG814" s="59">
        <f>0</f>
        <v>0</v>
      </c>
      <c r="AH814" s="59">
        <f>0</f>
        <v>0</v>
      </c>
      <c r="AI814" s="59">
        <f>0</f>
        <v>0</v>
      </c>
      <c r="AJ814" s="59">
        <f>0</f>
        <v>0</v>
      </c>
      <c r="AK814" s="59">
        <f>0</f>
        <v>0</v>
      </c>
      <c r="AL814" s="59">
        <f>0</f>
        <v>0</v>
      </c>
      <c r="AM814" s="59">
        <f>0</f>
        <v>0</v>
      </c>
      <c r="AN814" s="59">
        <f>0</f>
        <v>0</v>
      </c>
      <c r="AO814" s="59">
        <f>0</f>
        <v>0</v>
      </c>
      <c r="AP814" s="59">
        <f>0</f>
        <v>0</v>
      </c>
    </row>
    <row r="815" spans="1:42" ht="50.1" customHeight="1">
      <c r="A815" s="75" t="s">
        <v>574</v>
      </c>
      <c r="B815" s="78">
        <v>805</v>
      </c>
      <c r="C815" s="59">
        <f>0</f>
        <v>0</v>
      </c>
      <c r="D815" s="59">
        <f>0</f>
        <v>0</v>
      </c>
      <c r="E815" s="59">
        <f>0</f>
        <v>0</v>
      </c>
      <c r="F815" s="59">
        <f>0</f>
        <v>0</v>
      </c>
      <c r="G815" s="59">
        <f>0</f>
        <v>0</v>
      </c>
      <c r="H815" s="59">
        <f>0</f>
        <v>0</v>
      </c>
      <c r="I815" s="59">
        <f>0</f>
        <v>0</v>
      </c>
      <c r="J815" s="59">
        <f>0</f>
        <v>0</v>
      </c>
      <c r="K815" s="59">
        <f>0</f>
        <v>0</v>
      </c>
      <c r="L815" s="59">
        <f>0</f>
        <v>0</v>
      </c>
      <c r="M815" s="59">
        <f>0</f>
        <v>0</v>
      </c>
      <c r="N815" s="59">
        <f>0</f>
        <v>0</v>
      </c>
      <c r="O815" s="59">
        <f>0</f>
        <v>0</v>
      </c>
      <c r="P815" s="59">
        <f>0</f>
        <v>0</v>
      </c>
      <c r="Q815" s="59">
        <f>0</f>
        <v>0</v>
      </c>
      <c r="R815" s="59">
        <f>0</f>
        <v>0</v>
      </c>
      <c r="S815" s="59">
        <f>0</f>
        <v>0</v>
      </c>
      <c r="T815" s="59">
        <f>0</f>
        <v>0</v>
      </c>
      <c r="U815" s="59">
        <f>0</f>
        <v>0</v>
      </c>
      <c r="V815" s="59">
        <f>0</f>
        <v>0</v>
      </c>
      <c r="W815" s="59">
        <f>0</f>
        <v>0</v>
      </c>
      <c r="X815" s="59">
        <f>0</f>
        <v>0</v>
      </c>
      <c r="Y815" s="59">
        <f>0</f>
        <v>0</v>
      </c>
      <c r="Z815" s="59">
        <f>0</f>
        <v>0</v>
      </c>
      <c r="AA815" s="59">
        <f>0</f>
        <v>0</v>
      </c>
      <c r="AB815" s="59">
        <f>0</f>
        <v>0</v>
      </c>
      <c r="AC815" s="59">
        <f>0</f>
        <v>0</v>
      </c>
      <c r="AD815" s="59">
        <f>0</f>
        <v>0</v>
      </c>
      <c r="AE815" s="59">
        <f>0</f>
        <v>0</v>
      </c>
      <c r="AF815" s="59">
        <f>0</f>
        <v>0</v>
      </c>
      <c r="AG815" s="59">
        <f>0</f>
        <v>0</v>
      </c>
      <c r="AH815" s="59">
        <f>0</f>
        <v>0</v>
      </c>
      <c r="AI815" s="59">
        <f>0</f>
        <v>0</v>
      </c>
      <c r="AJ815" s="59">
        <f>0</f>
        <v>0</v>
      </c>
      <c r="AK815" s="59">
        <f>0</f>
        <v>0</v>
      </c>
      <c r="AL815" s="59">
        <f>0</f>
        <v>0</v>
      </c>
      <c r="AM815" s="59">
        <f>0</f>
        <v>0</v>
      </c>
      <c r="AN815" s="59">
        <f>0</f>
        <v>0</v>
      </c>
      <c r="AO815" s="59">
        <f>0</f>
        <v>0</v>
      </c>
      <c r="AP815" s="59">
        <f>0</f>
        <v>0</v>
      </c>
    </row>
    <row r="816" spans="1:42" ht="50.1" customHeight="1">
      <c r="A816" s="71" t="s">
        <v>735</v>
      </c>
      <c r="B816" s="78">
        <v>806</v>
      </c>
      <c r="C816" s="59">
        <f>0</f>
        <v>0</v>
      </c>
      <c r="D816" s="59">
        <f>0</f>
        <v>0</v>
      </c>
      <c r="E816" s="59">
        <f>0</f>
        <v>0</v>
      </c>
      <c r="F816" s="59">
        <f>0</f>
        <v>0</v>
      </c>
      <c r="G816" s="59">
        <f>0</f>
        <v>0</v>
      </c>
      <c r="H816" s="59">
        <f>0</f>
        <v>0</v>
      </c>
      <c r="I816" s="59">
        <f>0</f>
        <v>0</v>
      </c>
      <c r="J816" s="59">
        <f>0</f>
        <v>0</v>
      </c>
      <c r="K816" s="59">
        <f>0</f>
        <v>0</v>
      </c>
      <c r="L816" s="59">
        <f>0</f>
        <v>0</v>
      </c>
      <c r="M816" s="59">
        <f>0</f>
        <v>0</v>
      </c>
      <c r="N816" s="59">
        <f>0</f>
        <v>0</v>
      </c>
      <c r="O816" s="59">
        <f>0</f>
        <v>0</v>
      </c>
      <c r="P816" s="59">
        <f>0</f>
        <v>0</v>
      </c>
      <c r="Q816" s="59">
        <f>0</f>
        <v>0</v>
      </c>
      <c r="R816" s="59">
        <f>0</f>
        <v>0</v>
      </c>
      <c r="S816" s="59">
        <f>0</f>
        <v>0</v>
      </c>
      <c r="T816" s="59">
        <f>0</f>
        <v>0</v>
      </c>
      <c r="U816" s="59">
        <f>0</f>
        <v>0</v>
      </c>
      <c r="V816" s="59">
        <f>0</f>
        <v>0</v>
      </c>
      <c r="W816" s="59">
        <f>0</f>
        <v>0</v>
      </c>
      <c r="X816" s="59">
        <f>0</f>
        <v>0</v>
      </c>
      <c r="Y816" s="59">
        <f>0</f>
        <v>0</v>
      </c>
      <c r="Z816" s="59">
        <f>0</f>
        <v>0</v>
      </c>
      <c r="AA816" s="59">
        <f>0</f>
        <v>0</v>
      </c>
      <c r="AB816" s="59">
        <f>0</f>
        <v>0</v>
      </c>
      <c r="AC816" s="59">
        <f>0</f>
        <v>0</v>
      </c>
      <c r="AD816" s="59">
        <f>0</f>
        <v>0</v>
      </c>
      <c r="AE816" s="59">
        <f>0</f>
        <v>0</v>
      </c>
      <c r="AF816" s="59">
        <f>0</f>
        <v>0</v>
      </c>
      <c r="AG816" s="59">
        <f>0</f>
        <v>0</v>
      </c>
      <c r="AH816" s="59">
        <f>0</f>
        <v>0</v>
      </c>
      <c r="AI816" s="59">
        <f>0</f>
        <v>0</v>
      </c>
      <c r="AJ816" s="59">
        <f>0</f>
        <v>0</v>
      </c>
      <c r="AK816" s="59">
        <f>0</f>
        <v>0</v>
      </c>
      <c r="AL816" s="59">
        <f>0</f>
        <v>0</v>
      </c>
      <c r="AM816" s="59">
        <f>0</f>
        <v>0</v>
      </c>
      <c r="AN816" s="59">
        <f>0</f>
        <v>0</v>
      </c>
      <c r="AO816" s="59">
        <f>0</f>
        <v>0</v>
      </c>
      <c r="AP816" s="59">
        <f>0</f>
        <v>0</v>
      </c>
    </row>
    <row r="817" spans="1:42" ht="50.1" customHeight="1">
      <c r="A817" s="71" t="s">
        <v>734</v>
      </c>
      <c r="B817" s="78">
        <v>807</v>
      </c>
      <c r="C817" s="59">
        <f>0</f>
        <v>0</v>
      </c>
      <c r="D817" s="59">
        <f>0</f>
        <v>0</v>
      </c>
      <c r="E817" s="59">
        <f>0</f>
        <v>0</v>
      </c>
      <c r="F817" s="59">
        <f>0</f>
        <v>0</v>
      </c>
      <c r="G817" s="59">
        <f>0</f>
        <v>0</v>
      </c>
      <c r="H817" s="59">
        <f>0</f>
        <v>0</v>
      </c>
      <c r="I817" s="59">
        <f>0</f>
        <v>0</v>
      </c>
      <c r="J817" s="59">
        <f>0</f>
        <v>0</v>
      </c>
      <c r="K817" s="59">
        <f>0</f>
        <v>0</v>
      </c>
      <c r="L817" s="59">
        <f>0</f>
        <v>0</v>
      </c>
      <c r="M817" s="59">
        <f>0</f>
        <v>0</v>
      </c>
      <c r="N817" s="59">
        <f>0</f>
        <v>0</v>
      </c>
      <c r="O817" s="59">
        <f>0</f>
        <v>0</v>
      </c>
      <c r="P817" s="59">
        <f>0</f>
        <v>0</v>
      </c>
      <c r="Q817" s="59">
        <f>0</f>
        <v>0</v>
      </c>
      <c r="R817" s="59">
        <f>0</f>
        <v>0</v>
      </c>
      <c r="S817" s="59">
        <f>0</f>
        <v>0</v>
      </c>
      <c r="T817" s="59">
        <f>0</f>
        <v>0</v>
      </c>
      <c r="U817" s="59">
        <f>0</f>
        <v>0</v>
      </c>
      <c r="V817" s="59">
        <f>0</f>
        <v>0</v>
      </c>
      <c r="W817" s="59">
        <f>0</f>
        <v>0</v>
      </c>
      <c r="X817" s="59">
        <f>0</f>
        <v>0</v>
      </c>
      <c r="Y817" s="59">
        <f>0</f>
        <v>0</v>
      </c>
      <c r="Z817" s="59">
        <f>0</f>
        <v>0</v>
      </c>
      <c r="AA817" s="59">
        <f>0</f>
        <v>0</v>
      </c>
      <c r="AB817" s="59">
        <f>0</f>
        <v>0</v>
      </c>
      <c r="AC817" s="59">
        <f>0</f>
        <v>0</v>
      </c>
      <c r="AD817" s="59">
        <f>0</f>
        <v>0</v>
      </c>
      <c r="AE817" s="59">
        <f>0</f>
        <v>0</v>
      </c>
      <c r="AF817" s="59">
        <f>0</f>
        <v>0</v>
      </c>
      <c r="AG817" s="59">
        <f>0</f>
        <v>0</v>
      </c>
      <c r="AH817" s="59">
        <f>0</f>
        <v>0</v>
      </c>
      <c r="AI817" s="59">
        <f>0</f>
        <v>0</v>
      </c>
      <c r="AJ817" s="59">
        <f>0</f>
        <v>0</v>
      </c>
      <c r="AK817" s="59">
        <f>0</f>
        <v>0</v>
      </c>
      <c r="AL817" s="59">
        <f>0</f>
        <v>0</v>
      </c>
      <c r="AM817" s="59">
        <f>0</f>
        <v>0</v>
      </c>
      <c r="AN817" s="59">
        <f>0</f>
        <v>0</v>
      </c>
      <c r="AO817" s="59">
        <f>0</f>
        <v>0</v>
      </c>
      <c r="AP817" s="59">
        <f>0</f>
        <v>0</v>
      </c>
    </row>
    <row r="818" spans="1:42" ht="50.1" customHeight="1">
      <c r="A818" s="71" t="s">
        <v>575</v>
      </c>
      <c r="B818" s="78">
        <v>808</v>
      </c>
      <c r="C818" s="59">
        <f>0</f>
        <v>0</v>
      </c>
      <c r="D818" s="59">
        <f>0</f>
        <v>0</v>
      </c>
      <c r="E818" s="59">
        <f>0</f>
        <v>0</v>
      </c>
      <c r="F818" s="59">
        <f>0</f>
        <v>0</v>
      </c>
      <c r="G818" s="59">
        <f>0</f>
        <v>0</v>
      </c>
      <c r="H818" s="59">
        <f>0</f>
        <v>0</v>
      </c>
      <c r="I818" s="59">
        <f>0</f>
        <v>0</v>
      </c>
      <c r="J818" s="59">
        <f>0</f>
        <v>0</v>
      </c>
      <c r="K818" s="59">
        <f>0</f>
        <v>0</v>
      </c>
      <c r="L818" s="59">
        <f>0</f>
        <v>0</v>
      </c>
      <c r="M818" s="59">
        <f>0</f>
        <v>0</v>
      </c>
      <c r="N818" s="59">
        <f>0</f>
        <v>0</v>
      </c>
      <c r="O818" s="59">
        <f>0</f>
        <v>0</v>
      </c>
      <c r="P818" s="59">
        <f>0</f>
        <v>0</v>
      </c>
      <c r="Q818" s="59">
        <f>0</f>
        <v>0</v>
      </c>
      <c r="R818" s="59">
        <f>0</f>
        <v>0</v>
      </c>
      <c r="S818" s="59">
        <f>0</f>
        <v>0</v>
      </c>
      <c r="T818" s="59">
        <f>0</f>
        <v>0</v>
      </c>
      <c r="U818" s="59">
        <f>0</f>
        <v>0</v>
      </c>
      <c r="V818" s="59">
        <f>0</f>
        <v>0</v>
      </c>
      <c r="W818" s="59">
        <f>0</f>
        <v>0</v>
      </c>
      <c r="X818" s="59">
        <f>0</f>
        <v>0</v>
      </c>
      <c r="Y818" s="59">
        <f>0</f>
        <v>0</v>
      </c>
      <c r="Z818" s="59">
        <f>0</f>
        <v>0</v>
      </c>
      <c r="AA818" s="59">
        <f>0</f>
        <v>0</v>
      </c>
      <c r="AB818" s="59">
        <f>0</f>
        <v>0</v>
      </c>
      <c r="AC818" s="59">
        <f>0</f>
        <v>0</v>
      </c>
      <c r="AD818" s="59">
        <f>0</f>
        <v>0</v>
      </c>
      <c r="AE818" s="59">
        <f>0</f>
        <v>0</v>
      </c>
      <c r="AF818" s="59">
        <f>0</f>
        <v>0</v>
      </c>
      <c r="AG818" s="59">
        <f>0</f>
        <v>0</v>
      </c>
      <c r="AH818" s="59">
        <f>0</f>
        <v>0</v>
      </c>
      <c r="AI818" s="59">
        <f>0</f>
        <v>0</v>
      </c>
      <c r="AJ818" s="59">
        <f>0</f>
        <v>0</v>
      </c>
      <c r="AK818" s="59">
        <f>0</f>
        <v>0</v>
      </c>
      <c r="AL818" s="59">
        <f>0</f>
        <v>0</v>
      </c>
      <c r="AM818" s="59">
        <f>0</f>
        <v>0</v>
      </c>
      <c r="AN818" s="59">
        <f>0</f>
        <v>0</v>
      </c>
      <c r="AO818" s="59">
        <f>0</f>
        <v>0</v>
      </c>
      <c r="AP818" s="59">
        <f>0</f>
        <v>0</v>
      </c>
    </row>
    <row r="819" spans="1:42" ht="50.1" customHeight="1">
      <c r="A819" s="71" t="s">
        <v>576</v>
      </c>
      <c r="B819" s="78">
        <v>809</v>
      </c>
      <c r="C819" s="59">
        <f>0</f>
        <v>0</v>
      </c>
      <c r="D819" s="59">
        <f>0</f>
        <v>0</v>
      </c>
      <c r="E819" s="59">
        <f>0</f>
        <v>0</v>
      </c>
      <c r="F819" s="59">
        <f>0</f>
        <v>0</v>
      </c>
      <c r="G819" s="59">
        <f>0</f>
        <v>0</v>
      </c>
      <c r="H819" s="59">
        <f>0</f>
        <v>0</v>
      </c>
      <c r="I819" s="59">
        <f>0</f>
        <v>0</v>
      </c>
      <c r="J819" s="59">
        <f>0</f>
        <v>0</v>
      </c>
      <c r="K819" s="59">
        <f>0</f>
        <v>0</v>
      </c>
      <c r="L819" s="59">
        <f>0</f>
        <v>0</v>
      </c>
      <c r="M819" s="59">
        <f>0</f>
        <v>0</v>
      </c>
      <c r="N819" s="59">
        <f>0</f>
        <v>0</v>
      </c>
      <c r="O819" s="59">
        <f>0</f>
        <v>0</v>
      </c>
      <c r="P819" s="59">
        <f>0</f>
        <v>0</v>
      </c>
      <c r="Q819" s="59">
        <f>0</f>
        <v>0</v>
      </c>
      <c r="R819" s="59">
        <f>0</f>
        <v>0</v>
      </c>
      <c r="S819" s="59">
        <f>0</f>
        <v>0</v>
      </c>
      <c r="T819" s="59">
        <f>0</f>
        <v>0</v>
      </c>
      <c r="U819" s="59">
        <f>0</f>
        <v>0</v>
      </c>
      <c r="V819" s="59">
        <f>0</f>
        <v>0</v>
      </c>
      <c r="W819" s="59">
        <f>0</f>
        <v>0</v>
      </c>
      <c r="X819" s="59">
        <f>0</f>
        <v>0</v>
      </c>
      <c r="Y819" s="59">
        <f>0</f>
        <v>0</v>
      </c>
      <c r="Z819" s="59">
        <f>0</f>
        <v>0</v>
      </c>
      <c r="AA819" s="59">
        <f>0</f>
        <v>0</v>
      </c>
      <c r="AB819" s="59">
        <f>0</f>
        <v>0</v>
      </c>
      <c r="AC819" s="59">
        <f>0</f>
        <v>0</v>
      </c>
      <c r="AD819" s="59">
        <f>0</f>
        <v>0</v>
      </c>
      <c r="AE819" s="59">
        <f>0</f>
        <v>0</v>
      </c>
      <c r="AF819" s="59">
        <f>0</f>
        <v>0</v>
      </c>
      <c r="AG819" s="59">
        <f>0</f>
        <v>0</v>
      </c>
      <c r="AH819" s="59">
        <f>0</f>
        <v>0</v>
      </c>
      <c r="AI819" s="59">
        <f>0</f>
        <v>0</v>
      </c>
      <c r="AJ819" s="59">
        <f>0</f>
        <v>0</v>
      </c>
      <c r="AK819" s="59">
        <f>0</f>
        <v>0</v>
      </c>
      <c r="AL819" s="59">
        <f>0</f>
        <v>0</v>
      </c>
      <c r="AM819" s="59">
        <f>0</f>
        <v>0</v>
      </c>
      <c r="AN819" s="59">
        <f>0</f>
        <v>0</v>
      </c>
      <c r="AO819" s="59">
        <f>0</f>
        <v>0</v>
      </c>
      <c r="AP819" s="59">
        <f>0</f>
        <v>0</v>
      </c>
    </row>
    <row r="820" spans="1:42" ht="50.1" customHeight="1">
      <c r="A820" s="71" t="s">
        <v>577</v>
      </c>
      <c r="B820" s="78">
        <v>810</v>
      </c>
      <c r="C820" s="59">
        <f>0</f>
        <v>0</v>
      </c>
      <c r="D820" s="59">
        <f>0</f>
        <v>0</v>
      </c>
      <c r="E820" s="59">
        <f>0</f>
        <v>0</v>
      </c>
      <c r="F820" s="59">
        <f>0</f>
        <v>0</v>
      </c>
      <c r="G820" s="59">
        <f>0</f>
        <v>0</v>
      </c>
      <c r="H820" s="59">
        <f>0</f>
        <v>0</v>
      </c>
      <c r="I820" s="59">
        <f>0</f>
        <v>0</v>
      </c>
      <c r="J820" s="59">
        <f>0</f>
        <v>0</v>
      </c>
      <c r="K820" s="59">
        <f>0</f>
        <v>0</v>
      </c>
      <c r="L820" s="59">
        <f>0</f>
        <v>0</v>
      </c>
      <c r="M820" s="59">
        <f>0</f>
        <v>0</v>
      </c>
      <c r="N820" s="59">
        <f>0</f>
        <v>0</v>
      </c>
      <c r="O820" s="59">
        <f>0</f>
        <v>0</v>
      </c>
      <c r="P820" s="59">
        <f>0</f>
        <v>0</v>
      </c>
      <c r="Q820" s="59">
        <f>0</f>
        <v>0</v>
      </c>
      <c r="R820" s="59">
        <f>0</f>
        <v>0</v>
      </c>
      <c r="S820" s="59">
        <f>0</f>
        <v>0</v>
      </c>
      <c r="T820" s="59">
        <f>0</f>
        <v>0</v>
      </c>
      <c r="U820" s="59">
        <f>0</f>
        <v>0</v>
      </c>
      <c r="V820" s="59">
        <f>0</f>
        <v>0</v>
      </c>
      <c r="W820" s="59">
        <f>0</f>
        <v>0</v>
      </c>
      <c r="X820" s="59">
        <f>0</f>
        <v>0</v>
      </c>
      <c r="Y820" s="59">
        <f>0</f>
        <v>0</v>
      </c>
      <c r="Z820" s="59">
        <f>0</f>
        <v>0</v>
      </c>
      <c r="AA820" s="59">
        <f>0</f>
        <v>0</v>
      </c>
      <c r="AB820" s="59">
        <f>0</f>
        <v>0</v>
      </c>
      <c r="AC820" s="59">
        <f>0</f>
        <v>0</v>
      </c>
      <c r="AD820" s="59">
        <f>0</f>
        <v>0</v>
      </c>
      <c r="AE820" s="59">
        <f>0</f>
        <v>0</v>
      </c>
      <c r="AF820" s="59">
        <f>0</f>
        <v>0</v>
      </c>
      <c r="AG820" s="59">
        <f>0</f>
        <v>0</v>
      </c>
      <c r="AH820" s="59">
        <f>0</f>
        <v>0</v>
      </c>
      <c r="AI820" s="59">
        <f>0</f>
        <v>0</v>
      </c>
      <c r="AJ820" s="59">
        <f>0</f>
        <v>0</v>
      </c>
      <c r="AK820" s="59">
        <f>0</f>
        <v>0</v>
      </c>
      <c r="AL820" s="59">
        <f>0</f>
        <v>0</v>
      </c>
      <c r="AM820" s="59">
        <f>0</f>
        <v>0</v>
      </c>
      <c r="AN820" s="59">
        <f>0</f>
        <v>0</v>
      </c>
      <c r="AO820" s="59">
        <f>0</f>
        <v>0</v>
      </c>
      <c r="AP820" s="59">
        <f>0</f>
        <v>0</v>
      </c>
    </row>
    <row r="821" spans="1:42" ht="50.1" customHeight="1">
      <c r="A821" s="75" t="s">
        <v>578</v>
      </c>
      <c r="B821" s="78">
        <v>811</v>
      </c>
      <c r="C821" s="59">
        <f>0</f>
        <v>0</v>
      </c>
      <c r="D821" s="59">
        <f>0</f>
        <v>0</v>
      </c>
      <c r="E821" s="59">
        <f>0</f>
        <v>0</v>
      </c>
      <c r="F821" s="59">
        <f>0</f>
        <v>0</v>
      </c>
      <c r="G821" s="59">
        <f>0</f>
        <v>0</v>
      </c>
      <c r="H821" s="59">
        <f>0</f>
        <v>0</v>
      </c>
      <c r="I821" s="59">
        <f>0</f>
        <v>0</v>
      </c>
      <c r="J821" s="59">
        <f>0</f>
        <v>0</v>
      </c>
      <c r="K821" s="59">
        <f>0</f>
        <v>0</v>
      </c>
      <c r="L821" s="59">
        <f>0</f>
        <v>0</v>
      </c>
      <c r="M821" s="59">
        <f>0</f>
        <v>0</v>
      </c>
      <c r="N821" s="59">
        <f>0</f>
        <v>0</v>
      </c>
      <c r="O821" s="59">
        <f>0</f>
        <v>0</v>
      </c>
      <c r="P821" s="59">
        <f>0</f>
        <v>0</v>
      </c>
      <c r="Q821" s="59">
        <f>0</f>
        <v>0</v>
      </c>
      <c r="R821" s="59">
        <f>0</f>
        <v>0</v>
      </c>
      <c r="S821" s="59">
        <f>0</f>
        <v>0</v>
      </c>
      <c r="T821" s="59">
        <f>0</f>
        <v>0</v>
      </c>
      <c r="U821" s="59">
        <f>0</f>
        <v>0</v>
      </c>
      <c r="V821" s="59">
        <f>0</f>
        <v>0</v>
      </c>
      <c r="W821" s="59">
        <f>0</f>
        <v>0</v>
      </c>
      <c r="X821" s="59">
        <f>0</f>
        <v>0</v>
      </c>
      <c r="Y821" s="59">
        <f>0</f>
        <v>0</v>
      </c>
      <c r="Z821" s="59">
        <f>0</f>
        <v>0</v>
      </c>
      <c r="AA821" s="59">
        <f>0</f>
        <v>0</v>
      </c>
      <c r="AB821" s="59">
        <f>0</f>
        <v>0</v>
      </c>
      <c r="AC821" s="59">
        <f>0</f>
        <v>0</v>
      </c>
      <c r="AD821" s="59">
        <f>0</f>
        <v>0</v>
      </c>
      <c r="AE821" s="59">
        <f>0</f>
        <v>0</v>
      </c>
      <c r="AF821" s="59">
        <f>0</f>
        <v>0</v>
      </c>
      <c r="AG821" s="59">
        <f>0</f>
        <v>0</v>
      </c>
      <c r="AH821" s="59">
        <f>0</f>
        <v>0</v>
      </c>
      <c r="AI821" s="59">
        <f>0</f>
        <v>0</v>
      </c>
      <c r="AJ821" s="59">
        <f>0</f>
        <v>0</v>
      </c>
      <c r="AK821" s="59">
        <f>0</f>
        <v>0</v>
      </c>
      <c r="AL821" s="59">
        <f>0</f>
        <v>0</v>
      </c>
      <c r="AM821" s="59">
        <f>0</f>
        <v>0</v>
      </c>
      <c r="AN821" s="59">
        <f>0</f>
        <v>0</v>
      </c>
      <c r="AO821" s="59">
        <f>0</f>
        <v>0</v>
      </c>
      <c r="AP821" s="59">
        <f>0</f>
        <v>0</v>
      </c>
    </row>
    <row r="822" spans="1:42" ht="50.1" customHeight="1">
      <c r="A822" s="75" t="s">
        <v>579</v>
      </c>
      <c r="B822" s="78">
        <v>812</v>
      </c>
      <c r="C822" s="59">
        <f>0</f>
        <v>0</v>
      </c>
      <c r="D822" s="59">
        <f>0</f>
        <v>0</v>
      </c>
      <c r="E822" s="59">
        <f>0</f>
        <v>0</v>
      </c>
      <c r="F822" s="59">
        <f>0</f>
        <v>0</v>
      </c>
      <c r="G822" s="59">
        <f>0</f>
        <v>0</v>
      </c>
      <c r="H822" s="59">
        <f>0</f>
        <v>0</v>
      </c>
      <c r="I822" s="59">
        <f>0</f>
        <v>0</v>
      </c>
      <c r="J822" s="59">
        <f>0</f>
        <v>0</v>
      </c>
      <c r="K822" s="59">
        <f>0</f>
        <v>0</v>
      </c>
      <c r="L822" s="59">
        <f>0</f>
        <v>0</v>
      </c>
      <c r="M822" s="59">
        <f>0</f>
        <v>0</v>
      </c>
      <c r="N822" s="59">
        <f>0</f>
        <v>0</v>
      </c>
      <c r="O822" s="59">
        <f>0</f>
        <v>0</v>
      </c>
      <c r="P822" s="59">
        <f>0</f>
        <v>0</v>
      </c>
      <c r="Q822" s="59">
        <f>0</f>
        <v>0</v>
      </c>
      <c r="R822" s="59">
        <f>0</f>
        <v>0</v>
      </c>
      <c r="S822" s="59">
        <f>0</f>
        <v>0</v>
      </c>
      <c r="T822" s="59">
        <f>0</f>
        <v>0</v>
      </c>
      <c r="U822" s="59">
        <f>0</f>
        <v>0</v>
      </c>
      <c r="V822" s="59">
        <f>0</f>
        <v>0</v>
      </c>
      <c r="W822" s="59">
        <f>0</f>
        <v>0</v>
      </c>
      <c r="X822" s="59">
        <f>0</f>
        <v>0</v>
      </c>
      <c r="Y822" s="59">
        <f>0</f>
        <v>0</v>
      </c>
      <c r="Z822" s="59">
        <f>0</f>
        <v>0</v>
      </c>
      <c r="AA822" s="59">
        <f>0</f>
        <v>0</v>
      </c>
      <c r="AB822" s="59">
        <f>0</f>
        <v>0</v>
      </c>
      <c r="AC822" s="59">
        <f>0</f>
        <v>0</v>
      </c>
      <c r="AD822" s="59">
        <f>0</f>
        <v>0</v>
      </c>
      <c r="AE822" s="59">
        <f>0</f>
        <v>0</v>
      </c>
      <c r="AF822" s="59">
        <f>0</f>
        <v>0</v>
      </c>
      <c r="AG822" s="59">
        <f>0</f>
        <v>0</v>
      </c>
      <c r="AH822" s="59">
        <f>0</f>
        <v>0</v>
      </c>
      <c r="AI822" s="59">
        <f>0</f>
        <v>0</v>
      </c>
      <c r="AJ822" s="59">
        <f>0</f>
        <v>0</v>
      </c>
      <c r="AK822" s="59">
        <f>0</f>
        <v>0</v>
      </c>
      <c r="AL822" s="59">
        <f>0</f>
        <v>0</v>
      </c>
      <c r="AM822" s="59">
        <f>0</f>
        <v>0</v>
      </c>
      <c r="AN822" s="59">
        <f>0</f>
        <v>0</v>
      </c>
      <c r="AO822" s="59">
        <f>0</f>
        <v>0</v>
      </c>
      <c r="AP822" s="59">
        <f>0</f>
        <v>0</v>
      </c>
    </row>
    <row r="823" spans="1:42" ht="50.1" customHeight="1">
      <c r="A823" s="71" t="s">
        <v>580</v>
      </c>
      <c r="B823" s="78">
        <v>813</v>
      </c>
      <c r="C823" s="59">
        <f>0</f>
        <v>0</v>
      </c>
      <c r="D823" s="59">
        <f>0</f>
        <v>0</v>
      </c>
      <c r="E823" s="59">
        <f>0</f>
        <v>0</v>
      </c>
      <c r="F823" s="59">
        <f>0</f>
        <v>0</v>
      </c>
      <c r="G823" s="59">
        <f>0</f>
        <v>0</v>
      </c>
      <c r="H823" s="59">
        <f>0</f>
        <v>0</v>
      </c>
      <c r="I823" s="59">
        <f>0</f>
        <v>0</v>
      </c>
      <c r="J823" s="59">
        <f>0</f>
        <v>0</v>
      </c>
      <c r="K823" s="59">
        <f>0</f>
        <v>0</v>
      </c>
      <c r="L823" s="59">
        <f>0</f>
        <v>0</v>
      </c>
      <c r="M823" s="59">
        <f>0</f>
        <v>0</v>
      </c>
      <c r="N823" s="59">
        <f>0</f>
        <v>0</v>
      </c>
      <c r="O823" s="59">
        <f>0</f>
        <v>0</v>
      </c>
      <c r="P823" s="59">
        <f>0</f>
        <v>0</v>
      </c>
      <c r="Q823" s="59">
        <f>0</f>
        <v>0</v>
      </c>
      <c r="R823" s="59">
        <f>0</f>
        <v>0</v>
      </c>
      <c r="S823" s="59">
        <f>0</f>
        <v>0</v>
      </c>
      <c r="T823" s="59">
        <f>0</f>
        <v>0</v>
      </c>
      <c r="U823" s="59">
        <f>0</f>
        <v>0</v>
      </c>
      <c r="V823" s="59">
        <f>0</f>
        <v>0</v>
      </c>
      <c r="W823" s="59">
        <f>0</f>
        <v>0</v>
      </c>
      <c r="X823" s="59">
        <f>0</f>
        <v>0</v>
      </c>
      <c r="Y823" s="59">
        <f>0</f>
        <v>0</v>
      </c>
      <c r="Z823" s="59">
        <f>0</f>
        <v>0</v>
      </c>
      <c r="AA823" s="59">
        <f>0</f>
        <v>0</v>
      </c>
      <c r="AB823" s="59">
        <f>0</f>
        <v>0</v>
      </c>
      <c r="AC823" s="59">
        <f>0</f>
        <v>0</v>
      </c>
      <c r="AD823" s="59">
        <f>0</f>
        <v>0</v>
      </c>
      <c r="AE823" s="59">
        <f>0</f>
        <v>0</v>
      </c>
      <c r="AF823" s="59">
        <f>0</f>
        <v>0</v>
      </c>
      <c r="AG823" s="59">
        <f>0</f>
        <v>0</v>
      </c>
      <c r="AH823" s="59">
        <f>0</f>
        <v>0</v>
      </c>
      <c r="AI823" s="59">
        <f>0</f>
        <v>0</v>
      </c>
      <c r="AJ823" s="59">
        <f>0</f>
        <v>0</v>
      </c>
      <c r="AK823" s="59">
        <f>0</f>
        <v>0</v>
      </c>
      <c r="AL823" s="59">
        <f>0</f>
        <v>0</v>
      </c>
      <c r="AM823" s="59">
        <f>0</f>
        <v>0</v>
      </c>
      <c r="AN823" s="59">
        <f>0</f>
        <v>0</v>
      </c>
      <c r="AO823" s="59">
        <f>0</f>
        <v>0</v>
      </c>
      <c r="AP823" s="59">
        <f>0</f>
        <v>0</v>
      </c>
    </row>
    <row r="824" spans="1:42" ht="50.1" customHeight="1">
      <c r="A824" s="71" t="s">
        <v>581</v>
      </c>
      <c r="B824" s="78">
        <v>814</v>
      </c>
      <c r="C824" s="59">
        <f>0</f>
        <v>0</v>
      </c>
      <c r="D824" s="59">
        <f>0</f>
        <v>0</v>
      </c>
      <c r="E824" s="59">
        <f>0</f>
        <v>0</v>
      </c>
      <c r="F824" s="59">
        <f>0</f>
        <v>0</v>
      </c>
      <c r="G824" s="59">
        <f>0</f>
        <v>0</v>
      </c>
      <c r="H824" s="59">
        <f>0</f>
        <v>0</v>
      </c>
      <c r="I824" s="59">
        <f>0</f>
        <v>0</v>
      </c>
      <c r="J824" s="59">
        <f>0</f>
        <v>0</v>
      </c>
      <c r="K824" s="59">
        <f>0</f>
        <v>0</v>
      </c>
      <c r="L824" s="59">
        <f>0</f>
        <v>0</v>
      </c>
      <c r="M824" s="59">
        <f>0</f>
        <v>0</v>
      </c>
      <c r="N824" s="59">
        <f>0</f>
        <v>0</v>
      </c>
      <c r="O824" s="59">
        <f>0</f>
        <v>0</v>
      </c>
      <c r="P824" s="59">
        <f>0</f>
        <v>0</v>
      </c>
      <c r="Q824" s="59">
        <f>0</f>
        <v>0</v>
      </c>
      <c r="R824" s="59">
        <f>0</f>
        <v>0</v>
      </c>
      <c r="S824" s="59">
        <f>0</f>
        <v>0</v>
      </c>
      <c r="T824" s="59">
        <f>0</f>
        <v>0</v>
      </c>
      <c r="U824" s="59">
        <f>0</f>
        <v>0</v>
      </c>
      <c r="V824" s="59">
        <f>0</f>
        <v>0</v>
      </c>
      <c r="W824" s="59">
        <f>0</f>
        <v>0</v>
      </c>
      <c r="X824" s="59">
        <f>0</f>
        <v>0</v>
      </c>
      <c r="Y824" s="59">
        <f>0</f>
        <v>0</v>
      </c>
      <c r="Z824" s="59">
        <f>0</f>
        <v>0</v>
      </c>
      <c r="AA824" s="59">
        <f>0</f>
        <v>0</v>
      </c>
      <c r="AB824" s="59">
        <f>0</f>
        <v>0</v>
      </c>
      <c r="AC824" s="59">
        <f>0</f>
        <v>0</v>
      </c>
      <c r="AD824" s="59">
        <f>0</f>
        <v>0</v>
      </c>
      <c r="AE824" s="59">
        <f>0</f>
        <v>0</v>
      </c>
      <c r="AF824" s="59">
        <f>0</f>
        <v>0</v>
      </c>
      <c r="AG824" s="59">
        <f>0</f>
        <v>0</v>
      </c>
      <c r="AH824" s="59">
        <f>0</f>
        <v>0</v>
      </c>
      <c r="AI824" s="59">
        <f>0</f>
        <v>0</v>
      </c>
      <c r="AJ824" s="59">
        <f>0</f>
        <v>0</v>
      </c>
      <c r="AK824" s="59">
        <f>0</f>
        <v>0</v>
      </c>
      <c r="AL824" s="59">
        <f>0</f>
        <v>0</v>
      </c>
      <c r="AM824" s="59">
        <f>0</f>
        <v>0</v>
      </c>
      <c r="AN824" s="59">
        <f>0</f>
        <v>0</v>
      </c>
      <c r="AO824" s="59">
        <f>0</f>
        <v>0</v>
      </c>
      <c r="AP824" s="59">
        <f>0</f>
        <v>0</v>
      </c>
    </row>
    <row r="825" spans="1:42" ht="50.1" customHeight="1">
      <c r="A825" s="71" t="s">
        <v>582</v>
      </c>
      <c r="B825" s="78">
        <v>815</v>
      </c>
      <c r="C825" s="59">
        <f>0</f>
        <v>0</v>
      </c>
      <c r="D825" s="59">
        <f>0</f>
        <v>0</v>
      </c>
      <c r="E825" s="59">
        <f>0</f>
        <v>0</v>
      </c>
      <c r="F825" s="59">
        <f>0</f>
        <v>0</v>
      </c>
      <c r="G825" s="59">
        <f>0</f>
        <v>0</v>
      </c>
      <c r="H825" s="59">
        <f>0</f>
        <v>0</v>
      </c>
      <c r="I825" s="59">
        <f>0</f>
        <v>0</v>
      </c>
      <c r="J825" s="59">
        <f>0</f>
        <v>0</v>
      </c>
      <c r="K825" s="59">
        <f>0</f>
        <v>0</v>
      </c>
      <c r="L825" s="59">
        <f>0</f>
        <v>0</v>
      </c>
      <c r="M825" s="59">
        <f>0</f>
        <v>0</v>
      </c>
      <c r="N825" s="59">
        <f>0</f>
        <v>0</v>
      </c>
      <c r="O825" s="59">
        <f>0</f>
        <v>0</v>
      </c>
      <c r="P825" s="59">
        <f>0</f>
        <v>0</v>
      </c>
      <c r="Q825" s="59">
        <f>0</f>
        <v>0</v>
      </c>
      <c r="R825" s="59">
        <f>0</f>
        <v>0</v>
      </c>
      <c r="S825" s="59">
        <f>0</f>
        <v>0</v>
      </c>
      <c r="T825" s="59">
        <f>0</f>
        <v>0</v>
      </c>
      <c r="U825" s="59">
        <f>0</f>
        <v>0</v>
      </c>
      <c r="V825" s="59">
        <f>0</f>
        <v>0</v>
      </c>
      <c r="W825" s="59">
        <f>0</f>
        <v>0</v>
      </c>
      <c r="X825" s="59">
        <f>0</f>
        <v>0</v>
      </c>
      <c r="Y825" s="59">
        <f>0</f>
        <v>0</v>
      </c>
      <c r="Z825" s="59">
        <f>0</f>
        <v>0</v>
      </c>
      <c r="AA825" s="59">
        <f>0</f>
        <v>0</v>
      </c>
      <c r="AB825" s="59">
        <f>0</f>
        <v>0</v>
      </c>
      <c r="AC825" s="59">
        <f>0</f>
        <v>0</v>
      </c>
      <c r="AD825" s="59">
        <f>0</f>
        <v>0</v>
      </c>
      <c r="AE825" s="59">
        <f>0</f>
        <v>0</v>
      </c>
      <c r="AF825" s="59">
        <f>0</f>
        <v>0</v>
      </c>
      <c r="AG825" s="59">
        <f>0</f>
        <v>0</v>
      </c>
      <c r="AH825" s="59">
        <f>0</f>
        <v>0</v>
      </c>
      <c r="AI825" s="59">
        <f>0</f>
        <v>0</v>
      </c>
      <c r="AJ825" s="59">
        <f>0</f>
        <v>0</v>
      </c>
      <c r="AK825" s="59">
        <f>0</f>
        <v>0</v>
      </c>
      <c r="AL825" s="59">
        <f>0</f>
        <v>0</v>
      </c>
      <c r="AM825" s="59">
        <f>0</f>
        <v>0</v>
      </c>
      <c r="AN825" s="59">
        <f>0</f>
        <v>0</v>
      </c>
      <c r="AO825" s="59">
        <f>0</f>
        <v>0</v>
      </c>
      <c r="AP825" s="59">
        <f>0</f>
        <v>0</v>
      </c>
    </row>
    <row r="826" spans="1:42" ht="50.1" customHeight="1">
      <c r="A826" s="71">
        <v>288</v>
      </c>
      <c r="B826" s="78">
        <v>816</v>
      </c>
      <c r="C826" s="59">
        <f>0</f>
        <v>0</v>
      </c>
      <c r="D826" s="59">
        <f>0</f>
        <v>0</v>
      </c>
      <c r="E826" s="59">
        <f>0</f>
        <v>0</v>
      </c>
      <c r="F826" s="59">
        <f>0</f>
        <v>0</v>
      </c>
      <c r="G826" s="59">
        <f>0</f>
        <v>0</v>
      </c>
      <c r="H826" s="59">
        <f>0</f>
        <v>0</v>
      </c>
      <c r="I826" s="59">
        <f>0</f>
        <v>0</v>
      </c>
      <c r="J826" s="59">
        <f>0</f>
        <v>0</v>
      </c>
      <c r="K826" s="59">
        <f>0</f>
        <v>0</v>
      </c>
      <c r="L826" s="59">
        <f>0</f>
        <v>0</v>
      </c>
      <c r="M826" s="59">
        <f>0</f>
        <v>0</v>
      </c>
      <c r="N826" s="59">
        <f>0</f>
        <v>0</v>
      </c>
      <c r="O826" s="59">
        <f>0</f>
        <v>0</v>
      </c>
      <c r="P826" s="59">
        <f>0</f>
        <v>0</v>
      </c>
      <c r="Q826" s="59">
        <f>0</f>
        <v>0</v>
      </c>
      <c r="R826" s="59">
        <f>0</f>
        <v>0</v>
      </c>
      <c r="S826" s="59">
        <f>0</f>
        <v>0</v>
      </c>
      <c r="T826" s="59">
        <f>0</f>
        <v>0</v>
      </c>
      <c r="U826" s="59">
        <f>0</f>
        <v>0</v>
      </c>
      <c r="V826" s="59">
        <f>0</f>
        <v>0</v>
      </c>
      <c r="W826" s="59">
        <f>0</f>
        <v>0</v>
      </c>
      <c r="X826" s="59">
        <f>0</f>
        <v>0</v>
      </c>
      <c r="Y826" s="59">
        <f>0</f>
        <v>0</v>
      </c>
      <c r="Z826" s="59">
        <f>0</f>
        <v>0</v>
      </c>
      <c r="AA826" s="59">
        <f>0</f>
        <v>0</v>
      </c>
      <c r="AB826" s="59">
        <f>0</f>
        <v>0</v>
      </c>
      <c r="AC826" s="59">
        <f>0</f>
        <v>0</v>
      </c>
      <c r="AD826" s="59">
        <f>0</f>
        <v>0</v>
      </c>
      <c r="AE826" s="59">
        <f>0</f>
        <v>0</v>
      </c>
      <c r="AF826" s="59">
        <f>0</f>
        <v>0</v>
      </c>
      <c r="AG826" s="59">
        <f>0</f>
        <v>0</v>
      </c>
      <c r="AH826" s="59">
        <f>0</f>
        <v>0</v>
      </c>
      <c r="AI826" s="59">
        <f>0</f>
        <v>0</v>
      </c>
      <c r="AJ826" s="59">
        <f>0</f>
        <v>0</v>
      </c>
      <c r="AK826" s="59">
        <f>0</f>
        <v>0</v>
      </c>
      <c r="AL826" s="59">
        <f>0</f>
        <v>0</v>
      </c>
      <c r="AM826" s="59">
        <f>0</f>
        <v>0</v>
      </c>
      <c r="AN826" s="59">
        <f>0</f>
        <v>0</v>
      </c>
      <c r="AO826" s="59">
        <f>0</f>
        <v>0</v>
      </c>
      <c r="AP826" s="59">
        <f>0</f>
        <v>0</v>
      </c>
    </row>
    <row r="827" spans="1:42" ht="50.1" customHeight="1">
      <c r="A827" s="71">
        <v>289</v>
      </c>
      <c r="B827" s="78">
        <v>817</v>
      </c>
      <c r="C827" s="59">
        <f>0</f>
        <v>0</v>
      </c>
      <c r="D827" s="59">
        <f>0</f>
        <v>0</v>
      </c>
      <c r="E827" s="59">
        <f>0</f>
        <v>0</v>
      </c>
      <c r="F827" s="59">
        <f>0</f>
        <v>0</v>
      </c>
      <c r="G827" s="59">
        <f>0</f>
        <v>0</v>
      </c>
      <c r="H827" s="59">
        <f>0</f>
        <v>0</v>
      </c>
      <c r="I827" s="59">
        <f>0</f>
        <v>0</v>
      </c>
      <c r="J827" s="59">
        <f>0</f>
        <v>0</v>
      </c>
      <c r="K827" s="59">
        <f>0</f>
        <v>0</v>
      </c>
      <c r="L827" s="59">
        <f>0</f>
        <v>0</v>
      </c>
      <c r="M827" s="59">
        <f>0</f>
        <v>0</v>
      </c>
      <c r="N827" s="59">
        <f>0</f>
        <v>0</v>
      </c>
      <c r="O827" s="59">
        <f>0</f>
        <v>0</v>
      </c>
      <c r="P827" s="59">
        <f>0</f>
        <v>0</v>
      </c>
      <c r="Q827" s="59">
        <f>0</f>
        <v>0</v>
      </c>
      <c r="R827" s="59">
        <f>0</f>
        <v>0</v>
      </c>
      <c r="S827" s="59">
        <f>0</f>
        <v>0</v>
      </c>
      <c r="T827" s="59">
        <f>0</f>
        <v>0</v>
      </c>
      <c r="U827" s="59">
        <f>0</f>
        <v>0</v>
      </c>
      <c r="V827" s="59">
        <f>0</f>
        <v>0</v>
      </c>
      <c r="W827" s="59">
        <f>0</f>
        <v>0</v>
      </c>
      <c r="X827" s="59">
        <f>0</f>
        <v>0</v>
      </c>
      <c r="Y827" s="59">
        <f>0</f>
        <v>0</v>
      </c>
      <c r="Z827" s="59">
        <f>0</f>
        <v>0</v>
      </c>
      <c r="AA827" s="59">
        <f>0</f>
        <v>0</v>
      </c>
      <c r="AB827" s="59">
        <f>0</f>
        <v>0</v>
      </c>
      <c r="AC827" s="59">
        <f>0</f>
        <v>0</v>
      </c>
      <c r="AD827" s="59">
        <f>0</f>
        <v>0</v>
      </c>
      <c r="AE827" s="59">
        <f>0</f>
        <v>0</v>
      </c>
      <c r="AF827" s="59">
        <f>0</f>
        <v>0</v>
      </c>
      <c r="AG827" s="59">
        <f>0</f>
        <v>0</v>
      </c>
      <c r="AH827" s="59">
        <f>0</f>
        <v>0</v>
      </c>
      <c r="AI827" s="59">
        <f>0</f>
        <v>0</v>
      </c>
      <c r="AJ827" s="59">
        <f>0</f>
        <v>0</v>
      </c>
      <c r="AK827" s="59">
        <f>0</f>
        <v>0</v>
      </c>
      <c r="AL827" s="59">
        <f>0</f>
        <v>0</v>
      </c>
      <c r="AM827" s="59">
        <f>0</f>
        <v>0</v>
      </c>
      <c r="AN827" s="59">
        <f>0</f>
        <v>0</v>
      </c>
      <c r="AO827" s="59">
        <f>0</f>
        <v>0</v>
      </c>
      <c r="AP827" s="59">
        <f>0</f>
        <v>0</v>
      </c>
    </row>
    <row r="828" spans="1:42" ht="50.1" customHeight="1">
      <c r="A828" s="71" t="s">
        <v>1024</v>
      </c>
      <c r="B828" s="78">
        <v>818</v>
      </c>
      <c r="C828" s="59">
        <f>0</f>
        <v>0</v>
      </c>
      <c r="D828" s="59">
        <f>0</f>
        <v>0</v>
      </c>
      <c r="E828" s="59">
        <f>0</f>
        <v>0</v>
      </c>
      <c r="F828" s="59">
        <f>0</f>
        <v>0</v>
      </c>
      <c r="G828" s="59">
        <f>0</f>
        <v>0</v>
      </c>
      <c r="H828" s="59">
        <f>0</f>
        <v>0</v>
      </c>
      <c r="I828" s="59">
        <f>0</f>
        <v>0</v>
      </c>
      <c r="J828" s="59">
        <f>0</f>
        <v>0</v>
      </c>
      <c r="K828" s="59">
        <f>0</f>
        <v>0</v>
      </c>
      <c r="L828" s="59">
        <f>0</f>
        <v>0</v>
      </c>
      <c r="M828" s="59">
        <f>0</f>
        <v>0</v>
      </c>
      <c r="N828" s="59">
        <f>0</f>
        <v>0</v>
      </c>
      <c r="O828" s="59">
        <f>0</f>
        <v>0</v>
      </c>
      <c r="P828" s="59">
        <f>0</f>
        <v>0</v>
      </c>
      <c r="Q828" s="59">
        <f>0</f>
        <v>0</v>
      </c>
      <c r="R828" s="59">
        <f>0</f>
        <v>0</v>
      </c>
      <c r="S828" s="59">
        <f>0</f>
        <v>0</v>
      </c>
      <c r="T828" s="59">
        <f>0</f>
        <v>0</v>
      </c>
      <c r="U828" s="59">
        <f>0</f>
        <v>0</v>
      </c>
      <c r="V828" s="59">
        <f>0</f>
        <v>0</v>
      </c>
      <c r="W828" s="59">
        <f>0</f>
        <v>0</v>
      </c>
      <c r="X828" s="59">
        <f>0</f>
        <v>0</v>
      </c>
      <c r="Y828" s="59">
        <f>0</f>
        <v>0</v>
      </c>
      <c r="Z828" s="59">
        <f>0</f>
        <v>0</v>
      </c>
      <c r="AA828" s="59">
        <f>0</f>
        <v>0</v>
      </c>
      <c r="AB828" s="59">
        <f>0</f>
        <v>0</v>
      </c>
      <c r="AC828" s="59">
        <f>0</f>
        <v>0</v>
      </c>
      <c r="AD828" s="59">
        <f>0</f>
        <v>0</v>
      </c>
      <c r="AE828" s="59">
        <f>0</f>
        <v>0</v>
      </c>
      <c r="AF828" s="59">
        <f>0</f>
        <v>0</v>
      </c>
      <c r="AG828" s="59">
        <f>0</f>
        <v>0</v>
      </c>
      <c r="AH828" s="59">
        <f>0</f>
        <v>0</v>
      </c>
      <c r="AI828" s="59">
        <f>0</f>
        <v>0</v>
      </c>
      <c r="AJ828" s="59">
        <f>0</f>
        <v>0</v>
      </c>
      <c r="AK828" s="59">
        <f>0</f>
        <v>0</v>
      </c>
      <c r="AL828" s="59">
        <f>0</f>
        <v>0</v>
      </c>
      <c r="AM828" s="59">
        <f>0</f>
        <v>0</v>
      </c>
      <c r="AN828" s="59">
        <f>0</f>
        <v>0</v>
      </c>
      <c r="AO828" s="59">
        <f>0</f>
        <v>0</v>
      </c>
      <c r="AP828" s="59">
        <f>0</f>
        <v>0</v>
      </c>
    </row>
    <row r="829" spans="1:42" ht="50.1" customHeight="1">
      <c r="A829" s="71" t="s">
        <v>1025</v>
      </c>
      <c r="B829" s="78">
        <v>819</v>
      </c>
      <c r="C829" s="59">
        <f>0</f>
        <v>0</v>
      </c>
      <c r="D829" s="59">
        <f>0</f>
        <v>0</v>
      </c>
      <c r="E829" s="59">
        <f>0</f>
        <v>0</v>
      </c>
      <c r="F829" s="59">
        <f>0</f>
        <v>0</v>
      </c>
      <c r="G829" s="59">
        <f>0</f>
        <v>0</v>
      </c>
      <c r="H829" s="59">
        <f>0</f>
        <v>0</v>
      </c>
      <c r="I829" s="59">
        <f>0</f>
        <v>0</v>
      </c>
      <c r="J829" s="59">
        <f>0</f>
        <v>0</v>
      </c>
      <c r="K829" s="59">
        <f>0</f>
        <v>0</v>
      </c>
      <c r="L829" s="59">
        <f>0</f>
        <v>0</v>
      </c>
      <c r="M829" s="59">
        <f>0</f>
        <v>0</v>
      </c>
      <c r="N829" s="59">
        <f>0</f>
        <v>0</v>
      </c>
      <c r="O829" s="59">
        <f>0</f>
        <v>0</v>
      </c>
      <c r="P829" s="59">
        <f>0</f>
        <v>0</v>
      </c>
      <c r="Q829" s="59">
        <f>0</f>
        <v>0</v>
      </c>
      <c r="R829" s="59">
        <f>0</f>
        <v>0</v>
      </c>
      <c r="S829" s="59">
        <f>0</f>
        <v>0</v>
      </c>
      <c r="T829" s="59">
        <f>0</f>
        <v>0</v>
      </c>
      <c r="U829" s="59">
        <f>0</f>
        <v>0</v>
      </c>
      <c r="V829" s="59">
        <f>0</f>
        <v>0</v>
      </c>
      <c r="W829" s="59">
        <f>0</f>
        <v>0</v>
      </c>
      <c r="X829" s="59">
        <f>0</f>
        <v>0</v>
      </c>
      <c r="Y829" s="59">
        <f>0</f>
        <v>0</v>
      </c>
      <c r="Z829" s="59">
        <f>0</f>
        <v>0</v>
      </c>
      <c r="AA829" s="59">
        <f>0</f>
        <v>0</v>
      </c>
      <c r="AB829" s="59">
        <f>0</f>
        <v>0</v>
      </c>
      <c r="AC829" s="59">
        <f>0</f>
        <v>0</v>
      </c>
      <c r="AD829" s="59">
        <f>0</f>
        <v>0</v>
      </c>
      <c r="AE829" s="59">
        <f>0</f>
        <v>0</v>
      </c>
      <c r="AF829" s="59">
        <f>0</f>
        <v>0</v>
      </c>
      <c r="AG829" s="59">
        <f>0</f>
        <v>0</v>
      </c>
      <c r="AH829" s="59">
        <f>0</f>
        <v>0</v>
      </c>
      <c r="AI829" s="59">
        <f>0</f>
        <v>0</v>
      </c>
      <c r="AJ829" s="59">
        <f>0</f>
        <v>0</v>
      </c>
      <c r="AK829" s="59">
        <f>0</f>
        <v>0</v>
      </c>
      <c r="AL829" s="59">
        <f>0</f>
        <v>0</v>
      </c>
      <c r="AM829" s="59">
        <f>0</f>
        <v>0</v>
      </c>
      <c r="AN829" s="59">
        <f>0</f>
        <v>0</v>
      </c>
      <c r="AO829" s="59">
        <f>0</f>
        <v>0</v>
      </c>
      <c r="AP829" s="59">
        <f>0</f>
        <v>0</v>
      </c>
    </row>
    <row r="830" spans="1:42" ht="50.1" customHeight="1">
      <c r="A830" s="71" t="s">
        <v>1026</v>
      </c>
      <c r="B830" s="78">
        <v>820</v>
      </c>
      <c r="C830" s="59">
        <f>0</f>
        <v>0</v>
      </c>
      <c r="D830" s="59">
        <f>0</f>
        <v>0</v>
      </c>
      <c r="E830" s="59">
        <f>0</f>
        <v>0</v>
      </c>
      <c r="F830" s="59">
        <f>0</f>
        <v>0</v>
      </c>
      <c r="G830" s="59">
        <f>0</f>
        <v>0</v>
      </c>
      <c r="H830" s="59">
        <f>0</f>
        <v>0</v>
      </c>
      <c r="I830" s="59">
        <f>0</f>
        <v>0</v>
      </c>
      <c r="J830" s="59">
        <f>0</f>
        <v>0</v>
      </c>
      <c r="K830" s="59">
        <f>0</f>
        <v>0</v>
      </c>
      <c r="L830" s="59">
        <f>0</f>
        <v>0</v>
      </c>
      <c r="M830" s="59">
        <f>0</f>
        <v>0</v>
      </c>
      <c r="N830" s="59">
        <f>0</f>
        <v>0</v>
      </c>
      <c r="O830" s="59">
        <f>0</f>
        <v>0</v>
      </c>
      <c r="P830" s="59">
        <f>0</f>
        <v>0</v>
      </c>
      <c r="Q830" s="59">
        <f>0</f>
        <v>0</v>
      </c>
      <c r="R830" s="59">
        <f>0</f>
        <v>0</v>
      </c>
      <c r="S830" s="59">
        <f>0</f>
        <v>0</v>
      </c>
      <c r="T830" s="59">
        <f>0</f>
        <v>0</v>
      </c>
      <c r="U830" s="59">
        <f>0</f>
        <v>0</v>
      </c>
      <c r="V830" s="59">
        <f>0</f>
        <v>0</v>
      </c>
      <c r="W830" s="59">
        <f>0</f>
        <v>0</v>
      </c>
      <c r="X830" s="59">
        <f>0</f>
        <v>0</v>
      </c>
      <c r="Y830" s="59">
        <f>0</f>
        <v>0</v>
      </c>
      <c r="Z830" s="59">
        <f>0</f>
        <v>0</v>
      </c>
      <c r="AA830" s="59">
        <f>0</f>
        <v>0</v>
      </c>
      <c r="AB830" s="59">
        <f>0</f>
        <v>0</v>
      </c>
      <c r="AC830" s="59">
        <f>0</f>
        <v>0</v>
      </c>
      <c r="AD830" s="59">
        <f>0</f>
        <v>0</v>
      </c>
      <c r="AE830" s="59">
        <f>0</f>
        <v>0</v>
      </c>
      <c r="AF830" s="59">
        <f>0</f>
        <v>0</v>
      </c>
      <c r="AG830" s="59">
        <f>0</f>
        <v>0</v>
      </c>
      <c r="AH830" s="59">
        <f>0</f>
        <v>0</v>
      </c>
      <c r="AI830" s="59">
        <f>0</f>
        <v>0</v>
      </c>
      <c r="AJ830" s="59">
        <f>0</f>
        <v>0</v>
      </c>
      <c r="AK830" s="59">
        <f>0</f>
        <v>0</v>
      </c>
      <c r="AL830" s="59">
        <f>0</f>
        <v>0</v>
      </c>
      <c r="AM830" s="59">
        <f>0</f>
        <v>0</v>
      </c>
      <c r="AN830" s="59">
        <f>0</f>
        <v>0</v>
      </c>
      <c r="AO830" s="59">
        <f>0</f>
        <v>0</v>
      </c>
      <c r="AP830" s="59">
        <f>0</f>
        <v>0</v>
      </c>
    </row>
    <row r="831" spans="1:42" ht="50.1" customHeight="1">
      <c r="A831" s="71" t="s">
        <v>1027</v>
      </c>
      <c r="B831" s="78">
        <v>821</v>
      </c>
      <c r="C831" s="59">
        <f>0</f>
        <v>0</v>
      </c>
      <c r="D831" s="59">
        <f>0</f>
        <v>0</v>
      </c>
      <c r="E831" s="59">
        <f>0</f>
        <v>0</v>
      </c>
      <c r="F831" s="59">
        <f>0</f>
        <v>0</v>
      </c>
      <c r="G831" s="59">
        <f>0</f>
        <v>0</v>
      </c>
      <c r="H831" s="59">
        <f>0</f>
        <v>0</v>
      </c>
      <c r="I831" s="59">
        <f>0</f>
        <v>0</v>
      </c>
      <c r="J831" s="59">
        <f>0</f>
        <v>0</v>
      </c>
      <c r="K831" s="59">
        <f>0</f>
        <v>0</v>
      </c>
      <c r="L831" s="59">
        <f>0</f>
        <v>0</v>
      </c>
      <c r="M831" s="59">
        <f>0</f>
        <v>0</v>
      </c>
      <c r="N831" s="59">
        <f>0</f>
        <v>0</v>
      </c>
      <c r="O831" s="59">
        <f>0</f>
        <v>0</v>
      </c>
      <c r="P831" s="59">
        <f>0</f>
        <v>0</v>
      </c>
      <c r="Q831" s="59">
        <f>0</f>
        <v>0</v>
      </c>
      <c r="R831" s="59">
        <f>0</f>
        <v>0</v>
      </c>
      <c r="S831" s="59">
        <f>0</f>
        <v>0</v>
      </c>
      <c r="T831" s="59">
        <f>0</f>
        <v>0</v>
      </c>
      <c r="U831" s="59">
        <f>0</f>
        <v>0</v>
      </c>
      <c r="V831" s="59">
        <f>0</f>
        <v>0</v>
      </c>
      <c r="W831" s="59">
        <f>0</f>
        <v>0</v>
      </c>
      <c r="X831" s="59">
        <f>0</f>
        <v>0</v>
      </c>
      <c r="Y831" s="59">
        <f>0</f>
        <v>0</v>
      </c>
      <c r="Z831" s="59">
        <f>0</f>
        <v>0</v>
      </c>
      <c r="AA831" s="59">
        <f>0</f>
        <v>0</v>
      </c>
      <c r="AB831" s="59">
        <f>0</f>
        <v>0</v>
      </c>
      <c r="AC831" s="59">
        <f>0</f>
        <v>0</v>
      </c>
      <c r="AD831" s="59">
        <f>0</f>
        <v>0</v>
      </c>
      <c r="AE831" s="59">
        <f>0</f>
        <v>0</v>
      </c>
      <c r="AF831" s="59">
        <f>0</f>
        <v>0</v>
      </c>
      <c r="AG831" s="59">
        <f>0</f>
        <v>0</v>
      </c>
      <c r="AH831" s="59">
        <f>0</f>
        <v>0</v>
      </c>
      <c r="AI831" s="59">
        <f>0</f>
        <v>0</v>
      </c>
      <c r="AJ831" s="59">
        <f>0</f>
        <v>0</v>
      </c>
      <c r="AK831" s="59">
        <f>0</f>
        <v>0</v>
      </c>
      <c r="AL831" s="59">
        <f>0</f>
        <v>0</v>
      </c>
      <c r="AM831" s="59">
        <f>0</f>
        <v>0</v>
      </c>
      <c r="AN831" s="59">
        <f>0</f>
        <v>0</v>
      </c>
      <c r="AO831" s="59">
        <f>0</f>
        <v>0</v>
      </c>
      <c r="AP831" s="59">
        <f>0</f>
        <v>0</v>
      </c>
    </row>
    <row r="832" spans="1:42" ht="50.1" customHeight="1">
      <c r="A832" s="75" t="s">
        <v>936</v>
      </c>
      <c r="B832" s="78">
        <v>822</v>
      </c>
      <c r="C832" s="59">
        <f>0</f>
        <v>0</v>
      </c>
      <c r="D832" s="59">
        <f>0</f>
        <v>0</v>
      </c>
      <c r="E832" s="59">
        <f>0</f>
        <v>0</v>
      </c>
      <c r="F832" s="59">
        <f>0</f>
        <v>0</v>
      </c>
      <c r="G832" s="59">
        <f>0</f>
        <v>0</v>
      </c>
      <c r="H832" s="59">
        <f>0</f>
        <v>0</v>
      </c>
      <c r="I832" s="59">
        <f>0</f>
        <v>0</v>
      </c>
      <c r="J832" s="59">
        <f>0</f>
        <v>0</v>
      </c>
      <c r="K832" s="59">
        <f>0</f>
        <v>0</v>
      </c>
      <c r="L832" s="59">
        <f>0</f>
        <v>0</v>
      </c>
      <c r="M832" s="59">
        <f>0</f>
        <v>0</v>
      </c>
      <c r="N832" s="59">
        <f>0</f>
        <v>0</v>
      </c>
      <c r="O832" s="59">
        <f>0</f>
        <v>0</v>
      </c>
      <c r="P832" s="59">
        <f>0</f>
        <v>0</v>
      </c>
      <c r="Q832" s="59">
        <f>0</f>
        <v>0</v>
      </c>
      <c r="R832" s="59">
        <f>0</f>
        <v>0</v>
      </c>
      <c r="S832" s="59">
        <f>0</f>
        <v>0</v>
      </c>
      <c r="T832" s="59">
        <f>0</f>
        <v>0</v>
      </c>
      <c r="U832" s="59">
        <f>0</f>
        <v>0</v>
      </c>
      <c r="V832" s="59">
        <f>0</f>
        <v>0</v>
      </c>
      <c r="W832" s="59">
        <f>0</f>
        <v>0</v>
      </c>
      <c r="X832" s="59">
        <f>0</f>
        <v>0</v>
      </c>
      <c r="Y832" s="59">
        <f>0</f>
        <v>0</v>
      </c>
      <c r="Z832" s="59">
        <f>0</f>
        <v>0</v>
      </c>
      <c r="AA832" s="59">
        <f>0</f>
        <v>0</v>
      </c>
      <c r="AB832" s="59">
        <f>0</f>
        <v>0</v>
      </c>
      <c r="AC832" s="59">
        <f>0</f>
        <v>0</v>
      </c>
      <c r="AD832" s="59">
        <f>0</f>
        <v>0</v>
      </c>
      <c r="AE832" s="59">
        <f>0</f>
        <v>0</v>
      </c>
      <c r="AF832" s="59">
        <f>0</f>
        <v>0</v>
      </c>
      <c r="AG832" s="59">
        <f>0</f>
        <v>0</v>
      </c>
      <c r="AH832" s="59">
        <f>0</f>
        <v>0</v>
      </c>
      <c r="AI832" s="59">
        <f>0</f>
        <v>0</v>
      </c>
      <c r="AJ832" s="59">
        <f>0</f>
        <v>0</v>
      </c>
      <c r="AK832" s="59">
        <f>0</f>
        <v>0</v>
      </c>
      <c r="AL832" s="59">
        <f>0</f>
        <v>0</v>
      </c>
      <c r="AM832" s="59">
        <f>0</f>
        <v>0</v>
      </c>
      <c r="AN832" s="59">
        <f>0</f>
        <v>0</v>
      </c>
      <c r="AO832" s="59">
        <f>0</f>
        <v>0</v>
      </c>
      <c r="AP832" s="59">
        <f>0</f>
        <v>0</v>
      </c>
    </row>
    <row r="833" spans="1:42" ht="50.1" customHeight="1">
      <c r="A833" s="75" t="s">
        <v>937</v>
      </c>
      <c r="B833" s="78">
        <v>823</v>
      </c>
      <c r="C833" s="59">
        <f>0</f>
        <v>0</v>
      </c>
      <c r="D833" s="59">
        <f>0</f>
        <v>0</v>
      </c>
      <c r="E833" s="59">
        <f>0</f>
        <v>0</v>
      </c>
      <c r="F833" s="59">
        <f>0</f>
        <v>0</v>
      </c>
      <c r="G833" s="59">
        <f>0</f>
        <v>0</v>
      </c>
      <c r="H833" s="59">
        <f>0</f>
        <v>0</v>
      </c>
      <c r="I833" s="59">
        <f>0</f>
        <v>0</v>
      </c>
      <c r="J833" s="59">
        <f>0</f>
        <v>0</v>
      </c>
      <c r="K833" s="59">
        <f>0</f>
        <v>0</v>
      </c>
      <c r="L833" s="59">
        <f>0</f>
        <v>0</v>
      </c>
      <c r="M833" s="59">
        <f>0</f>
        <v>0</v>
      </c>
      <c r="N833" s="59">
        <f>0</f>
        <v>0</v>
      </c>
      <c r="O833" s="59">
        <f>0</f>
        <v>0</v>
      </c>
      <c r="P833" s="59">
        <f>0</f>
        <v>0</v>
      </c>
      <c r="Q833" s="59">
        <f>0</f>
        <v>0</v>
      </c>
      <c r="R833" s="59">
        <f>0</f>
        <v>0</v>
      </c>
      <c r="S833" s="59">
        <f>0</f>
        <v>0</v>
      </c>
      <c r="T833" s="59">
        <f>0</f>
        <v>0</v>
      </c>
      <c r="U833" s="59">
        <f>0</f>
        <v>0</v>
      </c>
      <c r="V833" s="59">
        <f>0</f>
        <v>0</v>
      </c>
      <c r="W833" s="59">
        <f>0</f>
        <v>0</v>
      </c>
      <c r="X833" s="59">
        <f>0</f>
        <v>0</v>
      </c>
      <c r="Y833" s="59">
        <f>0</f>
        <v>0</v>
      </c>
      <c r="Z833" s="59">
        <f>0</f>
        <v>0</v>
      </c>
      <c r="AA833" s="59">
        <f>0</f>
        <v>0</v>
      </c>
      <c r="AB833" s="59">
        <f>0</f>
        <v>0</v>
      </c>
      <c r="AC833" s="59">
        <f>0</f>
        <v>0</v>
      </c>
      <c r="AD833" s="59">
        <f>0</f>
        <v>0</v>
      </c>
      <c r="AE833" s="59">
        <f>0</f>
        <v>0</v>
      </c>
      <c r="AF833" s="59">
        <f>0</f>
        <v>0</v>
      </c>
      <c r="AG833" s="59">
        <f>0</f>
        <v>0</v>
      </c>
      <c r="AH833" s="59">
        <f>0</f>
        <v>0</v>
      </c>
      <c r="AI833" s="59">
        <f>0</f>
        <v>0</v>
      </c>
      <c r="AJ833" s="59">
        <f>0</f>
        <v>0</v>
      </c>
      <c r="AK833" s="59">
        <f>0</f>
        <v>0</v>
      </c>
      <c r="AL833" s="59">
        <f>0</f>
        <v>0</v>
      </c>
      <c r="AM833" s="59">
        <f>0</f>
        <v>0</v>
      </c>
      <c r="AN833" s="59">
        <f>0</f>
        <v>0</v>
      </c>
      <c r="AO833" s="59">
        <f>0</f>
        <v>0</v>
      </c>
      <c r="AP833" s="59">
        <f>0</f>
        <v>0</v>
      </c>
    </row>
    <row r="834" spans="1:42" ht="50.1" customHeight="1">
      <c r="A834" s="75" t="s">
        <v>938</v>
      </c>
      <c r="B834" s="78">
        <v>824</v>
      </c>
      <c r="C834" s="59">
        <f>0</f>
        <v>0</v>
      </c>
      <c r="D834" s="59">
        <f>0</f>
        <v>0</v>
      </c>
      <c r="E834" s="59">
        <f>0</f>
        <v>0</v>
      </c>
      <c r="F834" s="59">
        <f>0</f>
        <v>0</v>
      </c>
      <c r="G834" s="59">
        <f>0</f>
        <v>0</v>
      </c>
      <c r="H834" s="59">
        <f>0</f>
        <v>0</v>
      </c>
      <c r="I834" s="59">
        <f>0</f>
        <v>0</v>
      </c>
      <c r="J834" s="59">
        <f>0</f>
        <v>0</v>
      </c>
      <c r="K834" s="59">
        <f>0</f>
        <v>0</v>
      </c>
      <c r="L834" s="59">
        <f>0</f>
        <v>0</v>
      </c>
      <c r="M834" s="59">
        <f>0</f>
        <v>0</v>
      </c>
      <c r="N834" s="59">
        <f>0</f>
        <v>0</v>
      </c>
      <c r="O834" s="59">
        <f>0</f>
        <v>0</v>
      </c>
      <c r="P834" s="59">
        <f>0</f>
        <v>0</v>
      </c>
      <c r="Q834" s="59">
        <f>0</f>
        <v>0</v>
      </c>
      <c r="R834" s="59">
        <f>0</f>
        <v>0</v>
      </c>
      <c r="S834" s="59">
        <f>0</f>
        <v>0</v>
      </c>
      <c r="T834" s="59">
        <f>0</f>
        <v>0</v>
      </c>
      <c r="U834" s="59">
        <f>0</f>
        <v>0</v>
      </c>
      <c r="V834" s="59">
        <f>0</f>
        <v>0</v>
      </c>
      <c r="W834" s="59">
        <f>0</f>
        <v>0</v>
      </c>
      <c r="X834" s="59">
        <f>0</f>
        <v>0</v>
      </c>
      <c r="Y834" s="59">
        <f>0</f>
        <v>0</v>
      </c>
      <c r="Z834" s="59">
        <f>0</f>
        <v>0</v>
      </c>
      <c r="AA834" s="59">
        <f>0</f>
        <v>0</v>
      </c>
      <c r="AB834" s="59">
        <f>0</f>
        <v>0</v>
      </c>
      <c r="AC834" s="59">
        <f>0</f>
        <v>0</v>
      </c>
      <c r="AD834" s="59">
        <f>0</f>
        <v>0</v>
      </c>
      <c r="AE834" s="59">
        <f>0</f>
        <v>0</v>
      </c>
      <c r="AF834" s="59">
        <f>0</f>
        <v>0</v>
      </c>
      <c r="AG834" s="59">
        <f>0</f>
        <v>0</v>
      </c>
      <c r="AH834" s="59">
        <f>0</f>
        <v>0</v>
      </c>
      <c r="AI834" s="59">
        <f>0</f>
        <v>0</v>
      </c>
      <c r="AJ834" s="59">
        <f>0</f>
        <v>0</v>
      </c>
      <c r="AK834" s="59">
        <f>0</f>
        <v>0</v>
      </c>
      <c r="AL834" s="59">
        <f>0</f>
        <v>0</v>
      </c>
      <c r="AM834" s="59">
        <f>0</f>
        <v>0</v>
      </c>
      <c r="AN834" s="59">
        <f>0</f>
        <v>0</v>
      </c>
      <c r="AO834" s="59">
        <f>0</f>
        <v>0</v>
      </c>
      <c r="AP834" s="59">
        <f>0</f>
        <v>0</v>
      </c>
    </row>
    <row r="835" spans="1:42" ht="50.1" customHeight="1">
      <c r="A835" s="75" t="s">
        <v>939</v>
      </c>
      <c r="B835" s="78">
        <v>825</v>
      </c>
      <c r="C835" s="59">
        <f>0</f>
        <v>0</v>
      </c>
      <c r="D835" s="59">
        <f>0</f>
        <v>0</v>
      </c>
      <c r="E835" s="59">
        <f>0</f>
        <v>0</v>
      </c>
      <c r="F835" s="59">
        <f>0</f>
        <v>0</v>
      </c>
      <c r="G835" s="59">
        <f>0</f>
        <v>0</v>
      </c>
      <c r="H835" s="59">
        <f>0</f>
        <v>0</v>
      </c>
      <c r="I835" s="59">
        <f>0</f>
        <v>0</v>
      </c>
      <c r="J835" s="59">
        <f>0</f>
        <v>0</v>
      </c>
      <c r="K835" s="59">
        <f>0</f>
        <v>0</v>
      </c>
      <c r="L835" s="59">
        <f>0</f>
        <v>0</v>
      </c>
      <c r="M835" s="59">
        <f>0</f>
        <v>0</v>
      </c>
      <c r="N835" s="59">
        <f>0</f>
        <v>0</v>
      </c>
      <c r="O835" s="59">
        <f>0</f>
        <v>0</v>
      </c>
      <c r="P835" s="59">
        <f>0</f>
        <v>0</v>
      </c>
      <c r="Q835" s="59">
        <f>0</f>
        <v>0</v>
      </c>
      <c r="R835" s="59">
        <f>0</f>
        <v>0</v>
      </c>
      <c r="S835" s="59">
        <f>0</f>
        <v>0</v>
      </c>
      <c r="T835" s="59">
        <f>0</f>
        <v>0</v>
      </c>
      <c r="U835" s="59">
        <f>0</f>
        <v>0</v>
      </c>
      <c r="V835" s="59">
        <f>0</f>
        <v>0</v>
      </c>
      <c r="W835" s="59">
        <f>0</f>
        <v>0</v>
      </c>
      <c r="X835" s="59">
        <f>0</f>
        <v>0</v>
      </c>
      <c r="Y835" s="59">
        <f>0</f>
        <v>0</v>
      </c>
      <c r="Z835" s="59">
        <f>0</f>
        <v>0</v>
      </c>
      <c r="AA835" s="59">
        <f>0</f>
        <v>0</v>
      </c>
      <c r="AB835" s="59">
        <f>0</f>
        <v>0</v>
      </c>
      <c r="AC835" s="59">
        <f>0</f>
        <v>0</v>
      </c>
      <c r="AD835" s="59">
        <f>0</f>
        <v>0</v>
      </c>
      <c r="AE835" s="59">
        <f>0</f>
        <v>0</v>
      </c>
      <c r="AF835" s="59">
        <f>0</f>
        <v>0</v>
      </c>
      <c r="AG835" s="59">
        <f>0</f>
        <v>0</v>
      </c>
      <c r="AH835" s="59">
        <f>0</f>
        <v>0</v>
      </c>
      <c r="AI835" s="59">
        <f>0</f>
        <v>0</v>
      </c>
      <c r="AJ835" s="59">
        <f>0</f>
        <v>0</v>
      </c>
      <c r="AK835" s="59">
        <f>0</f>
        <v>0</v>
      </c>
      <c r="AL835" s="59">
        <f>0</f>
        <v>0</v>
      </c>
      <c r="AM835" s="59">
        <f>0</f>
        <v>0</v>
      </c>
      <c r="AN835" s="59">
        <f>0</f>
        <v>0</v>
      </c>
      <c r="AO835" s="59">
        <f>0</f>
        <v>0</v>
      </c>
      <c r="AP835" s="59">
        <f>0</f>
        <v>0</v>
      </c>
    </row>
    <row r="836" spans="1:42" ht="50.1" customHeight="1">
      <c r="A836" s="75" t="s">
        <v>583</v>
      </c>
      <c r="B836" s="78">
        <v>826</v>
      </c>
      <c r="C836" s="59">
        <f>0</f>
        <v>0</v>
      </c>
      <c r="D836" s="59">
        <f>0</f>
        <v>0</v>
      </c>
      <c r="E836" s="59">
        <f>0</f>
        <v>0</v>
      </c>
      <c r="F836" s="59">
        <f>0</f>
        <v>0</v>
      </c>
      <c r="G836" s="59">
        <f>0</f>
        <v>0</v>
      </c>
      <c r="H836" s="59">
        <f>0</f>
        <v>0</v>
      </c>
      <c r="I836" s="59">
        <f>0</f>
        <v>0</v>
      </c>
      <c r="J836" s="59">
        <f>0</f>
        <v>0</v>
      </c>
      <c r="K836" s="59">
        <f>0</f>
        <v>0</v>
      </c>
      <c r="L836" s="59">
        <f>0</f>
        <v>0</v>
      </c>
      <c r="M836" s="59">
        <f>0</f>
        <v>0</v>
      </c>
      <c r="N836" s="59">
        <f>0</f>
        <v>0</v>
      </c>
      <c r="O836" s="59">
        <f>0</f>
        <v>0</v>
      </c>
      <c r="P836" s="59">
        <f>0</f>
        <v>0</v>
      </c>
      <c r="Q836" s="59">
        <f>0</f>
        <v>0</v>
      </c>
      <c r="R836" s="59">
        <f>0</f>
        <v>0</v>
      </c>
      <c r="S836" s="59">
        <f>0</f>
        <v>0</v>
      </c>
      <c r="T836" s="59">
        <f>0</f>
        <v>0</v>
      </c>
      <c r="U836" s="59">
        <f>0</f>
        <v>0</v>
      </c>
      <c r="V836" s="59">
        <f>0</f>
        <v>0</v>
      </c>
      <c r="W836" s="59">
        <f>0</f>
        <v>0</v>
      </c>
      <c r="X836" s="59">
        <f>0</f>
        <v>0</v>
      </c>
      <c r="Y836" s="59">
        <f>0</f>
        <v>0</v>
      </c>
      <c r="Z836" s="59">
        <f>0</f>
        <v>0</v>
      </c>
      <c r="AA836" s="59">
        <f>0</f>
        <v>0</v>
      </c>
      <c r="AB836" s="59">
        <f>0</f>
        <v>0</v>
      </c>
      <c r="AC836" s="59">
        <f>0</f>
        <v>0</v>
      </c>
      <c r="AD836" s="59">
        <f>0</f>
        <v>0</v>
      </c>
      <c r="AE836" s="59">
        <f>0</f>
        <v>0</v>
      </c>
      <c r="AF836" s="59">
        <f>0</f>
        <v>0</v>
      </c>
      <c r="AG836" s="59">
        <f>0</f>
        <v>0</v>
      </c>
      <c r="AH836" s="59">
        <f>0</f>
        <v>0</v>
      </c>
      <c r="AI836" s="59">
        <f>0</f>
        <v>0</v>
      </c>
      <c r="AJ836" s="59">
        <f>0</f>
        <v>0</v>
      </c>
      <c r="AK836" s="59">
        <f>0</f>
        <v>0</v>
      </c>
      <c r="AL836" s="59">
        <f>0</f>
        <v>0</v>
      </c>
      <c r="AM836" s="59">
        <f>0</f>
        <v>0</v>
      </c>
      <c r="AN836" s="59">
        <f>0</f>
        <v>0</v>
      </c>
      <c r="AO836" s="59">
        <f>0</f>
        <v>0</v>
      </c>
      <c r="AP836" s="59">
        <f>0</f>
        <v>0</v>
      </c>
    </row>
    <row r="837" spans="1:42" ht="50.1" customHeight="1">
      <c r="A837" s="75" t="s">
        <v>584</v>
      </c>
      <c r="B837" s="78">
        <v>827</v>
      </c>
      <c r="C837" s="59">
        <f>0</f>
        <v>0</v>
      </c>
      <c r="D837" s="59">
        <f>0</f>
        <v>0</v>
      </c>
      <c r="E837" s="59">
        <f>0</f>
        <v>0</v>
      </c>
      <c r="F837" s="59">
        <f>0</f>
        <v>0</v>
      </c>
      <c r="G837" s="59">
        <f>0</f>
        <v>0</v>
      </c>
      <c r="H837" s="59">
        <f>0</f>
        <v>0</v>
      </c>
      <c r="I837" s="59">
        <f>0</f>
        <v>0</v>
      </c>
      <c r="J837" s="59">
        <f>0</f>
        <v>0</v>
      </c>
      <c r="K837" s="59">
        <f>0</f>
        <v>0</v>
      </c>
      <c r="L837" s="59">
        <f>0</f>
        <v>0</v>
      </c>
      <c r="M837" s="59">
        <f>0</f>
        <v>0</v>
      </c>
      <c r="N837" s="59">
        <f>0</f>
        <v>0</v>
      </c>
      <c r="O837" s="59">
        <f>0</f>
        <v>0</v>
      </c>
      <c r="P837" s="59">
        <f>0</f>
        <v>0</v>
      </c>
      <c r="Q837" s="59">
        <f>0</f>
        <v>0</v>
      </c>
      <c r="R837" s="59">
        <f>0</f>
        <v>0</v>
      </c>
      <c r="S837" s="59">
        <f>0</f>
        <v>0</v>
      </c>
      <c r="T837" s="59">
        <f>0</f>
        <v>0</v>
      </c>
      <c r="U837" s="59">
        <f>0</f>
        <v>0</v>
      </c>
      <c r="V837" s="59">
        <f>0</f>
        <v>0</v>
      </c>
      <c r="W837" s="59">
        <f>0</f>
        <v>0</v>
      </c>
      <c r="X837" s="59">
        <f>0</f>
        <v>0</v>
      </c>
      <c r="Y837" s="59">
        <f>0</f>
        <v>0</v>
      </c>
      <c r="Z837" s="59">
        <f>0</f>
        <v>0</v>
      </c>
      <c r="AA837" s="59">
        <f>0</f>
        <v>0</v>
      </c>
      <c r="AB837" s="59">
        <f>0</f>
        <v>0</v>
      </c>
      <c r="AC837" s="59">
        <f>0</f>
        <v>0</v>
      </c>
      <c r="AD837" s="59">
        <f>0</f>
        <v>0</v>
      </c>
      <c r="AE837" s="59">
        <f>0</f>
        <v>0</v>
      </c>
      <c r="AF837" s="59">
        <f>0</f>
        <v>0</v>
      </c>
      <c r="AG837" s="59">
        <f>0</f>
        <v>0</v>
      </c>
      <c r="AH837" s="59">
        <f>0</f>
        <v>0</v>
      </c>
      <c r="AI837" s="59">
        <f>0</f>
        <v>0</v>
      </c>
      <c r="AJ837" s="59">
        <f>0</f>
        <v>0</v>
      </c>
      <c r="AK837" s="59">
        <f>0</f>
        <v>0</v>
      </c>
      <c r="AL837" s="59">
        <f>0</f>
        <v>0</v>
      </c>
      <c r="AM837" s="59">
        <f>0</f>
        <v>0</v>
      </c>
      <c r="AN837" s="59">
        <f>0</f>
        <v>0</v>
      </c>
      <c r="AO837" s="59">
        <f>0</f>
        <v>0</v>
      </c>
      <c r="AP837" s="59">
        <f>0</f>
        <v>0</v>
      </c>
    </row>
    <row r="838" spans="1:42" ht="50.1" customHeight="1">
      <c r="A838" s="71" t="s">
        <v>1028</v>
      </c>
      <c r="B838" s="78">
        <v>828</v>
      </c>
      <c r="C838" s="59">
        <f>0</f>
        <v>0</v>
      </c>
      <c r="D838" s="59">
        <f>0</f>
        <v>0</v>
      </c>
      <c r="E838" s="59">
        <f>0</f>
        <v>0</v>
      </c>
      <c r="F838" s="59">
        <f>0</f>
        <v>0</v>
      </c>
      <c r="G838" s="59">
        <f>0</f>
        <v>0</v>
      </c>
      <c r="H838" s="59">
        <f>0</f>
        <v>0</v>
      </c>
      <c r="I838" s="59">
        <f>0</f>
        <v>0</v>
      </c>
      <c r="J838" s="59">
        <f>0</f>
        <v>0</v>
      </c>
      <c r="K838" s="59">
        <f>0</f>
        <v>0</v>
      </c>
      <c r="L838" s="59">
        <f>0</f>
        <v>0</v>
      </c>
      <c r="M838" s="59">
        <f>0</f>
        <v>0</v>
      </c>
      <c r="N838" s="59">
        <f>0</f>
        <v>0</v>
      </c>
      <c r="O838" s="59">
        <f>0</f>
        <v>0</v>
      </c>
      <c r="P838" s="59">
        <f>0</f>
        <v>0</v>
      </c>
      <c r="Q838" s="59">
        <f>0</f>
        <v>0</v>
      </c>
      <c r="R838" s="59">
        <f>0</f>
        <v>0</v>
      </c>
      <c r="S838" s="59">
        <f>0</f>
        <v>0</v>
      </c>
      <c r="T838" s="59">
        <f>0</f>
        <v>0</v>
      </c>
      <c r="U838" s="59">
        <f>0</f>
        <v>0</v>
      </c>
      <c r="V838" s="59">
        <f>0</f>
        <v>0</v>
      </c>
      <c r="W838" s="59">
        <f>0</f>
        <v>0</v>
      </c>
      <c r="X838" s="59">
        <f>0</f>
        <v>0</v>
      </c>
      <c r="Y838" s="59">
        <f>0</f>
        <v>0</v>
      </c>
      <c r="Z838" s="59">
        <f>0</f>
        <v>0</v>
      </c>
      <c r="AA838" s="59">
        <f>0</f>
        <v>0</v>
      </c>
      <c r="AB838" s="59">
        <f>0</f>
        <v>0</v>
      </c>
      <c r="AC838" s="59">
        <f>0</f>
        <v>0</v>
      </c>
      <c r="AD838" s="59">
        <f>0</f>
        <v>0</v>
      </c>
      <c r="AE838" s="59">
        <f>0</f>
        <v>0</v>
      </c>
      <c r="AF838" s="59">
        <f>0</f>
        <v>0</v>
      </c>
      <c r="AG838" s="59">
        <f>0</f>
        <v>0</v>
      </c>
      <c r="AH838" s="59">
        <f>0</f>
        <v>0</v>
      </c>
      <c r="AI838" s="59">
        <f>0</f>
        <v>0</v>
      </c>
      <c r="AJ838" s="59">
        <f>0</f>
        <v>0</v>
      </c>
      <c r="AK838" s="59">
        <f>0</f>
        <v>0</v>
      </c>
      <c r="AL838" s="59">
        <f>0</f>
        <v>0</v>
      </c>
      <c r="AM838" s="59">
        <f>0</f>
        <v>0</v>
      </c>
      <c r="AN838" s="59">
        <f>0</f>
        <v>0</v>
      </c>
      <c r="AO838" s="59">
        <f>0</f>
        <v>0</v>
      </c>
      <c r="AP838" s="59">
        <f>0</f>
        <v>0</v>
      </c>
    </row>
    <row r="839" spans="1:42" ht="50.1" customHeight="1">
      <c r="A839" s="71" t="s">
        <v>1029</v>
      </c>
      <c r="B839" s="78">
        <v>829</v>
      </c>
      <c r="C839" s="59">
        <f>0</f>
        <v>0</v>
      </c>
      <c r="D839" s="59">
        <f>0</f>
        <v>0</v>
      </c>
      <c r="E839" s="59">
        <f>0</f>
        <v>0</v>
      </c>
      <c r="F839" s="59">
        <f>0</f>
        <v>0</v>
      </c>
      <c r="G839" s="59">
        <f>0</f>
        <v>0</v>
      </c>
      <c r="H839" s="59">
        <f>0</f>
        <v>0</v>
      </c>
      <c r="I839" s="59">
        <f>0</f>
        <v>0</v>
      </c>
      <c r="J839" s="59">
        <f>0</f>
        <v>0</v>
      </c>
      <c r="K839" s="59">
        <f>0</f>
        <v>0</v>
      </c>
      <c r="L839" s="59">
        <f>0</f>
        <v>0</v>
      </c>
      <c r="M839" s="59">
        <f>0</f>
        <v>0</v>
      </c>
      <c r="N839" s="59">
        <f>0</f>
        <v>0</v>
      </c>
      <c r="O839" s="59">
        <f>0</f>
        <v>0</v>
      </c>
      <c r="P839" s="59">
        <f>0</f>
        <v>0</v>
      </c>
      <c r="Q839" s="59">
        <f>0</f>
        <v>0</v>
      </c>
      <c r="R839" s="59">
        <f>0</f>
        <v>0</v>
      </c>
      <c r="S839" s="59">
        <f>0</f>
        <v>0</v>
      </c>
      <c r="T839" s="59">
        <f>0</f>
        <v>0</v>
      </c>
      <c r="U839" s="59">
        <f>0</f>
        <v>0</v>
      </c>
      <c r="V839" s="59">
        <f>0</f>
        <v>0</v>
      </c>
      <c r="W839" s="59">
        <f>0</f>
        <v>0</v>
      </c>
      <c r="X839" s="59">
        <f>0</f>
        <v>0</v>
      </c>
      <c r="Y839" s="59">
        <f>0</f>
        <v>0</v>
      </c>
      <c r="Z839" s="59">
        <f>0</f>
        <v>0</v>
      </c>
      <c r="AA839" s="59">
        <f>0</f>
        <v>0</v>
      </c>
      <c r="AB839" s="59">
        <f>0</f>
        <v>0</v>
      </c>
      <c r="AC839" s="59">
        <f>0</f>
        <v>0</v>
      </c>
      <c r="AD839" s="59">
        <f>0</f>
        <v>0</v>
      </c>
      <c r="AE839" s="59">
        <f>0</f>
        <v>0</v>
      </c>
      <c r="AF839" s="59">
        <f>0</f>
        <v>0</v>
      </c>
      <c r="AG839" s="59">
        <f>0</f>
        <v>0</v>
      </c>
      <c r="AH839" s="59">
        <f>0</f>
        <v>0</v>
      </c>
      <c r="AI839" s="59">
        <f>0</f>
        <v>0</v>
      </c>
      <c r="AJ839" s="59">
        <f>0</f>
        <v>0</v>
      </c>
      <c r="AK839" s="59">
        <f>0</f>
        <v>0</v>
      </c>
      <c r="AL839" s="59">
        <f>0</f>
        <v>0</v>
      </c>
      <c r="AM839" s="59">
        <f>0</f>
        <v>0</v>
      </c>
      <c r="AN839" s="59">
        <f>0</f>
        <v>0</v>
      </c>
      <c r="AO839" s="59">
        <f>0</f>
        <v>0</v>
      </c>
      <c r="AP839" s="59">
        <f>0</f>
        <v>0</v>
      </c>
    </row>
    <row r="840" spans="1:42" ht="50.1" customHeight="1">
      <c r="A840" s="75" t="s">
        <v>940</v>
      </c>
      <c r="B840" s="78">
        <v>830</v>
      </c>
      <c r="C840" s="59">
        <f>1</f>
        <v>1</v>
      </c>
      <c r="D840" s="59">
        <f>0</f>
        <v>0</v>
      </c>
      <c r="E840" s="59">
        <f>1</f>
        <v>1</v>
      </c>
      <c r="F840" s="59">
        <f>0</f>
        <v>0</v>
      </c>
      <c r="G840" s="59">
        <f>0</f>
        <v>0</v>
      </c>
      <c r="H840" s="59">
        <f>0</f>
        <v>0</v>
      </c>
      <c r="I840" s="59">
        <f>0</f>
        <v>0</v>
      </c>
      <c r="J840" s="59">
        <f>0</f>
        <v>0</v>
      </c>
      <c r="K840" s="59">
        <f>0</f>
        <v>0</v>
      </c>
      <c r="L840" s="59">
        <f>0</f>
        <v>0</v>
      </c>
      <c r="M840" s="59">
        <f>0</f>
        <v>0</v>
      </c>
      <c r="N840" s="59">
        <f>0</f>
        <v>0</v>
      </c>
      <c r="O840" s="59">
        <f>0</f>
        <v>0</v>
      </c>
      <c r="P840" s="59">
        <f>0</f>
        <v>0</v>
      </c>
      <c r="Q840" s="59">
        <f>0</f>
        <v>0</v>
      </c>
      <c r="R840" s="59">
        <f>0</f>
        <v>0</v>
      </c>
      <c r="S840" s="59">
        <f>0</f>
        <v>0</v>
      </c>
      <c r="T840" s="59">
        <f>0</f>
        <v>0</v>
      </c>
      <c r="U840" s="59">
        <f>0</f>
        <v>0</v>
      </c>
      <c r="V840" s="59">
        <f>0</f>
        <v>0</v>
      </c>
      <c r="W840" s="59">
        <f>0</f>
        <v>0</v>
      </c>
      <c r="X840" s="59">
        <f>0</f>
        <v>0</v>
      </c>
      <c r="Y840" s="59">
        <f>0</f>
        <v>0</v>
      </c>
      <c r="Z840" s="59">
        <f>0</f>
        <v>0</v>
      </c>
      <c r="AA840" s="59">
        <f>0</f>
        <v>0</v>
      </c>
      <c r="AB840" s="59">
        <f>0</f>
        <v>0</v>
      </c>
      <c r="AC840" s="59">
        <f>0</f>
        <v>0</v>
      </c>
      <c r="AD840" s="59">
        <f>0</f>
        <v>0</v>
      </c>
      <c r="AE840" s="59">
        <f>0</f>
        <v>0</v>
      </c>
      <c r="AF840" s="59">
        <f>0</f>
        <v>0</v>
      </c>
      <c r="AG840" s="59">
        <f>0</f>
        <v>0</v>
      </c>
      <c r="AH840" s="59">
        <f>0</f>
        <v>0</v>
      </c>
      <c r="AI840" s="59">
        <f>0</f>
        <v>0</v>
      </c>
      <c r="AJ840" s="59">
        <f>0</f>
        <v>0</v>
      </c>
      <c r="AK840" s="59">
        <f>0</f>
        <v>0</v>
      </c>
      <c r="AL840" s="59">
        <f>0</f>
        <v>0</v>
      </c>
      <c r="AM840" s="59">
        <f>0</f>
        <v>0</v>
      </c>
      <c r="AN840" s="59">
        <f>0</f>
        <v>0</v>
      </c>
      <c r="AO840" s="59">
        <f>0</f>
        <v>0</v>
      </c>
      <c r="AP840" s="59">
        <f>0</f>
        <v>0</v>
      </c>
    </row>
    <row r="841" spans="1:42" ht="50.1" customHeight="1">
      <c r="A841" s="75" t="s">
        <v>941</v>
      </c>
      <c r="B841" s="78">
        <v>831</v>
      </c>
      <c r="C841" s="59">
        <f>0</f>
        <v>0</v>
      </c>
      <c r="D841" s="59">
        <f>0</f>
        <v>0</v>
      </c>
      <c r="E841" s="59">
        <f>0</f>
        <v>0</v>
      </c>
      <c r="F841" s="59">
        <f>0</f>
        <v>0</v>
      </c>
      <c r="G841" s="59">
        <f>0</f>
        <v>0</v>
      </c>
      <c r="H841" s="59">
        <f>0</f>
        <v>0</v>
      </c>
      <c r="I841" s="59">
        <f>0</f>
        <v>0</v>
      </c>
      <c r="J841" s="59">
        <f>0</f>
        <v>0</v>
      </c>
      <c r="K841" s="59">
        <f>0</f>
        <v>0</v>
      </c>
      <c r="L841" s="59">
        <f>0</f>
        <v>0</v>
      </c>
      <c r="M841" s="59">
        <f>0</f>
        <v>0</v>
      </c>
      <c r="N841" s="59">
        <f>0</f>
        <v>0</v>
      </c>
      <c r="O841" s="59">
        <f>0</f>
        <v>0</v>
      </c>
      <c r="P841" s="59">
        <f>0</f>
        <v>0</v>
      </c>
      <c r="Q841" s="59">
        <f>0</f>
        <v>0</v>
      </c>
      <c r="R841" s="59">
        <f>0</f>
        <v>0</v>
      </c>
      <c r="S841" s="59">
        <f>0</f>
        <v>0</v>
      </c>
      <c r="T841" s="59">
        <f>0</f>
        <v>0</v>
      </c>
      <c r="U841" s="59">
        <f>0</f>
        <v>0</v>
      </c>
      <c r="V841" s="59">
        <f>0</f>
        <v>0</v>
      </c>
      <c r="W841" s="59">
        <f>0</f>
        <v>0</v>
      </c>
      <c r="X841" s="59">
        <f>0</f>
        <v>0</v>
      </c>
      <c r="Y841" s="59">
        <f>0</f>
        <v>0</v>
      </c>
      <c r="Z841" s="59">
        <f>0</f>
        <v>0</v>
      </c>
      <c r="AA841" s="59">
        <f>0</f>
        <v>0</v>
      </c>
      <c r="AB841" s="59">
        <f>0</f>
        <v>0</v>
      </c>
      <c r="AC841" s="59">
        <f>0</f>
        <v>0</v>
      </c>
      <c r="AD841" s="59">
        <f>0</f>
        <v>0</v>
      </c>
      <c r="AE841" s="59">
        <f>0</f>
        <v>0</v>
      </c>
      <c r="AF841" s="59">
        <f>0</f>
        <v>0</v>
      </c>
      <c r="AG841" s="59">
        <f>0</f>
        <v>0</v>
      </c>
      <c r="AH841" s="59">
        <f>0</f>
        <v>0</v>
      </c>
      <c r="AI841" s="59">
        <f>0</f>
        <v>0</v>
      </c>
      <c r="AJ841" s="59">
        <f>0</f>
        <v>0</v>
      </c>
      <c r="AK841" s="59">
        <f>0</f>
        <v>0</v>
      </c>
      <c r="AL841" s="59">
        <f>0</f>
        <v>0</v>
      </c>
      <c r="AM841" s="59">
        <f>0</f>
        <v>0</v>
      </c>
      <c r="AN841" s="59">
        <f>0</f>
        <v>0</v>
      </c>
      <c r="AO841" s="59">
        <f>0</f>
        <v>0</v>
      </c>
      <c r="AP841" s="59">
        <f>0</f>
        <v>0</v>
      </c>
    </row>
    <row r="842" spans="1:42" ht="50.1" customHeight="1">
      <c r="A842" s="75" t="s">
        <v>585</v>
      </c>
      <c r="B842" s="78">
        <v>832</v>
      </c>
      <c r="C842" s="59">
        <f>0</f>
        <v>0</v>
      </c>
      <c r="D842" s="59">
        <f>0</f>
        <v>0</v>
      </c>
      <c r="E842" s="59">
        <f>0</f>
        <v>0</v>
      </c>
      <c r="F842" s="59">
        <f>0</f>
        <v>0</v>
      </c>
      <c r="G842" s="59">
        <f>0</f>
        <v>0</v>
      </c>
      <c r="H842" s="59">
        <f>0</f>
        <v>0</v>
      </c>
      <c r="I842" s="59">
        <f>0</f>
        <v>0</v>
      </c>
      <c r="J842" s="59">
        <f>0</f>
        <v>0</v>
      </c>
      <c r="K842" s="59">
        <f>0</f>
        <v>0</v>
      </c>
      <c r="L842" s="59">
        <f>0</f>
        <v>0</v>
      </c>
      <c r="M842" s="59">
        <f>0</f>
        <v>0</v>
      </c>
      <c r="N842" s="59">
        <f>0</f>
        <v>0</v>
      </c>
      <c r="O842" s="59">
        <f>0</f>
        <v>0</v>
      </c>
      <c r="P842" s="59">
        <f>0</f>
        <v>0</v>
      </c>
      <c r="Q842" s="59">
        <f>0</f>
        <v>0</v>
      </c>
      <c r="R842" s="59">
        <f>0</f>
        <v>0</v>
      </c>
      <c r="S842" s="59">
        <f>0</f>
        <v>0</v>
      </c>
      <c r="T842" s="59">
        <f>0</f>
        <v>0</v>
      </c>
      <c r="U842" s="59">
        <f>0</f>
        <v>0</v>
      </c>
      <c r="V842" s="59">
        <f>0</f>
        <v>0</v>
      </c>
      <c r="W842" s="59">
        <f>0</f>
        <v>0</v>
      </c>
      <c r="X842" s="59">
        <f>0</f>
        <v>0</v>
      </c>
      <c r="Y842" s="59">
        <f>0</f>
        <v>0</v>
      </c>
      <c r="Z842" s="59">
        <f>0</f>
        <v>0</v>
      </c>
      <c r="AA842" s="59">
        <f>0</f>
        <v>0</v>
      </c>
      <c r="AB842" s="59">
        <f>0</f>
        <v>0</v>
      </c>
      <c r="AC842" s="59">
        <f>0</f>
        <v>0</v>
      </c>
      <c r="AD842" s="59">
        <f>0</f>
        <v>0</v>
      </c>
      <c r="AE842" s="59">
        <f>0</f>
        <v>0</v>
      </c>
      <c r="AF842" s="59">
        <f>0</f>
        <v>0</v>
      </c>
      <c r="AG842" s="59">
        <f>0</f>
        <v>0</v>
      </c>
      <c r="AH842" s="59">
        <f>0</f>
        <v>0</v>
      </c>
      <c r="AI842" s="59">
        <f>0</f>
        <v>0</v>
      </c>
      <c r="AJ842" s="59">
        <f>0</f>
        <v>0</v>
      </c>
      <c r="AK842" s="59">
        <f>0</f>
        <v>0</v>
      </c>
      <c r="AL842" s="59">
        <f>0</f>
        <v>0</v>
      </c>
      <c r="AM842" s="59">
        <f>0</f>
        <v>0</v>
      </c>
      <c r="AN842" s="59">
        <f>0</f>
        <v>0</v>
      </c>
      <c r="AO842" s="59">
        <f>0</f>
        <v>0</v>
      </c>
      <c r="AP842" s="59">
        <f>0</f>
        <v>0</v>
      </c>
    </row>
    <row r="843" spans="1:42" ht="50.1" customHeight="1">
      <c r="A843" s="75" t="s">
        <v>586</v>
      </c>
      <c r="B843" s="78">
        <v>833</v>
      </c>
      <c r="C843" s="59">
        <f>0</f>
        <v>0</v>
      </c>
      <c r="D843" s="59">
        <f>0</f>
        <v>0</v>
      </c>
      <c r="E843" s="59">
        <f>0</f>
        <v>0</v>
      </c>
      <c r="F843" s="59">
        <f>0</f>
        <v>0</v>
      </c>
      <c r="G843" s="59">
        <f>0</f>
        <v>0</v>
      </c>
      <c r="H843" s="59">
        <f>0</f>
        <v>0</v>
      </c>
      <c r="I843" s="59">
        <f>0</f>
        <v>0</v>
      </c>
      <c r="J843" s="59">
        <f>0</f>
        <v>0</v>
      </c>
      <c r="K843" s="59">
        <f>0</f>
        <v>0</v>
      </c>
      <c r="L843" s="59">
        <f>0</f>
        <v>0</v>
      </c>
      <c r="M843" s="59">
        <f>0</f>
        <v>0</v>
      </c>
      <c r="N843" s="59">
        <f>0</f>
        <v>0</v>
      </c>
      <c r="O843" s="59">
        <f>0</f>
        <v>0</v>
      </c>
      <c r="P843" s="59">
        <f>0</f>
        <v>0</v>
      </c>
      <c r="Q843" s="59">
        <f>0</f>
        <v>0</v>
      </c>
      <c r="R843" s="59">
        <f>0</f>
        <v>0</v>
      </c>
      <c r="S843" s="59">
        <f>0</f>
        <v>0</v>
      </c>
      <c r="T843" s="59">
        <f>0</f>
        <v>0</v>
      </c>
      <c r="U843" s="59">
        <f>0</f>
        <v>0</v>
      </c>
      <c r="V843" s="59">
        <f>0</f>
        <v>0</v>
      </c>
      <c r="W843" s="59">
        <f>0</f>
        <v>0</v>
      </c>
      <c r="X843" s="59">
        <f>0</f>
        <v>0</v>
      </c>
      <c r="Y843" s="59">
        <f>0</f>
        <v>0</v>
      </c>
      <c r="Z843" s="59">
        <f>0</f>
        <v>0</v>
      </c>
      <c r="AA843" s="59">
        <f>0</f>
        <v>0</v>
      </c>
      <c r="AB843" s="59">
        <f>0</f>
        <v>0</v>
      </c>
      <c r="AC843" s="59">
        <f>0</f>
        <v>0</v>
      </c>
      <c r="AD843" s="59">
        <f>0</f>
        <v>0</v>
      </c>
      <c r="AE843" s="59">
        <f>0</f>
        <v>0</v>
      </c>
      <c r="AF843" s="59">
        <f>0</f>
        <v>0</v>
      </c>
      <c r="AG843" s="59">
        <f>0</f>
        <v>0</v>
      </c>
      <c r="AH843" s="59">
        <f>0</f>
        <v>0</v>
      </c>
      <c r="AI843" s="59">
        <f>0</f>
        <v>0</v>
      </c>
      <c r="AJ843" s="59">
        <f>0</f>
        <v>0</v>
      </c>
      <c r="AK843" s="59">
        <f>0</f>
        <v>0</v>
      </c>
      <c r="AL843" s="59">
        <f>0</f>
        <v>0</v>
      </c>
      <c r="AM843" s="59">
        <f>0</f>
        <v>0</v>
      </c>
      <c r="AN843" s="59">
        <f>0</f>
        <v>0</v>
      </c>
      <c r="AO843" s="59">
        <f>0</f>
        <v>0</v>
      </c>
      <c r="AP843" s="59">
        <f>0</f>
        <v>0</v>
      </c>
    </row>
    <row r="844" spans="1:42" ht="50.1" customHeight="1">
      <c r="A844" s="75" t="s">
        <v>587</v>
      </c>
      <c r="B844" s="78">
        <v>834</v>
      </c>
      <c r="C844" s="59">
        <f>0</f>
        <v>0</v>
      </c>
      <c r="D844" s="59">
        <f>0</f>
        <v>0</v>
      </c>
      <c r="E844" s="59">
        <f>0</f>
        <v>0</v>
      </c>
      <c r="F844" s="59">
        <f>0</f>
        <v>0</v>
      </c>
      <c r="G844" s="59">
        <f>0</f>
        <v>0</v>
      </c>
      <c r="H844" s="59">
        <f>0</f>
        <v>0</v>
      </c>
      <c r="I844" s="59">
        <f>0</f>
        <v>0</v>
      </c>
      <c r="J844" s="59">
        <f>0</f>
        <v>0</v>
      </c>
      <c r="K844" s="59">
        <f>0</f>
        <v>0</v>
      </c>
      <c r="L844" s="59">
        <f>0</f>
        <v>0</v>
      </c>
      <c r="M844" s="59">
        <f>0</f>
        <v>0</v>
      </c>
      <c r="N844" s="59">
        <f>0</f>
        <v>0</v>
      </c>
      <c r="O844" s="59">
        <f>0</f>
        <v>0</v>
      </c>
      <c r="P844" s="59">
        <f>0</f>
        <v>0</v>
      </c>
      <c r="Q844" s="59">
        <f>0</f>
        <v>0</v>
      </c>
      <c r="R844" s="59">
        <f>0</f>
        <v>0</v>
      </c>
      <c r="S844" s="59">
        <f>0</f>
        <v>0</v>
      </c>
      <c r="T844" s="59">
        <f>0</f>
        <v>0</v>
      </c>
      <c r="U844" s="59">
        <f>0</f>
        <v>0</v>
      </c>
      <c r="V844" s="59">
        <f>0</f>
        <v>0</v>
      </c>
      <c r="W844" s="59">
        <f>0</f>
        <v>0</v>
      </c>
      <c r="X844" s="59">
        <f>0</f>
        <v>0</v>
      </c>
      <c r="Y844" s="59">
        <f>0</f>
        <v>0</v>
      </c>
      <c r="Z844" s="59">
        <f>0</f>
        <v>0</v>
      </c>
      <c r="AA844" s="59">
        <f>0</f>
        <v>0</v>
      </c>
      <c r="AB844" s="59">
        <f>0</f>
        <v>0</v>
      </c>
      <c r="AC844" s="59">
        <f>0</f>
        <v>0</v>
      </c>
      <c r="AD844" s="59">
        <f>0</f>
        <v>0</v>
      </c>
      <c r="AE844" s="59">
        <f>0</f>
        <v>0</v>
      </c>
      <c r="AF844" s="59">
        <f>0</f>
        <v>0</v>
      </c>
      <c r="AG844" s="59">
        <f>0</f>
        <v>0</v>
      </c>
      <c r="AH844" s="59">
        <f>0</f>
        <v>0</v>
      </c>
      <c r="AI844" s="59">
        <f>0</f>
        <v>0</v>
      </c>
      <c r="AJ844" s="59">
        <f>0</f>
        <v>0</v>
      </c>
      <c r="AK844" s="59">
        <f>0</f>
        <v>0</v>
      </c>
      <c r="AL844" s="59">
        <f>0</f>
        <v>0</v>
      </c>
      <c r="AM844" s="59">
        <f>0</f>
        <v>0</v>
      </c>
      <c r="AN844" s="59">
        <f>0</f>
        <v>0</v>
      </c>
      <c r="AO844" s="59">
        <f>0</f>
        <v>0</v>
      </c>
      <c r="AP844" s="59">
        <f>0</f>
        <v>0</v>
      </c>
    </row>
    <row r="845" spans="1:42" ht="50.1" customHeight="1">
      <c r="A845" s="75" t="s">
        <v>588</v>
      </c>
      <c r="B845" s="78">
        <v>835</v>
      </c>
      <c r="C845" s="59">
        <f>0</f>
        <v>0</v>
      </c>
      <c r="D845" s="59">
        <f>0</f>
        <v>0</v>
      </c>
      <c r="E845" s="59">
        <f>0</f>
        <v>0</v>
      </c>
      <c r="F845" s="59">
        <f>0</f>
        <v>0</v>
      </c>
      <c r="G845" s="59">
        <f>0</f>
        <v>0</v>
      </c>
      <c r="H845" s="59">
        <f>0</f>
        <v>0</v>
      </c>
      <c r="I845" s="59">
        <f>0</f>
        <v>0</v>
      </c>
      <c r="J845" s="59">
        <f>0</f>
        <v>0</v>
      </c>
      <c r="K845" s="59">
        <f>0</f>
        <v>0</v>
      </c>
      <c r="L845" s="59">
        <f>0</f>
        <v>0</v>
      </c>
      <c r="M845" s="59">
        <f>0</f>
        <v>0</v>
      </c>
      <c r="N845" s="59">
        <f>0</f>
        <v>0</v>
      </c>
      <c r="O845" s="59">
        <f>0</f>
        <v>0</v>
      </c>
      <c r="P845" s="59">
        <f>0</f>
        <v>0</v>
      </c>
      <c r="Q845" s="59">
        <f>0</f>
        <v>0</v>
      </c>
      <c r="R845" s="59">
        <f>0</f>
        <v>0</v>
      </c>
      <c r="S845" s="59">
        <f>0</f>
        <v>0</v>
      </c>
      <c r="T845" s="59">
        <f>0</f>
        <v>0</v>
      </c>
      <c r="U845" s="59">
        <f>0</f>
        <v>0</v>
      </c>
      <c r="V845" s="59">
        <f>0</f>
        <v>0</v>
      </c>
      <c r="W845" s="59">
        <f>0</f>
        <v>0</v>
      </c>
      <c r="X845" s="59">
        <f>0</f>
        <v>0</v>
      </c>
      <c r="Y845" s="59">
        <f>0</f>
        <v>0</v>
      </c>
      <c r="Z845" s="59">
        <f>0</f>
        <v>0</v>
      </c>
      <c r="AA845" s="59">
        <f>0</f>
        <v>0</v>
      </c>
      <c r="AB845" s="59">
        <f>0</f>
        <v>0</v>
      </c>
      <c r="AC845" s="59">
        <f>0</f>
        <v>0</v>
      </c>
      <c r="AD845" s="59">
        <f>0</f>
        <v>0</v>
      </c>
      <c r="AE845" s="59">
        <f>0</f>
        <v>0</v>
      </c>
      <c r="AF845" s="59">
        <f>0</f>
        <v>0</v>
      </c>
      <c r="AG845" s="59">
        <f>0</f>
        <v>0</v>
      </c>
      <c r="AH845" s="59">
        <f>0</f>
        <v>0</v>
      </c>
      <c r="AI845" s="59">
        <f>0</f>
        <v>0</v>
      </c>
      <c r="AJ845" s="59">
        <f>0</f>
        <v>0</v>
      </c>
      <c r="AK845" s="59">
        <f>0</f>
        <v>0</v>
      </c>
      <c r="AL845" s="59">
        <f>0</f>
        <v>0</v>
      </c>
      <c r="AM845" s="59">
        <f>0</f>
        <v>0</v>
      </c>
      <c r="AN845" s="59">
        <f>0</f>
        <v>0</v>
      </c>
      <c r="AO845" s="59">
        <f>0</f>
        <v>0</v>
      </c>
      <c r="AP845" s="59">
        <f>0</f>
        <v>0</v>
      </c>
    </row>
    <row r="846" spans="1:42" ht="50.1" customHeight="1">
      <c r="A846" s="75" t="s">
        <v>589</v>
      </c>
      <c r="B846" s="78">
        <v>836</v>
      </c>
      <c r="C846" s="59">
        <f>0</f>
        <v>0</v>
      </c>
      <c r="D846" s="59">
        <f>0</f>
        <v>0</v>
      </c>
      <c r="E846" s="59">
        <f>0</f>
        <v>0</v>
      </c>
      <c r="F846" s="59">
        <f>0</f>
        <v>0</v>
      </c>
      <c r="G846" s="59">
        <f>0</f>
        <v>0</v>
      </c>
      <c r="H846" s="59">
        <f>0</f>
        <v>0</v>
      </c>
      <c r="I846" s="59">
        <f>0</f>
        <v>0</v>
      </c>
      <c r="J846" s="59">
        <f>0</f>
        <v>0</v>
      </c>
      <c r="K846" s="59">
        <f>0</f>
        <v>0</v>
      </c>
      <c r="L846" s="59">
        <f>0</f>
        <v>0</v>
      </c>
      <c r="M846" s="59">
        <f>0</f>
        <v>0</v>
      </c>
      <c r="N846" s="59">
        <f>0</f>
        <v>0</v>
      </c>
      <c r="O846" s="59">
        <f>0</f>
        <v>0</v>
      </c>
      <c r="P846" s="59">
        <f>0</f>
        <v>0</v>
      </c>
      <c r="Q846" s="59">
        <f>0</f>
        <v>0</v>
      </c>
      <c r="R846" s="59">
        <f>0</f>
        <v>0</v>
      </c>
      <c r="S846" s="59">
        <f>0</f>
        <v>0</v>
      </c>
      <c r="T846" s="59">
        <f>0</f>
        <v>0</v>
      </c>
      <c r="U846" s="59">
        <f>0</f>
        <v>0</v>
      </c>
      <c r="V846" s="59">
        <f>0</f>
        <v>0</v>
      </c>
      <c r="W846" s="59">
        <f>0</f>
        <v>0</v>
      </c>
      <c r="X846" s="59">
        <f>0</f>
        <v>0</v>
      </c>
      <c r="Y846" s="59">
        <f>0</f>
        <v>0</v>
      </c>
      <c r="Z846" s="59">
        <f>0</f>
        <v>0</v>
      </c>
      <c r="AA846" s="59">
        <f>0</f>
        <v>0</v>
      </c>
      <c r="AB846" s="59">
        <f>0</f>
        <v>0</v>
      </c>
      <c r="AC846" s="59">
        <f>0</f>
        <v>0</v>
      </c>
      <c r="AD846" s="59">
        <f>0</f>
        <v>0</v>
      </c>
      <c r="AE846" s="59">
        <f>0</f>
        <v>0</v>
      </c>
      <c r="AF846" s="59">
        <f>0</f>
        <v>0</v>
      </c>
      <c r="AG846" s="59">
        <f>0</f>
        <v>0</v>
      </c>
      <c r="AH846" s="59">
        <f>0</f>
        <v>0</v>
      </c>
      <c r="AI846" s="59">
        <f>0</f>
        <v>0</v>
      </c>
      <c r="AJ846" s="59">
        <f>0</f>
        <v>0</v>
      </c>
      <c r="AK846" s="59">
        <f>0</f>
        <v>0</v>
      </c>
      <c r="AL846" s="59">
        <f>0</f>
        <v>0</v>
      </c>
      <c r="AM846" s="59">
        <f>0</f>
        <v>0</v>
      </c>
      <c r="AN846" s="59">
        <f>0</f>
        <v>0</v>
      </c>
      <c r="AO846" s="59">
        <f>0</f>
        <v>0</v>
      </c>
      <c r="AP846" s="59">
        <f>0</f>
        <v>0</v>
      </c>
    </row>
    <row r="847" spans="1:42" ht="50.1" customHeight="1">
      <c r="A847" s="75" t="s">
        <v>590</v>
      </c>
      <c r="B847" s="78">
        <v>837</v>
      </c>
      <c r="C847" s="59">
        <f>0</f>
        <v>0</v>
      </c>
      <c r="D847" s="59">
        <f>0</f>
        <v>0</v>
      </c>
      <c r="E847" s="59">
        <f>0</f>
        <v>0</v>
      </c>
      <c r="F847" s="59">
        <f>0</f>
        <v>0</v>
      </c>
      <c r="G847" s="59">
        <f>0</f>
        <v>0</v>
      </c>
      <c r="H847" s="59">
        <f>0</f>
        <v>0</v>
      </c>
      <c r="I847" s="59">
        <f>0</f>
        <v>0</v>
      </c>
      <c r="J847" s="59">
        <f>0</f>
        <v>0</v>
      </c>
      <c r="K847" s="59">
        <f>0</f>
        <v>0</v>
      </c>
      <c r="L847" s="59">
        <f>0</f>
        <v>0</v>
      </c>
      <c r="M847" s="59">
        <f>0</f>
        <v>0</v>
      </c>
      <c r="N847" s="59">
        <f>0</f>
        <v>0</v>
      </c>
      <c r="O847" s="59">
        <f>0</f>
        <v>0</v>
      </c>
      <c r="P847" s="59">
        <f>0</f>
        <v>0</v>
      </c>
      <c r="Q847" s="59">
        <f>0</f>
        <v>0</v>
      </c>
      <c r="R847" s="59">
        <f>0</f>
        <v>0</v>
      </c>
      <c r="S847" s="59">
        <f>0</f>
        <v>0</v>
      </c>
      <c r="T847" s="59">
        <f>0</f>
        <v>0</v>
      </c>
      <c r="U847" s="59">
        <f>0</f>
        <v>0</v>
      </c>
      <c r="V847" s="59">
        <f>0</f>
        <v>0</v>
      </c>
      <c r="W847" s="59">
        <f>0</f>
        <v>0</v>
      </c>
      <c r="X847" s="59">
        <f>0</f>
        <v>0</v>
      </c>
      <c r="Y847" s="59">
        <f>0</f>
        <v>0</v>
      </c>
      <c r="Z847" s="59">
        <f>0</f>
        <v>0</v>
      </c>
      <c r="AA847" s="59">
        <f>0</f>
        <v>0</v>
      </c>
      <c r="AB847" s="59">
        <f>0</f>
        <v>0</v>
      </c>
      <c r="AC847" s="59">
        <f>0</f>
        <v>0</v>
      </c>
      <c r="AD847" s="59">
        <f>0</f>
        <v>0</v>
      </c>
      <c r="AE847" s="59">
        <f>0</f>
        <v>0</v>
      </c>
      <c r="AF847" s="59">
        <f>0</f>
        <v>0</v>
      </c>
      <c r="AG847" s="59">
        <f>0</f>
        <v>0</v>
      </c>
      <c r="AH847" s="59">
        <f>0</f>
        <v>0</v>
      </c>
      <c r="AI847" s="59">
        <f>0</f>
        <v>0</v>
      </c>
      <c r="AJ847" s="59">
        <f>0</f>
        <v>0</v>
      </c>
      <c r="AK847" s="59">
        <f>0</f>
        <v>0</v>
      </c>
      <c r="AL847" s="59">
        <f>0</f>
        <v>0</v>
      </c>
      <c r="AM847" s="59">
        <f>0</f>
        <v>0</v>
      </c>
      <c r="AN847" s="59">
        <f>0</f>
        <v>0</v>
      </c>
      <c r="AO847" s="59">
        <f>0</f>
        <v>0</v>
      </c>
      <c r="AP847" s="59">
        <f>0</f>
        <v>0</v>
      </c>
    </row>
    <row r="848" spans="1:42" ht="50.1" customHeight="1">
      <c r="A848" s="75" t="s">
        <v>591</v>
      </c>
      <c r="B848" s="78">
        <v>838</v>
      </c>
      <c r="C848" s="59">
        <f>0</f>
        <v>0</v>
      </c>
      <c r="D848" s="59">
        <f>0</f>
        <v>0</v>
      </c>
      <c r="E848" s="59">
        <f>0</f>
        <v>0</v>
      </c>
      <c r="F848" s="59">
        <f>0</f>
        <v>0</v>
      </c>
      <c r="G848" s="59">
        <f>0</f>
        <v>0</v>
      </c>
      <c r="H848" s="59">
        <f>0</f>
        <v>0</v>
      </c>
      <c r="I848" s="59">
        <f>0</f>
        <v>0</v>
      </c>
      <c r="J848" s="59">
        <f>0</f>
        <v>0</v>
      </c>
      <c r="K848" s="59">
        <f>0</f>
        <v>0</v>
      </c>
      <c r="L848" s="59">
        <f>0</f>
        <v>0</v>
      </c>
      <c r="M848" s="59">
        <f>0</f>
        <v>0</v>
      </c>
      <c r="N848" s="59">
        <f>0</f>
        <v>0</v>
      </c>
      <c r="O848" s="59">
        <f>0</f>
        <v>0</v>
      </c>
      <c r="P848" s="59">
        <f>0</f>
        <v>0</v>
      </c>
      <c r="Q848" s="59">
        <f>0</f>
        <v>0</v>
      </c>
      <c r="R848" s="59">
        <f>0</f>
        <v>0</v>
      </c>
      <c r="S848" s="59">
        <f>0</f>
        <v>0</v>
      </c>
      <c r="T848" s="59">
        <f>0</f>
        <v>0</v>
      </c>
      <c r="U848" s="59">
        <f>0</f>
        <v>0</v>
      </c>
      <c r="V848" s="59">
        <f>0</f>
        <v>0</v>
      </c>
      <c r="W848" s="59">
        <f>0</f>
        <v>0</v>
      </c>
      <c r="X848" s="59">
        <f>0</f>
        <v>0</v>
      </c>
      <c r="Y848" s="59">
        <f>0</f>
        <v>0</v>
      </c>
      <c r="Z848" s="59">
        <f>0</f>
        <v>0</v>
      </c>
      <c r="AA848" s="59">
        <f>0</f>
        <v>0</v>
      </c>
      <c r="AB848" s="59">
        <f>0</f>
        <v>0</v>
      </c>
      <c r="AC848" s="59">
        <f>0</f>
        <v>0</v>
      </c>
      <c r="AD848" s="59">
        <f>0</f>
        <v>0</v>
      </c>
      <c r="AE848" s="59">
        <f>0</f>
        <v>0</v>
      </c>
      <c r="AF848" s="59">
        <f>0</f>
        <v>0</v>
      </c>
      <c r="AG848" s="59">
        <f>0</f>
        <v>0</v>
      </c>
      <c r="AH848" s="59">
        <f>0</f>
        <v>0</v>
      </c>
      <c r="AI848" s="59">
        <f>0</f>
        <v>0</v>
      </c>
      <c r="AJ848" s="59">
        <f>0</f>
        <v>0</v>
      </c>
      <c r="AK848" s="59">
        <f>0</f>
        <v>0</v>
      </c>
      <c r="AL848" s="59">
        <f>0</f>
        <v>0</v>
      </c>
      <c r="AM848" s="59">
        <f>0</f>
        <v>0</v>
      </c>
      <c r="AN848" s="59">
        <f>0</f>
        <v>0</v>
      </c>
      <c r="AO848" s="59">
        <f>0</f>
        <v>0</v>
      </c>
      <c r="AP848" s="59">
        <f>0</f>
        <v>0</v>
      </c>
    </row>
    <row r="849" spans="1:42" ht="50.1" customHeight="1">
      <c r="A849" s="75" t="s">
        <v>592</v>
      </c>
      <c r="B849" s="78">
        <v>839</v>
      </c>
      <c r="C849" s="59">
        <f>0</f>
        <v>0</v>
      </c>
      <c r="D849" s="59">
        <f>0</f>
        <v>0</v>
      </c>
      <c r="E849" s="59">
        <f>0</f>
        <v>0</v>
      </c>
      <c r="F849" s="59">
        <f>0</f>
        <v>0</v>
      </c>
      <c r="G849" s="59">
        <f>0</f>
        <v>0</v>
      </c>
      <c r="H849" s="59">
        <f>0</f>
        <v>0</v>
      </c>
      <c r="I849" s="59">
        <f>0</f>
        <v>0</v>
      </c>
      <c r="J849" s="59">
        <f>0</f>
        <v>0</v>
      </c>
      <c r="K849" s="59">
        <f>0</f>
        <v>0</v>
      </c>
      <c r="L849" s="59">
        <f>0</f>
        <v>0</v>
      </c>
      <c r="M849" s="59">
        <f>0</f>
        <v>0</v>
      </c>
      <c r="N849" s="59">
        <f>0</f>
        <v>0</v>
      </c>
      <c r="O849" s="59">
        <f>0</f>
        <v>0</v>
      </c>
      <c r="P849" s="59">
        <f>0</f>
        <v>0</v>
      </c>
      <c r="Q849" s="59">
        <f>0</f>
        <v>0</v>
      </c>
      <c r="R849" s="59">
        <f>0</f>
        <v>0</v>
      </c>
      <c r="S849" s="59">
        <f>0</f>
        <v>0</v>
      </c>
      <c r="T849" s="59">
        <f>0</f>
        <v>0</v>
      </c>
      <c r="U849" s="59">
        <f>0</f>
        <v>0</v>
      </c>
      <c r="V849" s="59">
        <f>0</f>
        <v>0</v>
      </c>
      <c r="W849" s="59">
        <f>0</f>
        <v>0</v>
      </c>
      <c r="X849" s="59">
        <f>0</f>
        <v>0</v>
      </c>
      <c r="Y849" s="59">
        <f>0</f>
        <v>0</v>
      </c>
      <c r="Z849" s="59">
        <f>0</f>
        <v>0</v>
      </c>
      <c r="AA849" s="59">
        <f>0</f>
        <v>0</v>
      </c>
      <c r="AB849" s="59">
        <f>0</f>
        <v>0</v>
      </c>
      <c r="AC849" s="59">
        <f>0</f>
        <v>0</v>
      </c>
      <c r="AD849" s="59">
        <f>0</f>
        <v>0</v>
      </c>
      <c r="AE849" s="59">
        <f>0</f>
        <v>0</v>
      </c>
      <c r="AF849" s="59">
        <f>0</f>
        <v>0</v>
      </c>
      <c r="AG849" s="59">
        <f>0</f>
        <v>0</v>
      </c>
      <c r="AH849" s="59">
        <f>0</f>
        <v>0</v>
      </c>
      <c r="AI849" s="59">
        <f>0</f>
        <v>0</v>
      </c>
      <c r="AJ849" s="59">
        <f>0</f>
        <v>0</v>
      </c>
      <c r="AK849" s="59">
        <f>0</f>
        <v>0</v>
      </c>
      <c r="AL849" s="59">
        <f>0</f>
        <v>0</v>
      </c>
      <c r="AM849" s="59">
        <f>0</f>
        <v>0</v>
      </c>
      <c r="AN849" s="59">
        <f>0</f>
        <v>0</v>
      </c>
      <c r="AO849" s="59">
        <f>0</f>
        <v>0</v>
      </c>
      <c r="AP849" s="59">
        <f>0</f>
        <v>0</v>
      </c>
    </row>
    <row r="850" spans="1:42" ht="50.1" customHeight="1">
      <c r="A850" s="75" t="s">
        <v>593</v>
      </c>
      <c r="B850" s="78">
        <v>840</v>
      </c>
      <c r="C850" s="59">
        <f>47</f>
        <v>47</v>
      </c>
      <c r="D850" s="59">
        <f>0</f>
        <v>0</v>
      </c>
      <c r="E850" s="59">
        <f>47</f>
        <v>47</v>
      </c>
      <c r="F850" s="59">
        <f>0</f>
        <v>0</v>
      </c>
      <c r="G850" s="59">
        <f>0</f>
        <v>0</v>
      </c>
      <c r="H850" s="59">
        <f>0</f>
        <v>0</v>
      </c>
      <c r="I850" s="59">
        <f>0</f>
        <v>0</v>
      </c>
      <c r="J850" s="59">
        <f>0</f>
        <v>0</v>
      </c>
      <c r="K850" s="59">
        <f>0</f>
        <v>0</v>
      </c>
      <c r="L850" s="59">
        <f>0</f>
        <v>0</v>
      </c>
      <c r="M850" s="59">
        <f>1</f>
        <v>1</v>
      </c>
      <c r="N850" s="59">
        <f>2</f>
        <v>2</v>
      </c>
      <c r="O850" s="59">
        <f>0</f>
        <v>0</v>
      </c>
      <c r="P850" s="59">
        <f>1</f>
        <v>1</v>
      </c>
      <c r="Q850" s="59">
        <f>0</f>
        <v>0</v>
      </c>
      <c r="R850" s="59">
        <f>0</f>
        <v>0</v>
      </c>
      <c r="S850" s="59">
        <f>0</f>
        <v>0</v>
      </c>
      <c r="T850" s="59">
        <f>0</f>
        <v>0</v>
      </c>
      <c r="U850" s="59">
        <f>2</f>
        <v>2</v>
      </c>
      <c r="V850" s="59">
        <f>0</f>
        <v>0</v>
      </c>
      <c r="W850" s="59">
        <f>0</f>
        <v>0</v>
      </c>
      <c r="X850" s="59">
        <f>0</f>
        <v>0</v>
      </c>
      <c r="Y850" s="59">
        <f>0</f>
        <v>0</v>
      </c>
      <c r="Z850" s="59">
        <f>0</f>
        <v>0</v>
      </c>
      <c r="AA850" s="59">
        <f>0</f>
        <v>0</v>
      </c>
      <c r="AB850" s="59">
        <f>2</f>
        <v>2</v>
      </c>
      <c r="AC850" s="59">
        <f>0</f>
        <v>0</v>
      </c>
      <c r="AD850" s="59">
        <f>0</f>
        <v>0</v>
      </c>
      <c r="AE850" s="59">
        <f>0</f>
        <v>0</v>
      </c>
      <c r="AF850" s="59">
        <f>0</f>
        <v>0</v>
      </c>
      <c r="AG850" s="59">
        <f>1</f>
        <v>1</v>
      </c>
      <c r="AH850" s="59">
        <f>0</f>
        <v>0</v>
      </c>
      <c r="AI850" s="59">
        <f>0</f>
        <v>0</v>
      </c>
      <c r="AJ850" s="59">
        <f>2</f>
        <v>2</v>
      </c>
      <c r="AK850" s="59">
        <f>0</f>
        <v>0</v>
      </c>
      <c r="AL850" s="59">
        <f>1</f>
        <v>1</v>
      </c>
      <c r="AM850" s="59">
        <f>0</f>
        <v>0</v>
      </c>
      <c r="AN850" s="59">
        <f>2</f>
        <v>2</v>
      </c>
      <c r="AO850" s="59">
        <f>0</f>
        <v>0</v>
      </c>
      <c r="AP850" s="59">
        <f>0</f>
        <v>0</v>
      </c>
    </row>
    <row r="851" spans="1:42" ht="50.1" customHeight="1">
      <c r="A851" s="75" t="s">
        <v>594</v>
      </c>
      <c r="B851" s="78">
        <v>841</v>
      </c>
      <c r="C851" s="59">
        <f>0</f>
        <v>0</v>
      </c>
      <c r="D851" s="59">
        <f>0</f>
        <v>0</v>
      </c>
      <c r="E851" s="59">
        <f>0</f>
        <v>0</v>
      </c>
      <c r="F851" s="59">
        <f>0</f>
        <v>0</v>
      </c>
      <c r="G851" s="59">
        <f>0</f>
        <v>0</v>
      </c>
      <c r="H851" s="59">
        <f>0</f>
        <v>0</v>
      </c>
      <c r="I851" s="59">
        <f>0</f>
        <v>0</v>
      </c>
      <c r="J851" s="59">
        <f>0</f>
        <v>0</v>
      </c>
      <c r="K851" s="59">
        <f>0</f>
        <v>0</v>
      </c>
      <c r="L851" s="59">
        <f>0</f>
        <v>0</v>
      </c>
      <c r="M851" s="59">
        <f>0</f>
        <v>0</v>
      </c>
      <c r="N851" s="59">
        <f>0</f>
        <v>0</v>
      </c>
      <c r="O851" s="59">
        <f>0</f>
        <v>0</v>
      </c>
      <c r="P851" s="59">
        <f>0</f>
        <v>0</v>
      </c>
      <c r="Q851" s="59">
        <f>0</f>
        <v>0</v>
      </c>
      <c r="R851" s="59">
        <f>0</f>
        <v>0</v>
      </c>
      <c r="S851" s="59">
        <f>0</f>
        <v>0</v>
      </c>
      <c r="T851" s="59">
        <f>0</f>
        <v>0</v>
      </c>
      <c r="U851" s="59">
        <f>0</f>
        <v>0</v>
      </c>
      <c r="V851" s="59">
        <f>0</f>
        <v>0</v>
      </c>
      <c r="W851" s="59">
        <f>0</f>
        <v>0</v>
      </c>
      <c r="X851" s="59">
        <f>0</f>
        <v>0</v>
      </c>
      <c r="Y851" s="59">
        <f>0</f>
        <v>0</v>
      </c>
      <c r="Z851" s="59">
        <f>0</f>
        <v>0</v>
      </c>
      <c r="AA851" s="59">
        <f>0</f>
        <v>0</v>
      </c>
      <c r="AB851" s="59">
        <f>0</f>
        <v>0</v>
      </c>
      <c r="AC851" s="59">
        <f>0</f>
        <v>0</v>
      </c>
      <c r="AD851" s="59">
        <f>0</f>
        <v>0</v>
      </c>
      <c r="AE851" s="59">
        <f>0</f>
        <v>0</v>
      </c>
      <c r="AF851" s="59">
        <f>0</f>
        <v>0</v>
      </c>
      <c r="AG851" s="59">
        <f>0</f>
        <v>0</v>
      </c>
      <c r="AH851" s="59">
        <f>0</f>
        <v>0</v>
      </c>
      <c r="AI851" s="59">
        <f>0</f>
        <v>0</v>
      </c>
      <c r="AJ851" s="59">
        <f>0</f>
        <v>0</v>
      </c>
      <c r="AK851" s="59">
        <f>0</f>
        <v>0</v>
      </c>
      <c r="AL851" s="59">
        <f>0</f>
        <v>0</v>
      </c>
      <c r="AM851" s="59">
        <f>0</f>
        <v>0</v>
      </c>
      <c r="AN851" s="59">
        <f>0</f>
        <v>0</v>
      </c>
      <c r="AO851" s="59">
        <f>0</f>
        <v>0</v>
      </c>
      <c r="AP851" s="59">
        <f>0</f>
        <v>0</v>
      </c>
    </row>
    <row r="852" spans="1:42" ht="50.1" customHeight="1">
      <c r="A852" s="71" t="s">
        <v>942</v>
      </c>
      <c r="B852" s="78">
        <v>842</v>
      </c>
      <c r="C852" s="59">
        <f>0</f>
        <v>0</v>
      </c>
      <c r="D852" s="59">
        <f>0</f>
        <v>0</v>
      </c>
      <c r="E852" s="59">
        <f>0</f>
        <v>0</v>
      </c>
      <c r="F852" s="59">
        <f>0</f>
        <v>0</v>
      </c>
      <c r="G852" s="59">
        <f>0</f>
        <v>0</v>
      </c>
      <c r="H852" s="59">
        <f>0</f>
        <v>0</v>
      </c>
      <c r="I852" s="59">
        <f>0</f>
        <v>0</v>
      </c>
      <c r="J852" s="59">
        <f>0</f>
        <v>0</v>
      </c>
      <c r="K852" s="59">
        <f>0</f>
        <v>0</v>
      </c>
      <c r="L852" s="59">
        <f>0</f>
        <v>0</v>
      </c>
      <c r="M852" s="59">
        <f>0</f>
        <v>0</v>
      </c>
      <c r="N852" s="59">
        <f>0</f>
        <v>0</v>
      </c>
      <c r="O852" s="59">
        <f>0</f>
        <v>0</v>
      </c>
      <c r="P852" s="59">
        <f>0</f>
        <v>0</v>
      </c>
      <c r="Q852" s="59">
        <f>0</f>
        <v>0</v>
      </c>
      <c r="R852" s="59">
        <f>0</f>
        <v>0</v>
      </c>
      <c r="S852" s="59">
        <f>0</f>
        <v>0</v>
      </c>
      <c r="T852" s="59">
        <f>0</f>
        <v>0</v>
      </c>
      <c r="U852" s="59">
        <f>0</f>
        <v>0</v>
      </c>
      <c r="V852" s="59">
        <f>0</f>
        <v>0</v>
      </c>
      <c r="W852" s="59">
        <f>0</f>
        <v>0</v>
      </c>
      <c r="X852" s="59">
        <f>0</f>
        <v>0</v>
      </c>
      <c r="Y852" s="59">
        <f>0</f>
        <v>0</v>
      </c>
      <c r="Z852" s="59">
        <f>0</f>
        <v>0</v>
      </c>
      <c r="AA852" s="59">
        <f>0</f>
        <v>0</v>
      </c>
      <c r="AB852" s="59">
        <f>0</f>
        <v>0</v>
      </c>
      <c r="AC852" s="59">
        <f>0</f>
        <v>0</v>
      </c>
      <c r="AD852" s="59">
        <f>0</f>
        <v>0</v>
      </c>
      <c r="AE852" s="59">
        <f>0</f>
        <v>0</v>
      </c>
      <c r="AF852" s="59">
        <f>0</f>
        <v>0</v>
      </c>
      <c r="AG852" s="59">
        <f>0</f>
        <v>0</v>
      </c>
      <c r="AH852" s="59">
        <f>0</f>
        <v>0</v>
      </c>
      <c r="AI852" s="59">
        <f>0</f>
        <v>0</v>
      </c>
      <c r="AJ852" s="59">
        <f>0</f>
        <v>0</v>
      </c>
      <c r="AK852" s="59">
        <f>0</f>
        <v>0</v>
      </c>
      <c r="AL852" s="59">
        <f>0</f>
        <v>0</v>
      </c>
      <c r="AM852" s="59">
        <f>0</f>
        <v>0</v>
      </c>
      <c r="AN852" s="59">
        <f>0</f>
        <v>0</v>
      </c>
      <c r="AO852" s="59">
        <f>0</f>
        <v>0</v>
      </c>
      <c r="AP852" s="59">
        <f>0</f>
        <v>0</v>
      </c>
    </row>
    <row r="853" spans="1:42" ht="50.1" customHeight="1">
      <c r="A853" s="71" t="s">
        <v>595</v>
      </c>
      <c r="B853" s="78">
        <v>843</v>
      </c>
      <c r="C853" s="59">
        <f>1</f>
        <v>1</v>
      </c>
      <c r="D853" s="59">
        <f>0</f>
        <v>0</v>
      </c>
      <c r="E853" s="59">
        <f>1</f>
        <v>1</v>
      </c>
      <c r="F853" s="59">
        <f>0</f>
        <v>0</v>
      </c>
      <c r="G853" s="59">
        <f>0</f>
        <v>0</v>
      </c>
      <c r="H853" s="59">
        <f>0</f>
        <v>0</v>
      </c>
      <c r="I853" s="59">
        <f>0</f>
        <v>0</v>
      </c>
      <c r="J853" s="59">
        <f>0</f>
        <v>0</v>
      </c>
      <c r="K853" s="59">
        <f>0</f>
        <v>0</v>
      </c>
      <c r="L853" s="59">
        <f>0</f>
        <v>0</v>
      </c>
      <c r="M853" s="59">
        <f>0</f>
        <v>0</v>
      </c>
      <c r="N853" s="59">
        <f>0</f>
        <v>0</v>
      </c>
      <c r="O853" s="59">
        <f>0</f>
        <v>0</v>
      </c>
      <c r="P853" s="59">
        <f>0</f>
        <v>0</v>
      </c>
      <c r="Q853" s="59">
        <f>0</f>
        <v>0</v>
      </c>
      <c r="R853" s="59">
        <f>0</f>
        <v>0</v>
      </c>
      <c r="S853" s="59">
        <f>0</f>
        <v>0</v>
      </c>
      <c r="T853" s="59">
        <f>0</f>
        <v>0</v>
      </c>
      <c r="U853" s="59">
        <f>0</f>
        <v>0</v>
      </c>
      <c r="V853" s="59">
        <f>0</f>
        <v>0</v>
      </c>
      <c r="W853" s="59">
        <f>0</f>
        <v>0</v>
      </c>
      <c r="X853" s="59">
        <f>0</f>
        <v>0</v>
      </c>
      <c r="Y853" s="59">
        <f>0</f>
        <v>0</v>
      </c>
      <c r="Z853" s="59">
        <f>0</f>
        <v>0</v>
      </c>
      <c r="AA853" s="59">
        <f>0</f>
        <v>0</v>
      </c>
      <c r="AB853" s="59">
        <f>0</f>
        <v>0</v>
      </c>
      <c r="AC853" s="59">
        <f>0</f>
        <v>0</v>
      </c>
      <c r="AD853" s="59">
        <f>0</f>
        <v>0</v>
      </c>
      <c r="AE853" s="59">
        <f>0</f>
        <v>0</v>
      </c>
      <c r="AF853" s="59">
        <f>0</f>
        <v>0</v>
      </c>
      <c r="AG853" s="59">
        <f>0</f>
        <v>0</v>
      </c>
      <c r="AH853" s="59">
        <f>0</f>
        <v>0</v>
      </c>
      <c r="AI853" s="59">
        <f>0</f>
        <v>0</v>
      </c>
      <c r="AJ853" s="59">
        <f>0</f>
        <v>0</v>
      </c>
      <c r="AK853" s="59">
        <f>0</f>
        <v>0</v>
      </c>
      <c r="AL853" s="59">
        <f>0</f>
        <v>0</v>
      </c>
      <c r="AM853" s="59">
        <f>0</f>
        <v>0</v>
      </c>
      <c r="AN853" s="59">
        <f>0</f>
        <v>0</v>
      </c>
      <c r="AO853" s="59">
        <f>0</f>
        <v>0</v>
      </c>
      <c r="AP853" s="59">
        <f>0</f>
        <v>0</v>
      </c>
    </row>
    <row r="854" spans="1:42" ht="50.1" customHeight="1">
      <c r="A854" s="71" t="s">
        <v>596</v>
      </c>
      <c r="B854" s="78">
        <v>844</v>
      </c>
      <c r="C854" s="59">
        <f>0</f>
        <v>0</v>
      </c>
      <c r="D854" s="59">
        <f>0</f>
        <v>0</v>
      </c>
      <c r="E854" s="59">
        <f>0</f>
        <v>0</v>
      </c>
      <c r="F854" s="59">
        <f>0</f>
        <v>0</v>
      </c>
      <c r="G854" s="59">
        <f>0</f>
        <v>0</v>
      </c>
      <c r="H854" s="59">
        <f>0</f>
        <v>0</v>
      </c>
      <c r="I854" s="59">
        <f>0</f>
        <v>0</v>
      </c>
      <c r="J854" s="59">
        <f>0</f>
        <v>0</v>
      </c>
      <c r="K854" s="59">
        <f>0</f>
        <v>0</v>
      </c>
      <c r="L854" s="59">
        <f>0</f>
        <v>0</v>
      </c>
      <c r="M854" s="59">
        <f>0</f>
        <v>0</v>
      </c>
      <c r="N854" s="59">
        <f>0</f>
        <v>0</v>
      </c>
      <c r="O854" s="59">
        <f>0</f>
        <v>0</v>
      </c>
      <c r="P854" s="59">
        <f>0</f>
        <v>0</v>
      </c>
      <c r="Q854" s="59">
        <f>0</f>
        <v>0</v>
      </c>
      <c r="R854" s="59">
        <f>0</f>
        <v>0</v>
      </c>
      <c r="S854" s="59">
        <f>0</f>
        <v>0</v>
      </c>
      <c r="T854" s="59">
        <f>0</f>
        <v>0</v>
      </c>
      <c r="U854" s="59">
        <f>0</f>
        <v>0</v>
      </c>
      <c r="V854" s="59">
        <f>0</f>
        <v>0</v>
      </c>
      <c r="W854" s="59">
        <f>0</f>
        <v>0</v>
      </c>
      <c r="X854" s="59">
        <f>0</f>
        <v>0</v>
      </c>
      <c r="Y854" s="59">
        <f>0</f>
        <v>0</v>
      </c>
      <c r="Z854" s="59">
        <f>0</f>
        <v>0</v>
      </c>
      <c r="AA854" s="59">
        <f>0</f>
        <v>0</v>
      </c>
      <c r="AB854" s="59">
        <f>0</f>
        <v>0</v>
      </c>
      <c r="AC854" s="59">
        <f>0</f>
        <v>0</v>
      </c>
      <c r="AD854" s="59">
        <f>0</f>
        <v>0</v>
      </c>
      <c r="AE854" s="59">
        <f>0</f>
        <v>0</v>
      </c>
      <c r="AF854" s="59">
        <f>0</f>
        <v>0</v>
      </c>
      <c r="AG854" s="59">
        <f>0</f>
        <v>0</v>
      </c>
      <c r="AH854" s="59">
        <f>0</f>
        <v>0</v>
      </c>
      <c r="AI854" s="59">
        <f>0</f>
        <v>0</v>
      </c>
      <c r="AJ854" s="59">
        <f>0</f>
        <v>0</v>
      </c>
      <c r="AK854" s="59">
        <f>0</f>
        <v>0</v>
      </c>
      <c r="AL854" s="59">
        <f>0</f>
        <v>0</v>
      </c>
      <c r="AM854" s="59">
        <f>0</f>
        <v>0</v>
      </c>
      <c r="AN854" s="59">
        <f>0</f>
        <v>0</v>
      </c>
      <c r="AO854" s="59">
        <f>0</f>
        <v>0</v>
      </c>
      <c r="AP854" s="59">
        <f>0</f>
        <v>0</v>
      </c>
    </row>
    <row r="855" spans="1:42" ht="50.1" customHeight="1">
      <c r="A855" s="71" t="s">
        <v>597</v>
      </c>
      <c r="B855" s="78">
        <v>845</v>
      </c>
      <c r="C855" s="59">
        <f>0</f>
        <v>0</v>
      </c>
      <c r="D855" s="59">
        <f>0</f>
        <v>0</v>
      </c>
      <c r="E855" s="59">
        <f>0</f>
        <v>0</v>
      </c>
      <c r="F855" s="59">
        <f>0</f>
        <v>0</v>
      </c>
      <c r="G855" s="59">
        <f>0</f>
        <v>0</v>
      </c>
      <c r="H855" s="59">
        <f>0</f>
        <v>0</v>
      </c>
      <c r="I855" s="59">
        <f>0</f>
        <v>0</v>
      </c>
      <c r="J855" s="59">
        <f>0</f>
        <v>0</v>
      </c>
      <c r="K855" s="59">
        <f>0</f>
        <v>0</v>
      </c>
      <c r="L855" s="59">
        <f>0</f>
        <v>0</v>
      </c>
      <c r="M855" s="59">
        <f>0</f>
        <v>0</v>
      </c>
      <c r="N855" s="59">
        <f>0</f>
        <v>0</v>
      </c>
      <c r="O855" s="59">
        <f>0</f>
        <v>0</v>
      </c>
      <c r="P855" s="59">
        <f>0</f>
        <v>0</v>
      </c>
      <c r="Q855" s="59">
        <f>0</f>
        <v>0</v>
      </c>
      <c r="R855" s="59">
        <f>0</f>
        <v>0</v>
      </c>
      <c r="S855" s="59">
        <f>0</f>
        <v>0</v>
      </c>
      <c r="T855" s="59">
        <f>0</f>
        <v>0</v>
      </c>
      <c r="U855" s="59">
        <f>0</f>
        <v>0</v>
      </c>
      <c r="V855" s="59">
        <f>0</f>
        <v>0</v>
      </c>
      <c r="W855" s="59">
        <f>0</f>
        <v>0</v>
      </c>
      <c r="X855" s="59">
        <f>0</f>
        <v>0</v>
      </c>
      <c r="Y855" s="59">
        <f>0</f>
        <v>0</v>
      </c>
      <c r="Z855" s="59">
        <f>0</f>
        <v>0</v>
      </c>
      <c r="AA855" s="59">
        <f>0</f>
        <v>0</v>
      </c>
      <c r="AB855" s="59">
        <f>0</f>
        <v>0</v>
      </c>
      <c r="AC855" s="59">
        <f>0</f>
        <v>0</v>
      </c>
      <c r="AD855" s="59">
        <f>0</f>
        <v>0</v>
      </c>
      <c r="AE855" s="59">
        <f>0</f>
        <v>0</v>
      </c>
      <c r="AF855" s="59">
        <f>0</f>
        <v>0</v>
      </c>
      <c r="AG855" s="59">
        <f>0</f>
        <v>0</v>
      </c>
      <c r="AH855" s="59">
        <f>0</f>
        <v>0</v>
      </c>
      <c r="AI855" s="59">
        <f>0</f>
        <v>0</v>
      </c>
      <c r="AJ855" s="59">
        <f>0</f>
        <v>0</v>
      </c>
      <c r="AK855" s="59">
        <f>0</f>
        <v>0</v>
      </c>
      <c r="AL855" s="59">
        <f>0</f>
        <v>0</v>
      </c>
      <c r="AM855" s="59">
        <f>0</f>
        <v>0</v>
      </c>
      <c r="AN855" s="59">
        <f>0</f>
        <v>0</v>
      </c>
      <c r="AO855" s="59">
        <f>0</f>
        <v>0</v>
      </c>
      <c r="AP855" s="59">
        <f>0</f>
        <v>0</v>
      </c>
    </row>
    <row r="856" spans="1:42" ht="50.1" customHeight="1">
      <c r="A856" s="71" t="s">
        <v>598</v>
      </c>
      <c r="B856" s="78">
        <v>846</v>
      </c>
      <c r="C856" s="59">
        <f>0</f>
        <v>0</v>
      </c>
      <c r="D856" s="59">
        <f>0</f>
        <v>0</v>
      </c>
      <c r="E856" s="59">
        <f>0</f>
        <v>0</v>
      </c>
      <c r="F856" s="59">
        <f>0</f>
        <v>0</v>
      </c>
      <c r="G856" s="59">
        <f>0</f>
        <v>0</v>
      </c>
      <c r="H856" s="59">
        <f>0</f>
        <v>0</v>
      </c>
      <c r="I856" s="59">
        <f>0</f>
        <v>0</v>
      </c>
      <c r="J856" s="59">
        <f>0</f>
        <v>0</v>
      </c>
      <c r="K856" s="59">
        <f>0</f>
        <v>0</v>
      </c>
      <c r="L856" s="59">
        <f>0</f>
        <v>0</v>
      </c>
      <c r="M856" s="59">
        <f>0</f>
        <v>0</v>
      </c>
      <c r="N856" s="59">
        <f>0</f>
        <v>0</v>
      </c>
      <c r="O856" s="59">
        <f>0</f>
        <v>0</v>
      </c>
      <c r="P856" s="59">
        <f>0</f>
        <v>0</v>
      </c>
      <c r="Q856" s="59">
        <f>0</f>
        <v>0</v>
      </c>
      <c r="R856" s="59">
        <f>0</f>
        <v>0</v>
      </c>
      <c r="S856" s="59">
        <f>0</f>
        <v>0</v>
      </c>
      <c r="T856" s="59">
        <f>0</f>
        <v>0</v>
      </c>
      <c r="U856" s="59">
        <f>0</f>
        <v>0</v>
      </c>
      <c r="V856" s="59">
        <f>0</f>
        <v>0</v>
      </c>
      <c r="W856" s="59">
        <f>0</f>
        <v>0</v>
      </c>
      <c r="X856" s="59">
        <f>0</f>
        <v>0</v>
      </c>
      <c r="Y856" s="59">
        <f>0</f>
        <v>0</v>
      </c>
      <c r="Z856" s="59">
        <f>0</f>
        <v>0</v>
      </c>
      <c r="AA856" s="59">
        <f>0</f>
        <v>0</v>
      </c>
      <c r="AB856" s="59">
        <f>0</f>
        <v>0</v>
      </c>
      <c r="AC856" s="59">
        <f>0</f>
        <v>0</v>
      </c>
      <c r="AD856" s="59">
        <f>0</f>
        <v>0</v>
      </c>
      <c r="AE856" s="59">
        <f>0</f>
        <v>0</v>
      </c>
      <c r="AF856" s="59">
        <f>0</f>
        <v>0</v>
      </c>
      <c r="AG856" s="59">
        <f>0</f>
        <v>0</v>
      </c>
      <c r="AH856" s="59">
        <f>0</f>
        <v>0</v>
      </c>
      <c r="AI856" s="59">
        <f>0</f>
        <v>0</v>
      </c>
      <c r="AJ856" s="59">
        <f>0</f>
        <v>0</v>
      </c>
      <c r="AK856" s="59">
        <f>0</f>
        <v>0</v>
      </c>
      <c r="AL856" s="59">
        <f>0</f>
        <v>0</v>
      </c>
      <c r="AM856" s="59">
        <f>0</f>
        <v>0</v>
      </c>
      <c r="AN856" s="59">
        <f>0</f>
        <v>0</v>
      </c>
      <c r="AO856" s="59">
        <f>0</f>
        <v>0</v>
      </c>
      <c r="AP856" s="59">
        <f>0</f>
        <v>0</v>
      </c>
    </row>
    <row r="857" spans="1:42" ht="50.1" customHeight="1">
      <c r="A857" s="71" t="s">
        <v>599</v>
      </c>
      <c r="B857" s="78">
        <v>847</v>
      </c>
      <c r="C857" s="59">
        <f>0</f>
        <v>0</v>
      </c>
      <c r="D857" s="59">
        <f>0</f>
        <v>0</v>
      </c>
      <c r="E857" s="59">
        <f>0</f>
        <v>0</v>
      </c>
      <c r="F857" s="59">
        <f>0</f>
        <v>0</v>
      </c>
      <c r="G857" s="59">
        <f>0</f>
        <v>0</v>
      </c>
      <c r="H857" s="59">
        <f>0</f>
        <v>0</v>
      </c>
      <c r="I857" s="59">
        <f>0</f>
        <v>0</v>
      </c>
      <c r="J857" s="59">
        <f>0</f>
        <v>0</v>
      </c>
      <c r="K857" s="59">
        <f>0</f>
        <v>0</v>
      </c>
      <c r="L857" s="59">
        <f>0</f>
        <v>0</v>
      </c>
      <c r="M857" s="59">
        <f>0</f>
        <v>0</v>
      </c>
      <c r="N857" s="59">
        <f>0</f>
        <v>0</v>
      </c>
      <c r="O857" s="59">
        <f>0</f>
        <v>0</v>
      </c>
      <c r="P857" s="59">
        <f>0</f>
        <v>0</v>
      </c>
      <c r="Q857" s="59">
        <f>0</f>
        <v>0</v>
      </c>
      <c r="R857" s="59">
        <f>0</f>
        <v>0</v>
      </c>
      <c r="S857" s="59">
        <f>0</f>
        <v>0</v>
      </c>
      <c r="T857" s="59">
        <f>0</f>
        <v>0</v>
      </c>
      <c r="U857" s="59">
        <f>0</f>
        <v>0</v>
      </c>
      <c r="V857" s="59">
        <f>0</f>
        <v>0</v>
      </c>
      <c r="W857" s="59">
        <f>0</f>
        <v>0</v>
      </c>
      <c r="X857" s="59">
        <f>0</f>
        <v>0</v>
      </c>
      <c r="Y857" s="59">
        <f>0</f>
        <v>0</v>
      </c>
      <c r="Z857" s="59">
        <f>0</f>
        <v>0</v>
      </c>
      <c r="AA857" s="59">
        <f>0</f>
        <v>0</v>
      </c>
      <c r="AB857" s="59">
        <f>0</f>
        <v>0</v>
      </c>
      <c r="AC857" s="59">
        <f>0</f>
        <v>0</v>
      </c>
      <c r="AD857" s="59">
        <f>0</f>
        <v>0</v>
      </c>
      <c r="AE857" s="59">
        <f>0</f>
        <v>0</v>
      </c>
      <c r="AF857" s="59">
        <f>0</f>
        <v>0</v>
      </c>
      <c r="AG857" s="59">
        <f>0</f>
        <v>0</v>
      </c>
      <c r="AH857" s="59">
        <f>0</f>
        <v>0</v>
      </c>
      <c r="AI857" s="59">
        <f>0</f>
        <v>0</v>
      </c>
      <c r="AJ857" s="59">
        <f>0</f>
        <v>0</v>
      </c>
      <c r="AK857" s="59">
        <f>0</f>
        <v>0</v>
      </c>
      <c r="AL857" s="59">
        <f>0</f>
        <v>0</v>
      </c>
      <c r="AM857" s="59">
        <f>0</f>
        <v>0</v>
      </c>
      <c r="AN857" s="59">
        <f>0</f>
        <v>0</v>
      </c>
      <c r="AO857" s="59">
        <f>0</f>
        <v>0</v>
      </c>
      <c r="AP857" s="59">
        <f>0</f>
        <v>0</v>
      </c>
    </row>
    <row r="858" spans="1:42" ht="50.1" customHeight="1">
      <c r="A858" s="71" t="s">
        <v>600</v>
      </c>
      <c r="B858" s="78">
        <v>848</v>
      </c>
      <c r="C858" s="59">
        <f>0</f>
        <v>0</v>
      </c>
      <c r="D858" s="59">
        <f>0</f>
        <v>0</v>
      </c>
      <c r="E858" s="59">
        <f>0</f>
        <v>0</v>
      </c>
      <c r="F858" s="59">
        <f>0</f>
        <v>0</v>
      </c>
      <c r="G858" s="59">
        <f>0</f>
        <v>0</v>
      </c>
      <c r="H858" s="59">
        <f>0</f>
        <v>0</v>
      </c>
      <c r="I858" s="59">
        <f>0</f>
        <v>0</v>
      </c>
      <c r="J858" s="59">
        <f>0</f>
        <v>0</v>
      </c>
      <c r="K858" s="59">
        <f>0</f>
        <v>0</v>
      </c>
      <c r="L858" s="59">
        <f>0</f>
        <v>0</v>
      </c>
      <c r="M858" s="59">
        <f>0</f>
        <v>0</v>
      </c>
      <c r="N858" s="59">
        <f>0</f>
        <v>0</v>
      </c>
      <c r="O858" s="59">
        <f>0</f>
        <v>0</v>
      </c>
      <c r="P858" s="59">
        <f>0</f>
        <v>0</v>
      </c>
      <c r="Q858" s="59">
        <f>0</f>
        <v>0</v>
      </c>
      <c r="R858" s="59">
        <f>0</f>
        <v>0</v>
      </c>
      <c r="S858" s="59">
        <f>0</f>
        <v>0</v>
      </c>
      <c r="T858" s="59">
        <f>0</f>
        <v>0</v>
      </c>
      <c r="U858" s="59">
        <f>0</f>
        <v>0</v>
      </c>
      <c r="V858" s="59">
        <f>0</f>
        <v>0</v>
      </c>
      <c r="W858" s="59">
        <f>0</f>
        <v>0</v>
      </c>
      <c r="X858" s="59">
        <f>0</f>
        <v>0</v>
      </c>
      <c r="Y858" s="59">
        <f>0</f>
        <v>0</v>
      </c>
      <c r="Z858" s="59">
        <f>0</f>
        <v>0</v>
      </c>
      <c r="AA858" s="59">
        <f>0</f>
        <v>0</v>
      </c>
      <c r="AB858" s="59">
        <f>0</f>
        <v>0</v>
      </c>
      <c r="AC858" s="59">
        <f>0</f>
        <v>0</v>
      </c>
      <c r="AD858" s="59">
        <f>0</f>
        <v>0</v>
      </c>
      <c r="AE858" s="59">
        <f>0</f>
        <v>0</v>
      </c>
      <c r="AF858" s="59">
        <f>0</f>
        <v>0</v>
      </c>
      <c r="AG858" s="59">
        <f>0</f>
        <v>0</v>
      </c>
      <c r="AH858" s="59">
        <f>0</f>
        <v>0</v>
      </c>
      <c r="AI858" s="59">
        <f>0</f>
        <v>0</v>
      </c>
      <c r="AJ858" s="59">
        <f>0</f>
        <v>0</v>
      </c>
      <c r="AK858" s="59">
        <f>0</f>
        <v>0</v>
      </c>
      <c r="AL858" s="59">
        <f>0</f>
        <v>0</v>
      </c>
      <c r="AM858" s="59">
        <f>0</f>
        <v>0</v>
      </c>
      <c r="AN858" s="59">
        <f>0</f>
        <v>0</v>
      </c>
      <c r="AO858" s="59">
        <f>0</f>
        <v>0</v>
      </c>
      <c r="AP858" s="59">
        <f>0</f>
        <v>0</v>
      </c>
    </row>
    <row r="859" spans="1:42" ht="50.1" customHeight="1">
      <c r="A859" s="71" t="s">
        <v>601</v>
      </c>
      <c r="B859" s="78">
        <v>849</v>
      </c>
      <c r="C859" s="59">
        <f>0</f>
        <v>0</v>
      </c>
      <c r="D859" s="59">
        <f>0</f>
        <v>0</v>
      </c>
      <c r="E859" s="59">
        <f>0</f>
        <v>0</v>
      </c>
      <c r="F859" s="59">
        <f>0</f>
        <v>0</v>
      </c>
      <c r="G859" s="59">
        <f>0</f>
        <v>0</v>
      </c>
      <c r="H859" s="59">
        <f>0</f>
        <v>0</v>
      </c>
      <c r="I859" s="59">
        <f>0</f>
        <v>0</v>
      </c>
      <c r="J859" s="59">
        <f>0</f>
        <v>0</v>
      </c>
      <c r="K859" s="59">
        <f>0</f>
        <v>0</v>
      </c>
      <c r="L859" s="59">
        <f>0</f>
        <v>0</v>
      </c>
      <c r="M859" s="59">
        <f>0</f>
        <v>0</v>
      </c>
      <c r="N859" s="59">
        <f>0</f>
        <v>0</v>
      </c>
      <c r="O859" s="59">
        <f>0</f>
        <v>0</v>
      </c>
      <c r="P859" s="59">
        <f>0</f>
        <v>0</v>
      </c>
      <c r="Q859" s="59">
        <f>0</f>
        <v>0</v>
      </c>
      <c r="R859" s="59">
        <f>0</f>
        <v>0</v>
      </c>
      <c r="S859" s="59">
        <f>0</f>
        <v>0</v>
      </c>
      <c r="T859" s="59">
        <f>0</f>
        <v>0</v>
      </c>
      <c r="U859" s="59">
        <f>0</f>
        <v>0</v>
      </c>
      <c r="V859" s="59">
        <f>0</f>
        <v>0</v>
      </c>
      <c r="W859" s="59">
        <f>0</f>
        <v>0</v>
      </c>
      <c r="X859" s="59">
        <f>0</f>
        <v>0</v>
      </c>
      <c r="Y859" s="59">
        <f>0</f>
        <v>0</v>
      </c>
      <c r="Z859" s="59">
        <f>0</f>
        <v>0</v>
      </c>
      <c r="AA859" s="59">
        <f>0</f>
        <v>0</v>
      </c>
      <c r="AB859" s="59">
        <f>0</f>
        <v>0</v>
      </c>
      <c r="AC859" s="59">
        <f>0</f>
        <v>0</v>
      </c>
      <c r="AD859" s="59">
        <f>0</f>
        <v>0</v>
      </c>
      <c r="AE859" s="59">
        <f>0</f>
        <v>0</v>
      </c>
      <c r="AF859" s="59">
        <f>0</f>
        <v>0</v>
      </c>
      <c r="AG859" s="59">
        <f>0</f>
        <v>0</v>
      </c>
      <c r="AH859" s="59">
        <f>0</f>
        <v>0</v>
      </c>
      <c r="AI859" s="59">
        <f>0</f>
        <v>0</v>
      </c>
      <c r="AJ859" s="59">
        <f>0</f>
        <v>0</v>
      </c>
      <c r="AK859" s="59">
        <f>0</f>
        <v>0</v>
      </c>
      <c r="AL859" s="59">
        <f>0</f>
        <v>0</v>
      </c>
      <c r="AM859" s="59">
        <f>0</f>
        <v>0</v>
      </c>
      <c r="AN859" s="59">
        <f>0</f>
        <v>0</v>
      </c>
      <c r="AO859" s="59">
        <f>0</f>
        <v>0</v>
      </c>
      <c r="AP859" s="59">
        <f>0</f>
        <v>0</v>
      </c>
    </row>
    <row r="860" spans="1:42" ht="50.1" customHeight="1">
      <c r="A860" s="71" t="s">
        <v>602</v>
      </c>
      <c r="B860" s="78">
        <v>850</v>
      </c>
      <c r="C860" s="59">
        <f>0</f>
        <v>0</v>
      </c>
      <c r="D860" s="59">
        <f>0</f>
        <v>0</v>
      </c>
      <c r="E860" s="59">
        <f>0</f>
        <v>0</v>
      </c>
      <c r="F860" s="59">
        <f>0</f>
        <v>0</v>
      </c>
      <c r="G860" s="59">
        <f>0</f>
        <v>0</v>
      </c>
      <c r="H860" s="59">
        <f>0</f>
        <v>0</v>
      </c>
      <c r="I860" s="59">
        <f>0</f>
        <v>0</v>
      </c>
      <c r="J860" s="59">
        <f>0</f>
        <v>0</v>
      </c>
      <c r="K860" s="59">
        <f>0</f>
        <v>0</v>
      </c>
      <c r="L860" s="59">
        <f>0</f>
        <v>0</v>
      </c>
      <c r="M860" s="59">
        <f>0</f>
        <v>0</v>
      </c>
      <c r="N860" s="59">
        <f>0</f>
        <v>0</v>
      </c>
      <c r="O860" s="59">
        <f>0</f>
        <v>0</v>
      </c>
      <c r="P860" s="59">
        <f>0</f>
        <v>0</v>
      </c>
      <c r="Q860" s="59">
        <f>0</f>
        <v>0</v>
      </c>
      <c r="R860" s="59">
        <f>0</f>
        <v>0</v>
      </c>
      <c r="S860" s="59">
        <f>0</f>
        <v>0</v>
      </c>
      <c r="T860" s="59">
        <f>0</f>
        <v>0</v>
      </c>
      <c r="U860" s="59">
        <f>0</f>
        <v>0</v>
      </c>
      <c r="V860" s="59">
        <f>0</f>
        <v>0</v>
      </c>
      <c r="W860" s="59">
        <f>0</f>
        <v>0</v>
      </c>
      <c r="X860" s="59">
        <f>0</f>
        <v>0</v>
      </c>
      <c r="Y860" s="59">
        <f>0</f>
        <v>0</v>
      </c>
      <c r="Z860" s="59">
        <f>0</f>
        <v>0</v>
      </c>
      <c r="AA860" s="59">
        <f>0</f>
        <v>0</v>
      </c>
      <c r="AB860" s="59">
        <f>0</f>
        <v>0</v>
      </c>
      <c r="AC860" s="59">
        <f>0</f>
        <v>0</v>
      </c>
      <c r="AD860" s="59">
        <f>0</f>
        <v>0</v>
      </c>
      <c r="AE860" s="59">
        <f>0</f>
        <v>0</v>
      </c>
      <c r="AF860" s="59">
        <f>0</f>
        <v>0</v>
      </c>
      <c r="AG860" s="59">
        <f>0</f>
        <v>0</v>
      </c>
      <c r="AH860" s="59">
        <f>0</f>
        <v>0</v>
      </c>
      <c r="AI860" s="59">
        <f>0</f>
        <v>0</v>
      </c>
      <c r="AJ860" s="59">
        <f>0</f>
        <v>0</v>
      </c>
      <c r="AK860" s="59">
        <f>0</f>
        <v>0</v>
      </c>
      <c r="AL860" s="59">
        <f>0</f>
        <v>0</v>
      </c>
      <c r="AM860" s="59">
        <f>0</f>
        <v>0</v>
      </c>
      <c r="AN860" s="59">
        <f>0</f>
        <v>0</v>
      </c>
      <c r="AO860" s="59">
        <f>0</f>
        <v>0</v>
      </c>
      <c r="AP860" s="59">
        <f>0</f>
        <v>0</v>
      </c>
    </row>
    <row r="861" spans="1:42" ht="50.1" customHeight="1">
      <c r="A861" s="71" t="s">
        <v>603</v>
      </c>
      <c r="B861" s="78">
        <v>851</v>
      </c>
      <c r="C861" s="59">
        <f>0</f>
        <v>0</v>
      </c>
      <c r="D861" s="59">
        <f>0</f>
        <v>0</v>
      </c>
      <c r="E861" s="59">
        <f>0</f>
        <v>0</v>
      </c>
      <c r="F861" s="59">
        <f>0</f>
        <v>0</v>
      </c>
      <c r="G861" s="59">
        <f>0</f>
        <v>0</v>
      </c>
      <c r="H861" s="59">
        <f>0</f>
        <v>0</v>
      </c>
      <c r="I861" s="59">
        <f>0</f>
        <v>0</v>
      </c>
      <c r="J861" s="59">
        <f>0</f>
        <v>0</v>
      </c>
      <c r="K861" s="59">
        <f>0</f>
        <v>0</v>
      </c>
      <c r="L861" s="59">
        <f>0</f>
        <v>0</v>
      </c>
      <c r="M861" s="59">
        <f>0</f>
        <v>0</v>
      </c>
      <c r="N861" s="59">
        <f>0</f>
        <v>0</v>
      </c>
      <c r="O861" s="59">
        <f>0</f>
        <v>0</v>
      </c>
      <c r="P861" s="59">
        <f>0</f>
        <v>0</v>
      </c>
      <c r="Q861" s="59">
        <f>0</f>
        <v>0</v>
      </c>
      <c r="R861" s="59">
        <f>0</f>
        <v>0</v>
      </c>
      <c r="S861" s="59">
        <f>0</f>
        <v>0</v>
      </c>
      <c r="T861" s="59">
        <f>0</f>
        <v>0</v>
      </c>
      <c r="U861" s="59">
        <f>0</f>
        <v>0</v>
      </c>
      <c r="V861" s="59">
        <f>0</f>
        <v>0</v>
      </c>
      <c r="W861" s="59">
        <f>0</f>
        <v>0</v>
      </c>
      <c r="X861" s="59">
        <f>0</f>
        <v>0</v>
      </c>
      <c r="Y861" s="59">
        <f>0</f>
        <v>0</v>
      </c>
      <c r="Z861" s="59">
        <f>0</f>
        <v>0</v>
      </c>
      <c r="AA861" s="59">
        <f>0</f>
        <v>0</v>
      </c>
      <c r="AB861" s="59">
        <f>0</f>
        <v>0</v>
      </c>
      <c r="AC861" s="59">
        <f>0</f>
        <v>0</v>
      </c>
      <c r="AD861" s="59">
        <f>0</f>
        <v>0</v>
      </c>
      <c r="AE861" s="59">
        <f>0</f>
        <v>0</v>
      </c>
      <c r="AF861" s="59">
        <f>0</f>
        <v>0</v>
      </c>
      <c r="AG861" s="59">
        <f>0</f>
        <v>0</v>
      </c>
      <c r="AH861" s="59">
        <f>0</f>
        <v>0</v>
      </c>
      <c r="AI861" s="59">
        <f>0</f>
        <v>0</v>
      </c>
      <c r="AJ861" s="59">
        <f>0</f>
        <v>0</v>
      </c>
      <c r="AK861" s="59">
        <f>0</f>
        <v>0</v>
      </c>
      <c r="AL861" s="59">
        <f>0</f>
        <v>0</v>
      </c>
      <c r="AM861" s="59">
        <f>0</f>
        <v>0</v>
      </c>
      <c r="AN861" s="59">
        <f>0</f>
        <v>0</v>
      </c>
      <c r="AO861" s="59">
        <f>0</f>
        <v>0</v>
      </c>
      <c r="AP861" s="59">
        <f>0</f>
        <v>0</v>
      </c>
    </row>
    <row r="862" spans="1:42" ht="50.1" customHeight="1">
      <c r="A862" s="71" t="s">
        <v>604</v>
      </c>
      <c r="B862" s="78">
        <v>852</v>
      </c>
      <c r="C862" s="59">
        <f>0</f>
        <v>0</v>
      </c>
      <c r="D862" s="59">
        <f>0</f>
        <v>0</v>
      </c>
      <c r="E862" s="59">
        <f>0</f>
        <v>0</v>
      </c>
      <c r="F862" s="59">
        <f>0</f>
        <v>0</v>
      </c>
      <c r="G862" s="59">
        <f>0</f>
        <v>0</v>
      </c>
      <c r="H862" s="59">
        <f>0</f>
        <v>0</v>
      </c>
      <c r="I862" s="59">
        <f>0</f>
        <v>0</v>
      </c>
      <c r="J862" s="59">
        <f>0</f>
        <v>0</v>
      </c>
      <c r="K862" s="59">
        <f>0</f>
        <v>0</v>
      </c>
      <c r="L862" s="59">
        <f>0</f>
        <v>0</v>
      </c>
      <c r="M862" s="59">
        <f>0</f>
        <v>0</v>
      </c>
      <c r="N862" s="59">
        <f>0</f>
        <v>0</v>
      </c>
      <c r="O862" s="59">
        <f>0</f>
        <v>0</v>
      </c>
      <c r="P862" s="59">
        <f>0</f>
        <v>0</v>
      </c>
      <c r="Q862" s="59">
        <f>0</f>
        <v>0</v>
      </c>
      <c r="R862" s="59">
        <f>0</f>
        <v>0</v>
      </c>
      <c r="S862" s="59">
        <f>0</f>
        <v>0</v>
      </c>
      <c r="T862" s="59">
        <f>0</f>
        <v>0</v>
      </c>
      <c r="U862" s="59">
        <f>0</f>
        <v>0</v>
      </c>
      <c r="V862" s="59">
        <f>0</f>
        <v>0</v>
      </c>
      <c r="W862" s="59">
        <f>0</f>
        <v>0</v>
      </c>
      <c r="X862" s="59">
        <f>0</f>
        <v>0</v>
      </c>
      <c r="Y862" s="59">
        <f>0</f>
        <v>0</v>
      </c>
      <c r="Z862" s="59">
        <f>0</f>
        <v>0</v>
      </c>
      <c r="AA862" s="59">
        <f>0</f>
        <v>0</v>
      </c>
      <c r="AB862" s="59">
        <f>0</f>
        <v>0</v>
      </c>
      <c r="AC862" s="59">
        <f>0</f>
        <v>0</v>
      </c>
      <c r="AD862" s="59">
        <f>0</f>
        <v>0</v>
      </c>
      <c r="AE862" s="59">
        <f>0</f>
        <v>0</v>
      </c>
      <c r="AF862" s="59">
        <f>0</f>
        <v>0</v>
      </c>
      <c r="AG862" s="59">
        <f>0</f>
        <v>0</v>
      </c>
      <c r="AH862" s="59">
        <f>0</f>
        <v>0</v>
      </c>
      <c r="AI862" s="59">
        <f>0</f>
        <v>0</v>
      </c>
      <c r="AJ862" s="59">
        <f>0</f>
        <v>0</v>
      </c>
      <c r="AK862" s="59">
        <f>0</f>
        <v>0</v>
      </c>
      <c r="AL862" s="59">
        <f>0</f>
        <v>0</v>
      </c>
      <c r="AM862" s="59">
        <f>0</f>
        <v>0</v>
      </c>
      <c r="AN862" s="59">
        <f>0</f>
        <v>0</v>
      </c>
      <c r="AO862" s="59">
        <f>0</f>
        <v>0</v>
      </c>
      <c r="AP862" s="59">
        <f>0</f>
        <v>0</v>
      </c>
    </row>
    <row r="863" spans="1:42" ht="50.1" customHeight="1">
      <c r="A863" s="71">
        <v>295</v>
      </c>
      <c r="B863" s="78">
        <v>853</v>
      </c>
      <c r="C863" s="59">
        <f>0</f>
        <v>0</v>
      </c>
      <c r="D863" s="59">
        <f>0</f>
        <v>0</v>
      </c>
      <c r="E863" s="59">
        <f>0</f>
        <v>0</v>
      </c>
      <c r="F863" s="59">
        <f>0</f>
        <v>0</v>
      </c>
      <c r="G863" s="59">
        <f>0</f>
        <v>0</v>
      </c>
      <c r="H863" s="59">
        <f>0</f>
        <v>0</v>
      </c>
      <c r="I863" s="59">
        <f>0</f>
        <v>0</v>
      </c>
      <c r="J863" s="59">
        <f>0</f>
        <v>0</v>
      </c>
      <c r="K863" s="59">
        <f>0</f>
        <v>0</v>
      </c>
      <c r="L863" s="59">
        <f>0</f>
        <v>0</v>
      </c>
      <c r="M863" s="59">
        <f>0</f>
        <v>0</v>
      </c>
      <c r="N863" s="59">
        <f>0</f>
        <v>0</v>
      </c>
      <c r="O863" s="59">
        <f>0</f>
        <v>0</v>
      </c>
      <c r="P863" s="59">
        <f>0</f>
        <v>0</v>
      </c>
      <c r="Q863" s="59">
        <f>0</f>
        <v>0</v>
      </c>
      <c r="R863" s="59">
        <f>0</f>
        <v>0</v>
      </c>
      <c r="S863" s="59">
        <f>0</f>
        <v>0</v>
      </c>
      <c r="T863" s="59">
        <f>0</f>
        <v>0</v>
      </c>
      <c r="U863" s="59">
        <f>0</f>
        <v>0</v>
      </c>
      <c r="V863" s="59">
        <f>0</f>
        <v>0</v>
      </c>
      <c r="W863" s="59">
        <f>0</f>
        <v>0</v>
      </c>
      <c r="X863" s="59">
        <f>0</f>
        <v>0</v>
      </c>
      <c r="Y863" s="59">
        <f>0</f>
        <v>0</v>
      </c>
      <c r="Z863" s="59">
        <f>0</f>
        <v>0</v>
      </c>
      <c r="AA863" s="59">
        <f>0</f>
        <v>0</v>
      </c>
      <c r="AB863" s="59">
        <f>0</f>
        <v>0</v>
      </c>
      <c r="AC863" s="59">
        <f>0</f>
        <v>0</v>
      </c>
      <c r="AD863" s="59">
        <f>0</f>
        <v>0</v>
      </c>
      <c r="AE863" s="59">
        <f>0</f>
        <v>0</v>
      </c>
      <c r="AF863" s="59">
        <f>0</f>
        <v>0</v>
      </c>
      <c r="AG863" s="59">
        <f>0</f>
        <v>0</v>
      </c>
      <c r="AH863" s="59">
        <f>0</f>
        <v>0</v>
      </c>
      <c r="AI863" s="59">
        <f>0</f>
        <v>0</v>
      </c>
      <c r="AJ863" s="59">
        <f>0</f>
        <v>0</v>
      </c>
      <c r="AK863" s="59">
        <f>0</f>
        <v>0</v>
      </c>
      <c r="AL863" s="59">
        <f>0</f>
        <v>0</v>
      </c>
      <c r="AM863" s="59">
        <f>0</f>
        <v>0</v>
      </c>
      <c r="AN863" s="59">
        <f>0</f>
        <v>0</v>
      </c>
      <c r="AO863" s="59">
        <f>0</f>
        <v>0</v>
      </c>
      <c r="AP863" s="59">
        <f>0</f>
        <v>0</v>
      </c>
    </row>
    <row r="864" spans="1:42" ht="50.1" customHeight="1">
      <c r="A864" s="71" t="s">
        <v>605</v>
      </c>
      <c r="B864" s="78">
        <v>854</v>
      </c>
      <c r="C864" s="59">
        <f>0</f>
        <v>0</v>
      </c>
      <c r="D864" s="59">
        <f>0</f>
        <v>0</v>
      </c>
      <c r="E864" s="59">
        <f>0</f>
        <v>0</v>
      </c>
      <c r="F864" s="59">
        <f>0</f>
        <v>0</v>
      </c>
      <c r="G864" s="59">
        <f>0</f>
        <v>0</v>
      </c>
      <c r="H864" s="59">
        <f>0</f>
        <v>0</v>
      </c>
      <c r="I864" s="59">
        <f>0</f>
        <v>0</v>
      </c>
      <c r="J864" s="59">
        <f>0</f>
        <v>0</v>
      </c>
      <c r="K864" s="59">
        <f>0</f>
        <v>0</v>
      </c>
      <c r="L864" s="59">
        <f>0</f>
        <v>0</v>
      </c>
      <c r="M864" s="59">
        <f>0</f>
        <v>0</v>
      </c>
      <c r="N864" s="59">
        <f>0</f>
        <v>0</v>
      </c>
      <c r="O864" s="59">
        <f>0</f>
        <v>0</v>
      </c>
      <c r="P864" s="59">
        <f>0</f>
        <v>0</v>
      </c>
      <c r="Q864" s="59">
        <f>0</f>
        <v>0</v>
      </c>
      <c r="R864" s="59">
        <f>0</f>
        <v>0</v>
      </c>
      <c r="S864" s="59">
        <f>0</f>
        <v>0</v>
      </c>
      <c r="T864" s="59">
        <f>0</f>
        <v>0</v>
      </c>
      <c r="U864" s="59">
        <f>0</f>
        <v>0</v>
      </c>
      <c r="V864" s="59">
        <f>0</f>
        <v>0</v>
      </c>
      <c r="W864" s="59">
        <f>0</f>
        <v>0</v>
      </c>
      <c r="X864" s="59">
        <f>0</f>
        <v>0</v>
      </c>
      <c r="Y864" s="59">
        <f>0</f>
        <v>0</v>
      </c>
      <c r="Z864" s="59">
        <f>0</f>
        <v>0</v>
      </c>
      <c r="AA864" s="59">
        <f>0</f>
        <v>0</v>
      </c>
      <c r="AB864" s="59">
        <f>0</f>
        <v>0</v>
      </c>
      <c r="AC864" s="59">
        <f>0</f>
        <v>0</v>
      </c>
      <c r="AD864" s="59">
        <f>0</f>
        <v>0</v>
      </c>
      <c r="AE864" s="59">
        <f>0</f>
        <v>0</v>
      </c>
      <c r="AF864" s="59">
        <f>0</f>
        <v>0</v>
      </c>
      <c r="AG864" s="59">
        <f>0</f>
        <v>0</v>
      </c>
      <c r="AH864" s="59">
        <f>0</f>
        <v>0</v>
      </c>
      <c r="AI864" s="59">
        <f>0</f>
        <v>0</v>
      </c>
      <c r="AJ864" s="59">
        <f>0</f>
        <v>0</v>
      </c>
      <c r="AK864" s="59">
        <f>0</f>
        <v>0</v>
      </c>
      <c r="AL864" s="59">
        <f>0</f>
        <v>0</v>
      </c>
      <c r="AM864" s="59">
        <f>0</f>
        <v>0</v>
      </c>
      <c r="AN864" s="59">
        <f>0</f>
        <v>0</v>
      </c>
      <c r="AO864" s="59">
        <f>0</f>
        <v>0</v>
      </c>
      <c r="AP864" s="59">
        <f>0</f>
        <v>0</v>
      </c>
    </row>
    <row r="865" spans="1:42" ht="50.1" customHeight="1">
      <c r="A865" s="71" t="s">
        <v>606</v>
      </c>
      <c r="B865" s="78">
        <v>855</v>
      </c>
      <c r="C865" s="59">
        <f>0</f>
        <v>0</v>
      </c>
      <c r="D865" s="59">
        <f>0</f>
        <v>0</v>
      </c>
      <c r="E865" s="59">
        <f>0</f>
        <v>0</v>
      </c>
      <c r="F865" s="59">
        <f>0</f>
        <v>0</v>
      </c>
      <c r="G865" s="59">
        <f>0</f>
        <v>0</v>
      </c>
      <c r="H865" s="59">
        <f>0</f>
        <v>0</v>
      </c>
      <c r="I865" s="59">
        <f>0</f>
        <v>0</v>
      </c>
      <c r="J865" s="59">
        <f>0</f>
        <v>0</v>
      </c>
      <c r="K865" s="59">
        <f>0</f>
        <v>0</v>
      </c>
      <c r="L865" s="59">
        <f>0</f>
        <v>0</v>
      </c>
      <c r="M865" s="59">
        <f>0</f>
        <v>0</v>
      </c>
      <c r="N865" s="59">
        <f>0</f>
        <v>0</v>
      </c>
      <c r="O865" s="59">
        <f>0</f>
        <v>0</v>
      </c>
      <c r="P865" s="59">
        <f>0</f>
        <v>0</v>
      </c>
      <c r="Q865" s="59">
        <f>0</f>
        <v>0</v>
      </c>
      <c r="R865" s="59">
        <f>0</f>
        <v>0</v>
      </c>
      <c r="S865" s="59">
        <f>0</f>
        <v>0</v>
      </c>
      <c r="T865" s="59">
        <f>0</f>
        <v>0</v>
      </c>
      <c r="U865" s="59">
        <f>0</f>
        <v>0</v>
      </c>
      <c r="V865" s="59">
        <f>0</f>
        <v>0</v>
      </c>
      <c r="W865" s="59">
        <f>0</f>
        <v>0</v>
      </c>
      <c r="X865" s="59">
        <f>0</f>
        <v>0</v>
      </c>
      <c r="Y865" s="59">
        <f>0</f>
        <v>0</v>
      </c>
      <c r="Z865" s="59">
        <f>0</f>
        <v>0</v>
      </c>
      <c r="AA865" s="59">
        <f>0</f>
        <v>0</v>
      </c>
      <c r="AB865" s="59">
        <f>0</f>
        <v>0</v>
      </c>
      <c r="AC865" s="59">
        <f>0</f>
        <v>0</v>
      </c>
      <c r="AD865" s="59">
        <f>0</f>
        <v>0</v>
      </c>
      <c r="AE865" s="59">
        <f>0</f>
        <v>0</v>
      </c>
      <c r="AF865" s="59">
        <f>0</f>
        <v>0</v>
      </c>
      <c r="AG865" s="59">
        <f>0</f>
        <v>0</v>
      </c>
      <c r="AH865" s="59">
        <f>0</f>
        <v>0</v>
      </c>
      <c r="AI865" s="59">
        <f>0</f>
        <v>0</v>
      </c>
      <c r="AJ865" s="59">
        <f>0</f>
        <v>0</v>
      </c>
      <c r="AK865" s="59">
        <f>0</f>
        <v>0</v>
      </c>
      <c r="AL865" s="59">
        <f>0</f>
        <v>0</v>
      </c>
      <c r="AM865" s="59">
        <f>0</f>
        <v>0</v>
      </c>
      <c r="AN865" s="59">
        <f>0</f>
        <v>0</v>
      </c>
      <c r="AO865" s="59">
        <f>0</f>
        <v>0</v>
      </c>
      <c r="AP865" s="59">
        <f>0</f>
        <v>0</v>
      </c>
    </row>
    <row r="866" spans="1:42" ht="50.1" customHeight="1">
      <c r="A866" s="71" t="s">
        <v>607</v>
      </c>
      <c r="B866" s="78">
        <v>856</v>
      </c>
      <c r="C866" s="59">
        <f>0</f>
        <v>0</v>
      </c>
      <c r="D866" s="59">
        <f>0</f>
        <v>0</v>
      </c>
      <c r="E866" s="59">
        <f>0</f>
        <v>0</v>
      </c>
      <c r="F866" s="59">
        <f>0</f>
        <v>0</v>
      </c>
      <c r="G866" s="59">
        <f>0</f>
        <v>0</v>
      </c>
      <c r="H866" s="59">
        <f>0</f>
        <v>0</v>
      </c>
      <c r="I866" s="59">
        <f>0</f>
        <v>0</v>
      </c>
      <c r="J866" s="59">
        <f>0</f>
        <v>0</v>
      </c>
      <c r="K866" s="59">
        <f>0</f>
        <v>0</v>
      </c>
      <c r="L866" s="59">
        <f>0</f>
        <v>0</v>
      </c>
      <c r="M866" s="59">
        <f>0</f>
        <v>0</v>
      </c>
      <c r="N866" s="59">
        <f>0</f>
        <v>0</v>
      </c>
      <c r="O866" s="59">
        <f>0</f>
        <v>0</v>
      </c>
      <c r="P866" s="59">
        <f>0</f>
        <v>0</v>
      </c>
      <c r="Q866" s="59">
        <f>0</f>
        <v>0</v>
      </c>
      <c r="R866" s="59">
        <f>0</f>
        <v>0</v>
      </c>
      <c r="S866" s="59">
        <f>0</f>
        <v>0</v>
      </c>
      <c r="T866" s="59">
        <f>0</f>
        <v>0</v>
      </c>
      <c r="U866" s="59">
        <f>0</f>
        <v>0</v>
      </c>
      <c r="V866" s="59">
        <f>0</f>
        <v>0</v>
      </c>
      <c r="W866" s="59">
        <f>0</f>
        <v>0</v>
      </c>
      <c r="X866" s="59">
        <f>0</f>
        <v>0</v>
      </c>
      <c r="Y866" s="59">
        <f>0</f>
        <v>0</v>
      </c>
      <c r="Z866" s="59">
        <f>0</f>
        <v>0</v>
      </c>
      <c r="AA866" s="59">
        <f>0</f>
        <v>0</v>
      </c>
      <c r="AB866" s="59">
        <f>0</f>
        <v>0</v>
      </c>
      <c r="AC866" s="59">
        <f>0</f>
        <v>0</v>
      </c>
      <c r="AD866" s="59">
        <f>0</f>
        <v>0</v>
      </c>
      <c r="AE866" s="59">
        <f>0</f>
        <v>0</v>
      </c>
      <c r="AF866" s="59">
        <f>0</f>
        <v>0</v>
      </c>
      <c r="AG866" s="59">
        <f>0</f>
        <v>0</v>
      </c>
      <c r="AH866" s="59">
        <f>0</f>
        <v>0</v>
      </c>
      <c r="AI866" s="59">
        <f>0</f>
        <v>0</v>
      </c>
      <c r="AJ866" s="59">
        <f>0</f>
        <v>0</v>
      </c>
      <c r="AK866" s="59">
        <f>0</f>
        <v>0</v>
      </c>
      <c r="AL866" s="59">
        <f>0</f>
        <v>0</v>
      </c>
      <c r="AM866" s="59">
        <f>0</f>
        <v>0</v>
      </c>
      <c r="AN866" s="59">
        <f>0</f>
        <v>0</v>
      </c>
      <c r="AO866" s="59">
        <f>0</f>
        <v>0</v>
      </c>
      <c r="AP866" s="59">
        <f>0</f>
        <v>0</v>
      </c>
    </row>
    <row r="867" spans="1:42" ht="50.1" customHeight="1">
      <c r="A867" s="71" t="s">
        <v>608</v>
      </c>
      <c r="B867" s="78">
        <v>857</v>
      </c>
      <c r="C867" s="59">
        <f>0</f>
        <v>0</v>
      </c>
      <c r="D867" s="59">
        <f>0</f>
        <v>0</v>
      </c>
      <c r="E867" s="59">
        <f>0</f>
        <v>0</v>
      </c>
      <c r="F867" s="59">
        <f>0</f>
        <v>0</v>
      </c>
      <c r="G867" s="59">
        <f>0</f>
        <v>0</v>
      </c>
      <c r="H867" s="59">
        <f>0</f>
        <v>0</v>
      </c>
      <c r="I867" s="59">
        <f>0</f>
        <v>0</v>
      </c>
      <c r="J867" s="59">
        <f>0</f>
        <v>0</v>
      </c>
      <c r="K867" s="59">
        <f>0</f>
        <v>0</v>
      </c>
      <c r="L867" s="59">
        <f>0</f>
        <v>0</v>
      </c>
      <c r="M867" s="59">
        <f>0</f>
        <v>0</v>
      </c>
      <c r="N867" s="59">
        <f>0</f>
        <v>0</v>
      </c>
      <c r="O867" s="59">
        <f>0</f>
        <v>0</v>
      </c>
      <c r="P867" s="59">
        <f>0</f>
        <v>0</v>
      </c>
      <c r="Q867" s="59">
        <f>0</f>
        <v>0</v>
      </c>
      <c r="R867" s="59">
        <f>0</f>
        <v>0</v>
      </c>
      <c r="S867" s="59">
        <f>0</f>
        <v>0</v>
      </c>
      <c r="T867" s="59">
        <f>0</f>
        <v>0</v>
      </c>
      <c r="U867" s="59">
        <f>0</f>
        <v>0</v>
      </c>
      <c r="V867" s="59">
        <f>0</f>
        <v>0</v>
      </c>
      <c r="W867" s="59">
        <f>0</f>
        <v>0</v>
      </c>
      <c r="X867" s="59">
        <f>0</f>
        <v>0</v>
      </c>
      <c r="Y867" s="59">
        <f>0</f>
        <v>0</v>
      </c>
      <c r="Z867" s="59">
        <f>0</f>
        <v>0</v>
      </c>
      <c r="AA867" s="59">
        <f>0</f>
        <v>0</v>
      </c>
      <c r="AB867" s="59">
        <f>0</f>
        <v>0</v>
      </c>
      <c r="AC867" s="59">
        <f>0</f>
        <v>0</v>
      </c>
      <c r="AD867" s="59">
        <f>0</f>
        <v>0</v>
      </c>
      <c r="AE867" s="59">
        <f>0</f>
        <v>0</v>
      </c>
      <c r="AF867" s="59">
        <f>0</f>
        <v>0</v>
      </c>
      <c r="AG867" s="59">
        <f>0</f>
        <v>0</v>
      </c>
      <c r="AH867" s="59">
        <f>0</f>
        <v>0</v>
      </c>
      <c r="AI867" s="59">
        <f>0</f>
        <v>0</v>
      </c>
      <c r="AJ867" s="59">
        <f>0</f>
        <v>0</v>
      </c>
      <c r="AK867" s="59">
        <f>0</f>
        <v>0</v>
      </c>
      <c r="AL867" s="59">
        <f>0</f>
        <v>0</v>
      </c>
      <c r="AM867" s="59">
        <f>0</f>
        <v>0</v>
      </c>
      <c r="AN867" s="59">
        <f>0</f>
        <v>0</v>
      </c>
      <c r="AO867" s="59">
        <f>0</f>
        <v>0</v>
      </c>
      <c r="AP867" s="59">
        <f>0</f>
        <v>0</v>
      </c>
    </row>
    <row r="868" spans="1:42" ht="50.1" customHeight="1">
      <c r="A868" s="71" t="s">
        <v>609</v>
      </c>
      <c r="B868" s="78">
        <v>858</v>
      </c>
      <c r="C868" s="59">
        <f>0</f>
        <v>0</v>
      </c>
      <c r="D868" s="59">
        <f>0</f>
        <v>0</v>
      </c>
      <c r="E868" s="59">
        <f>0</f>
        <v>0</v>
      </c>
      <c r="F868" s="59">
        <f>0</f>
        <v>0</v>
      </c>
      <c r="G868" s="59">
        <f>0</f>
        <v>0</v>
      </c>
      <c r="H868" s="59">
        <f>0</f>
        <v>0</v>
      </c>
      <c r="I868" s="59">
        <f>0</f>
        <v>0</v>
      </c>
      <c r="J868" s="59">
        <f>0</f>
        <v>0</v>
      </c>
      <c r="K868" s="59">
        <f>0</f>
        <v>0</v>
      </c>
      <c r="L868" s="59">
        <f>0</f>
        <v>0</v>
      </c>
      <c r="M868" s="59">
        <f>0</f>
        <v>0</v>
      </c>
      <c r="N868" s="59">
        <f>0</f>
        <v>0</v>
      </c>
      <c r="O868" s="59">
        <f>0</f>
        <v>0</v>
      </c>
      <c r="P868" s="59">
        <f>0</f>
        <v>0</v>
      </c>
      <c r="Q868" s="59">
        <f>0</f>
        <v>0</v>
      </c>
      <c r="R868" s="59">
        <f>0</f>
        <v>0</v>
      </c>
      <c r="S868" s="59">
        <f>0</f>
        <v>0</v>
      </c>
      <c r="T868" s="59">
        <f>0</f>
        <v>0</v>
      </c>
      <c r="U868" s="59">
        <f>0</f>
        <v>0</v>
      </c>
      <c r="V868" s="59">
        <f>0</f>
        <v>0</v>
      </c>
      <c r="W868" s="59">
        <f>0</f>
        <v>0</v>
      </c>
      <c r="X868" s="59">
        <f>0</f>
        <v>0</v>
      </c>
      <c r="Y868" s="59">
        <f>0</f>
        <v>0</v>
      </c>
      <c r="Z868" s="59">
        <f>0</f>
        <v>0</v>
      </c>
      <c r="AA868" s="59">
        <f>0</f>
        <v>0</v>
      </c>
      <c r="AB868" s="59">
        <f>0</f>
        <v>0</v>
      </c>
      <c r="AC868" s="59">
        <f>0</f>
        <v>0</v>
      </c>
      <c r="AD868" s="59">
        <f>0</f>
        <v>0</v>
      </c>
      <c r="AE868" s="59">
        <f>0</f>
        <v>0</v>
      </c>
      <c r="AF868" s="59">
        <f>0</f>
        <v>0</v>
      </c>
      <c r="AG868" s="59">
        <f>0</f>
        <v>0</v>
      </c>
      <c r="AH868" s="59">
        <f>0</f>
        <v>0</v>
      </c>
      <c r="AI868" s="59">
        <f>0</f>
        <v>0</v>
      </c>
      <c r="AJ868" s="59">
        <f>0</f>
        <v>0</v>
      </c>
      <c r="AK868" s="59">
        <f>0</f>
        <v>0</v>
      </c>
      <c r="AL868" s="59">
        <f>0</f>
        <v>0</v>
      </c>
      <c r="AM868" s="59">
        <f>0</f>
        <v>0</v>
      </c>
      <c r="AN868" s="59">
        <f>0</f>
        <v>0</v>
      </c>
      <c r="AO868" s="59">
        <f>0</f>
        <v>0</v>
      </c>
      <c r="AP868" s="59">
        <f>0</f>
        <v>0</v>
      </c>
    </row>
    <row r="869" spans="1:42" ht="50.1" customHeight="1">
      <c r="A869" s="71" t="s">
        <v>610</v>
      </c>
      <c r="B869" s="78">
        <v>859</v>
      </c>
      <c r="C869" s="59">
        <f>0</f>
        <v>0</v>
      </c>
      <c r="D869" s="59">
        <f>0</f>
        <v>0</v>
      </c>
      <c r="E869" s="59">
        <f>0</f>
        <v>0</v>
      </c>
      <c r="F869" s="59">
        <f>0</f>
        <v>0</v>
      </c>
      <c r="G869" s="59">
        <f>0</f>
        <v>0</v>
      </c>
      <c r="H869" s="59">
        <f>0</f>
        <v>0</v>
      </c>
      <c r="I869" s="59">
        <f>0</f>
        <v>0</v>
      </c>
      <c r="J869" s="59">
        <f>0</f>
        <v>0</v>
      </c>
      <c r="K869" s="59">
        <f>0</f>
        <v>0</v>
      </c>
      <c r="L869" s="59">
        <f>0</f>
        <v>0</v>
      </c>
      <c r="M869" s="59">
        <f>0</f>
        <v>0</v>
      </c>
      <c r="N869" s="59">
        <f>0</f>
        <v>0</v>
      </c>
      <c r="O869" s="59">
        <f>0</f>
        <v>0</v>
      </c>
      <c r="P869" s="59">
        <f>0</f>
        <v>0</v>
      </c>
      <c r="Q869" s="59">
        <f>0</f>
        <v>0</v>
      </c>
      <c r="R869" s="59">
        <f>0</f>
        <v>0</v>
      </c>
      <c r="S869" s="59">
        <f>0</f>
        <v>0</v>
      </c>
      <c r="T869" s="59">
        <f>0</f>
        <v>0</v>
      </c>
      <c r="U869" s="59">
        <f>0</f>
        <v>0</v>
      </c>
      <c r="V869" s="59">
        <f>0</f>
        <v>0</v>
      </c>
      <c r="W869" s="59">
        <f>0</f>
        <v>0</v>
      </c>
      <c r="X869" s="59">
        <f>0</f>
        <v>0</v>
      </c>
      <c r="Y869" s="59">
        <f>0</f>
        <v>0</v>
      </c>
      <c r="Z869" s="59">
        <f>0</f>
        <v>0</v>
      </c>
      <c r="AA869" s="59">
        <f>0</f>
        <v>0</v>
      </c>
      <c r="AB869" s="59">
        <f>0</f>
        <v>0</v>
      </c>
      <c r="AC869" s="59">
        <f>0</f>
        <v>0</v>
      </c>
      <c r="AD869" s="59">
        <f>0</f>
        <v>0</v>
      </c>
      <c r="AE869" s="59">
        <f>0</f>
        <v>0</v>
      </c>
      <c r="AF869" s="59">
        <f>0</f>
        <v>0</v>
      </c>
      <c r="AG869" s="59">
        <f>0</f>
        <v>0</v>
      </c>
      <c r="AH869" s="59">
        <f>0</f>
        <v>0</v>
      </c>
      <c r="AI869" s="59">
        <f>0</f>
        <v>0</v>
      </c>
      <c r="AJ869" s="59">
        <f>0</f>
        <v>0</v>
      </c>
      <c r="AK869" s="59">
        <f>0</f>
        <v>0</v>
      </c>
      <c r="AL869" s="59">
        <f>0</f>
        <v>0</v>
      </c>
      <c r="AM869" s="59">
        <f>0</f>
        <v>0</v>
      </c>
      <c r="AN869" s="59">
        <f>0</f>
        <v>0</v>
      </c>
      <c r="AO869" s="59">
        <f>0</f>
        <v>0</v>
      </c>
      <c r="AP869" s="59">
        <f>0</f>
        <v>0</v>
      </c>
    </row>
    <row r="870" spans="1:42" ht="50.1" customHeight="1">
      <c r="A870" s="71" t="s">
        <v>943</v>
      </c>
      <c r="B870" s="78">
        <v>860</v>
      </c>
      <c r="C870" s="59">
        <f>0</f>
        <v>0</v>
      </c>
      <c r="D870" s="59">
        <f>0</f>
        <v>0</v>
      </c>
      <c r="E870" s="59">
        <f>0</f>
        <v>0</v>
      </c>
      <c r="F870" s="59">
        <f>0</f>
        <v>0</v>
      </c>
      <c r="G870" s="59">
        <f>0</f>
        <v>0</v>
      </c>
      <c r="H870" s="59">
        <f>0</f>
        <v>0</v>
      </c>
      <c r="I870" s="59">
        <f>0</f>
        <v>0</v>
      </c>
      <c r="J870" s="59">
        <f>0</f>
        <v>0</v>
      </c>
      <c r="K870" s="59">
        <f>0</f>
        <v>0</v>
      </c>
      <c r="L870" s="59">
        <f>0</f>
        <v>0</v>
      </c>
      <c r="M870" s="59">
        <f>0</f>
        <v>0</v>
      </c>
      <c r="N870" s="59">
        <f>0</f>
        <v>0</v>
      </c>
      <c r="O870" s="59">
        <f>0</f>
        <v>0</v>
      </c>
      <c r="P870" s="59">
        <f>0</f>
        <v>0</v>
      </c>
      <c r="Q870" s="59">
        <f>0</f>
        <v>0</v>
      </c>
      <c r="R870" s="59">
        <f>0</f>
        <v>0</v>
      </c>
      <c r="S870" s="59">
        <f>0</f>
        <v>0</v>
      </c>
      <c r="T870" s="59">
        <f>0</f>
        <v>0</v>
      </c>
      <c r="U870" s="59">
        <f>0</f>
        <v>0</v>
      </c>
      <c r="V870" s="59">
        <f>0</f>
        <v>0</v>
      </c>
      <c r="W870" s="59">
        <f>0</f>
        <v>0</v>
      </c>
      <c r="X870" s="59">
        <f>0</f>
        <v>0</v>
      </c>
      <c r="Y870" s="59">
        <f>0</f>
        <v>0</v>
      </c>
      <c r="Z870" s="59">
        <f>0</f>
        <v>0</v>
      </c>
      <c r="AA870" s="59">
        <f>0</f>
        <v>0</v>
      </c>
      <c r="AB870" s="59">
        <f>0</f>
        <v>0</v>
      </c>
      <c r="AC870" s="59">
        <f>0</f>
        <v>0</v>
      </c>
      <c r="AD870" s="59">
        <f>0</f>
        <v>0</v>
      </c>
      <c r="AE870" s="59">
        <f>0</f>
        <v>0</v>
      </c>
      <c r="AF870" s="59">
        <f>0</f>
        <v>0</v>
      </c>
      <c r="AG870" s="59">
        <f>0</f>
        <v>0</v>
      </c>
      <c r="AH870" s="59">
        <f>0</f>
        <v>0</v>
      </c>
      <c r="AI870" s="59">
        <f>0</f>
        <v>0</v>
      </c>
      <c r="AJ870" s="59">
        <f>0</f>
        <v>0</v>
      </c>
      <c r="AK870" s="59">
        <f>0</f>
        <v>0</v>
      </c>
      <c r="AL870" s="59">
        <f>0</f>
        <v>0</v>
      </c>
      <c r="AM870" s="59">
        <f>0</f>
        <v>0</v>
      </c>
      <c r="AN870" s="59">
        <f>0</f>
        <v>0</v>
      </c>
      <c r="AO870" s="59">
        <f>0</f>
        <v>0</v>
      </c>
      <c r="AP870" s="59">
        <f>0</f>
        <v>0</v>
      </c>
    </row>
    <row r="871" spans="1:42" ht="50.1" customHeight="1">
      <c r="A871" s="71" t="s">
        <v>944</v>
      </c>
      <c r="B871" s="78">
        <v>861</v>
      </c>
      <c r="C871" s="59">
        <f>0</f>
        <v>0</v>
      </c>
      <c r="D871" s="59">
        <f>0</f>
        <v>0</v>
      </c>
      <c r="E871" s="59">
        <f>0</f>
        <v>0</v>
      </c>
      <c r="F871" s="59">
        <f>0</f>
        <v>0</v>
      </c>
      <c r="G871" s="59">
        <f>0</f>
        <v>0</v>
      </c>
      <c r="H871" s="59">
        <f>0</f>
        <v>0</v>
      </c>
      <c r="I871" s="59">
        <f>0</f>
        <v>0</v>
      </c>
      <c r="J871" s="59">
        <f>0</f>
        <v>0</v>
      </c>
      <c r="K871" s="59">
        <f>0</f>
        <v>0</v>
      </c>
      <c r="L871" s="59">
        <f>0</f>
        <v>0</v>
      </c>
      <c r="M871" s="59">
        <f>0</f>
        <v>0</v>
      </c>
      <c r="N871" s="59">
        <f>0</f>
        <v>0</v>
      </c>
      <c r="O871" s="59">
        <f>0</f>
        <v>0</v>
      </c>
      <c r="P871" s="59">
        <f>0</f>
        <v>0</v>
      </c>
      <c r="Q871" s="59">
        <f>0</f>
        <v>0</v>
      </c>
      <c r="R871" s="59">
        <f>0</f>
        <v>0</v>
      </c>
      <c r="S871" s="59">
        <f>0</f>
        <v>0</v>
      </c>
      <c r="T871" s="59">
        <f>0</f>
        <v>0</v>
      </c>
      <c r="U871" s="59">
        <f>0</f>
        <v>0</v>
      </c>
      <c r="V871" s="59">
        <f>0</f>
        <v>0</v>
      </c>
      <c r="W871" s="59">
        <f>0</f>
        <v>0</v>
      </c>
      <c r="X871" s="59">
        <f>0</f>
        <v>0</v>
      </c>
      <c r="Y871" s="59">
        <f>0</f>
        <v>0</v>
      </c>
      <c r="Z871" s="59">
        <f>0</f>
        <v>0</v>
      </c>
      <c r="AA871" s="59">
        <f>0</f>
        <v>0</v>
      </c>
      <c r="AB871" s="59">
        <f>0</f>
        <v>0</v>
      </c>
      <c r="AC871" s="59">
        <f>0</f>
        <v>0</v>
      </c>
      <c r="AD871" s="59">
        <f>0</f>
        <v>0</v>
      </c>
      <c r="AE871" s="59">
        <f>0</f>
        <v>0</v>
      </c>
      <c r="AF871" s="59">
        <f>0</f>
        <v>0</v>
      </c>
      <c r="AG871" s="59">
        <f>0</f>
        <v>0</v>
      </c>
      <c r="AH871" s="59">
        <f>0</f>
        <v>0</v>
      </c>
      <c r="AI871" s="59">
        <f>0</f>
        <v>0</v>
      </c>
      <c r="AJ871" s="59">
        <f>0</f>
        <v>0</v>
      </c>
      <c r="AK871" s="59">
        <f>0</f>
        <v>0</v>
      </c>
      <c r="AL871" s="59">
        <f>0</f>
        <v>0</v>
      </c>
      <c r="AM871" s="59">
        <f>0</f>
        <v>0</v>
      </c>
      <c r="AN871" s="59">
        <f>0</f>
        <v>0</v>
      </c>
      <c r="AO871" s="59">
        <f>0</f>
        <v>0</v>
      </c>
      <c r="AP871" s="59">
        <f>0</f>
        <v>0</v>
      </c>
    </row>
    <row r="872" spans="1:42" ht="50.1" customHeight="1">
      <c r="A872" s="71" t="s">
        <v>945</v>
      </c>
      <c r="B872" s="78">
        <v>862</v>
      </c>
      <c r="C872" s="59">
        <f>0</f>
        <v>0</v>
      </c>
      <c r="D872" s="59">
        <f>0</f>
        <v>0</v>
      </c>
      <c r="E872" s="59">
        <f>0</f>
        <v>0</v>
      </c>
      <c r="F872" s="59">
        <f>0</f>
        <v>0</v>
      </c>
      <c r="G872" s="59">
        <f>0</f>
        <v>0</v>
      </c>
      <c r="H872" s="59">
        <f>0</f>
        <v>0</v>
      </c>
      <c r="I872" s="59">
        <f>0</f>
        <v>0</v>
      </c>
      <c r="J872" s="59">
        <f>0</f>
        <v>0</v>
      </c>
      <c r="K872" s="59">
        <f>0</f>
        <v>0</v>
      </c>
      <c r="L872" s="59">
        <f>0</f>
        <v>0</v>
      </c>
      <c r="M872" s="59">
        <f>0</f>
        <v>0</v>
      </c>
      <c r="N872" s="59">
        <f>0</f>
        <v>0</v>
      </c>
      <c r="O872" s="59">
        <f>0</f>
        <v>0</v>
      </c>
      <c r="P872" s="59">
        <f>0</f>
        <v>0</v>
      </c>
      <c r="Q872" s="59">
        <f>0</f>
        <v>0</v>
      </c>
      <c r="R872" s="59">
        <f>0</f>
        <v>0</v>
      </c>
      <c r="S872" s="59">
        <f>0</f>
        <v>0</v>
      </c>
      <c r="T872" s="59">
        <f>0</f>
        <v>0</v>
      </c>
      <c r="U872" s="59">
        <f>0</f>
        <v>0</v>
      </c>
      <c r="V872" s="59">
        <f>0</f>
        <v>0</v>
      </c>
      <c r="W872" s="59">
        <f>0</f>
        <v>0</v>
      </c>
      <c r="X872" s="59">
        <f>0</f>
        <v>0</v>
      </c>
      <c r="Y872" s="59">
        <f>0</f>
        <v>0</v>
      </c>
      <c r="Z872" s="59">
        <f>0</f>
        <v>0</v>
      </c>
      <c r="AA872" s="59">
        <f>0</f>
        <v>0</v>
      </c>
      <c r="AB872" s="59">
        <f>0</f>
        <v>0</v>
      </c>
      <c r="AC872" s="59">
        <f>0</f>
        <v>0</v>
      </c>
      <c r="AD872" s="59">
        <f>0</f>
        <v>0</v>
      </c>
      <c r="AE872" s="59">
        <f>0</f>
        <v>0</v>
      </c>
      <c r="AF872" s="59">
        <f>0</f>
        <v>0</v>
      </c>
      <c r="AG872" s="59">
        <f>0</f>
        <v>0</v>
      </c>
      <c r="AH872" s="59">
        <f>0</f>
        <v>0</v>
      </c>
      <c r="AI872" s="59">
        <f>0</f>
        <v>0</v>
      </c>
      <c r="AJ872" s="59">
        <f>0</f>
        <v>0</v>
      </c>
      <c r="AK872" s="59">
        <f>0</f>
        <v>0</v>
      </c>
      <c r="AL872" s="59">
        <f>0</f>
        <v>0</v>
      </c>
      <c r="AM872" s="59">
        <f>0</f>
        <v>0</v>
      </c>
      <c r="AN872" s="59">
        <f>0</f>
        <v>0</v>
      </c>
      <c r="AO872" s="59">
        <f>0</f>
        <v>0</v>
      </c>
      <c r="AP872" s="59">
        <f>0</f>
        <v>0</v>
      </c>
    </row>
    <row r="873" spans="1:42" ht="50.1" customHeight="1">
      <c r="A873" s="71" t="s">
        <v>611</v>
      </c>
      <c r="B873" s="78">
        <v>863</v>
      </c>
      <c r="C873" s="59">
        <f>0</f>
        <v>0</v>
      </c>
      <c r="D873" s="59">
        <f>0</f>
        <v>0</v>
      </c>
      <c r="E873" s="59">
        <f>0</f>
        <v>0</v>
      </c>
      <c r="F873" s="59">
        <f>0</f>
        <v>0</v>
      </c>
      <c r="G873" s="59">
        <f>0</f>
        <v>0</v>
      </c>
      <c r="H873" s="59">
        <f>0</f>
        <v>0</v>
      </c>
      <c r="I873" s="59">
        <f>0</f>
        <v>0</v>
      </c>
      <c r="J873" s="59">
        <f>0</f>
        <v>0</v>
      </c>
      <c r="K873" s="59">
        <f>0</f>
        <v>0</v>
      </c>
      <c r="L873" s="59">
        <f>0</f>
        <v>0</v>
      </c>
      <c r="M873" s="59">
        <f>0</f>
        <v>0</v>
      </c>
      <c r="N873" s="59">
        <f>0</f>
        <v>0</v>
      </c>
      <c r="O873" s="59">
        <f>0</f>
        <v>0</v>
      </c>
      <c r="P873" s="59">
        <f>0</f>
        <v>0</v>
      </c>
      <c r="Q873" s="59">
        <f>0</f>
        <v>0</v>
      </c>
      <c r="R873" s="59">
        <f>0</f>
        <v>0</v>
      </c>
      <c r="S873" s="59">
        <f>0</f>
        <v>0</v>
      </c>
      <c r="T873" s="59">
        <f>0</f>
        <v>0</v>
      </c>
      <c r="U873" s="59">
        <f>0</f>
        <v>0</v>
      </c>
      <c r="V873" s="59">
        <f>0</f>
        <v>0</v>
      </c>
      <c r="W873" s="59">
        <f>0</f>
        <v>0</v>
      </c>
      <c r="X873" s="59">
        <f>0</f>
        <v>0</v>
      </c>
      <c r="Y873" s="59">
        <f>0</f>
        <v>0</v>
      </c>
      <c r="Z873" s="59">
        <f>0</f>
        <v>0</v>
      </c>
      <c r="AA873" s="59">
        <f>0</f>
        <v>0</v>
      </c>
      <c r="AB873" s="59">
        <f>0</f>
        <v>0</v>
      </c>
      <c r="AC873" s="59">
        <f>0</f>
        <v>0</v>
      </c>
      <c r="AD873" s="59">
        <f>0</f>
        <v>0</v>
      </c>
      <c r="AE873" s="59">
        <f>0</f>
        <v>0</v>
      </c>
      <c r="AF873" s="59">
        <f>0</f>
        <v>0</v>
      </c>
      <c r="AG873" s="59">
        <f>0</f>
        <v>0</v>
      </c>
      <c r="AH873" s="59">
        <f>0</f>
        <v>0</v>
      </c>
      <c r="AI873" s="59">
        <f>0</f>
        <v>0</v>
      </c>
      <c r="AJ873" s="59">
        <f>0</f>
        <v>0</v>
      </c>
      <c r="AK873" s="59">
        <f>0</f>
        <v>0</v>
      </c>
      <c r="AL873" s="59">
        <f>0</f>
        <v>0</v>
      </c>
      <c r="AM873" s="59">
        <f>0</f>
        <v>0</v>
      </c>
      <c r="AN873" s="59">
        <f>0</f>
        <v>0</v>
      </c>
      <c r="AO873" s="59">
        <f>0</f>
        <v>0</v>
      </c>
      <c r="AP873" s="59">
        <f>0</f>
        <v>0</v>
      </c>
    </row>
    <row r="874" spans="1:42" ht="50.1" customHeight="1">
      <c r="A874" s="71" t="s">
        <v>612</v>
      </c>
      <c r="B874" s="78">
        <v>864</v>
      </c>
      <c r="C874" s="59">
        <f>0</f>
        <v>0</v>
      </c>
      <c r="D874" s="59">
        <f>0</f>
        <v>0</v>
      </c>
      <c r="E874" s="59">
        <f>0</f>
        <v>0</v>
      </c>
      <c r="F874" s="59">
        <f>0</f>
        <v>0</v>
      </c>
      <c r="G874" s="59">
        <f>0</f>
        <v>0</v>
      </c>
      <c r="H874" s="59">
        <f>0</f>
        <v>0</v>
      </c>
      <c r="I874" s="59">
        <f>0</f>
        <v>0</v>
      </c>
      <c r="J874" s="59">
        <f>0</f>
        <v>0</v>
      </c>
      <c r="K874" s="59">
        <f>0</f>
        <v>0</v>
      </c>
      <c r="L874" s="59">
        <f>0</f>
        <v>0</v>
      </c>
      <c r="M874" s="59">
        <f>0</f>
        <v>0</v>
      </c>
      <c r="N874" s="59">
        <f>0</f>
        <v>0</v>
      </c>
      <c r="O874" s="59">
        <f>0</f>
        <v>0</v>
      </c>
      <c r="P874" s="59">
        <f>0</f>
        <v>0</v>
      </c>
      <c r="Q874" s="59">
        <f>0</f>
        <v>0</v>
      </c>
      <c r="R874" s="59">
        <f>0</f>
        <v>0</v>
      </c>
      <c r="S874" s="59">
        <f>0</f>
        <v>0</v>
      </c>
      <c r="T874" s="59">
        <f>0</f>
        <v>0</v>
      </c>
      <c r="U874" s="59">
        <f>0</f>
        <v>0</v>
      </c>
      <c r="V874" s="59">
        <f>0</f>
        <v>0</v>
      </c>
      <c r="W874" s="59">
        <f>0</f>
        <v>0</v>
      </c>
      <c r="X874" s="59">
        <f>0</f>
        <v>0</v>
      </c>
      <c r="Y874" s="59">
        <f>0</f>
        <v>0</v>
      </c>
      <c r="Z874" s="59">
        <f>0</f>
        <v>0</v>
      </c>
      <c r="AA874" s="59">
        <f>0</f>
        <v>0</v>
      </c>
      <c r="AB874" s="59">
        <f>0</f>
        <v>0</v>
      </c>
      <c r="AC874" s="59">
        <f>0</f>
        <v>0</v>
      </c>
      <c r="AD874" s="59">
        <f>0</f>
        <v>0</v>
      </c>
      <c r="AE874" s="59">
        <f>0</f>
        <v>0</v>
      </c>
      <c r="AF874" s="59">
        <f>0</f>
        <v>0</v>
      </c>
      <c r="AG874" s="59">
        <f>0</f>
        <v>0</v>
      </c>
      <c r="AH874" s="59">
        <f>0</f>
        <v>0</v>
      </c>
      <c r="AI874" s="59">
        <f>0</f>
        <v>0</v>
      </c>
      <c r="AJ874" s="59">
        <f>0</f>
        <v>0</v>
      </c>
      <c r="AK874" s="59">
        <f>0</f>
        <v>0</v>
      </c>
      <c r="AL874" s="59">
        <f>0</f>
        <v>0</v>
      </c>
      <c r="AM874" s="59">
        <f>0</f>
        <v>0</v>
      </c>
      <c r="AN874" s="59">
        <f>0</f>
        <v>0</v>
      </c>
      <c r="AO874" s="59">
        <f>0</f>
        <v>0</v>
      </c>
      <c r="AP874" s="59">
        <f>0</f>
        <v>0</v>
      </c>
    </row>
    <row r="875" spans="1:42" ht="50.1" customHeight="1">
      <c r="A875" s="71" t="s">
        <v>613</v>
      </c>
      <c r="B875" s="78">
        <v>865</v>
      </c>
      <c r="C875" s="59">
        <f>0</f>
        <v>0</v>
      </c>
      <c r="D875" s="59">
        <f>0</f>
        <v>0</v>
      </c>
      <c r="E875" s="59">
        <f>0</f>
        <v>0</v>
      </c>
      <c r="F875" s="59">
        <f>0</f>
        <v>0</v>
      </c>
      <c r="G875" s="59">
        <f>0</f>
        <v>0</v>
      </c>
      <c r="H875" s="59">
        <f>0</f>
        <v>0</v>
      </c>
      <c r="I875" s="59">
        <f>0</f>
        <v>0</v>
      </c>
      <c r="J875" s="59">
        <f>0</f>
        <v>0</v>
      </c>
      <c r="K875" s="59">
        <f>0</f>
        <v>0</v>
      </c>
      <c r="L875" s="59">
        <f>0</f>
        <v>0</v>
      </c>
      <c r="M875" s="59">
        <f>0</f>
        <v>0</v>
      </c>
      <c r="N875" s="59">
        <f>0</f>
        <v>0</v>
      </c>
      <c r="O875" s="59">
        <f>0</f>
        <v>0</v>
      </c>
      <c r="P875" s="59">
        <f>0</f>
        <v>0</v>
      </c>
      <c r="Q875" s="59">
        <f>0</f>
        <v>0</v>
      </c>
      <c r="R875" s="59">
        <f>0</f>
        <v>0</v>
      </c>
      <c r="S875" s="59">
        <f>0</f>
        <v>0</v>
      </c>
      <c r="T875" s="59">
        <f>0</f>
        <v>0</v>
      </c>
      <c r="U875" s="59">
        <f>0</f>
        <v>0</v>
      </c>
      <c r="V875" s="59">
        <f>0</f>
        <v>0</v>
      </c>
      <c r="W875" s="59">
        <f>0</f>
        <v>0</v>
      </c>
      <c r="X875" s="59">
        <f>0</f>
        <v>0</v>
      </c>
      <c r="Y875" s="59">
        <f>0</f>
        <v>0</v>
      </c>
      <c r="Z875" s="59">
        <f>0</f>
        <v>0</v>
      </c>
      <c r="AA875" s="59">
        <f>0</f>
        <v>0</v>
      </c>
      <c r="AB875" s="59">
        <f>0</f>
        <v>0</v>
      </c>
      <c r="AC875" s="59">
        <f>0</f>
        <v>0</v>
      </c>
      <c r="AD875" s="59">
        <f>0</f>
        <v>0</v>
      </c>
      <c r="AE875" s="59">
        <f>0</f>
        <v>0</v>
      </c>
      <c r="AF875" s="59">
        <f>0</f>
        <v>0</v>
      </c>
      <c r="AG875" s="59">
        <f>0</f>
        <v>0</v>
      </c>
      <c r="AH875" s="59">
        <f>0</f>
        <v>0</v>
      </c>
      <c r="AI875" s="59">
        <f>0</f>
        <v>0</v>
      </c>
      <c r="AJ875" s="59">
        <f>0</f>
        <v>0</v>
      </c>
      <c r="AK875" s="59">
        <f>0</f>
        <v>0</v>
      </c>
      <c r="AL875" s="59">
        <f>0</f>
        <v>0</v>
      </c>
      <c r="AM875" s="59">
        <f>0</f>
        <v>0</v>
      </c>
      <c r="AN875" s="59">
        <f>0</f>
        <v>0</v>
      </c>
      <c r="AO875" s="59">
        <f>0</f>
        <v>0</v>
      </c>
      <c r="AP875" s="59">
        <f>0</f>
        <v>0</v>
      </c>
    </row>
    <row r="876" spans="1:42" ht="50.1" customHeight="1">
      <c r="A876" s="71" t="s">
        <v>614</v>
      </c>
      <c r="B876" s="78">
        <v>866</v>
      </c>
      <c r="C876" s="59">
        <f>0</f>
        <v>0</v>
      </c>
      <c r="D876" s="59">
        <f>0</f>
        <v>0</v>
      </c>
      <c r="E876" s="59">
        <f>0</f>
        <v>0</v>
      </c>
      <c r="F876" s="59">
        <f>0</f>
        <v>0</v>
      </c>
      <c r="G876" s="59">
        <f>0</f>
        <v>0</v>
      </c>
      <c r="H876" s="59">
        <f>0</f>
        <v>0</v>
      </c>
      <c r="I876" s="59">
        <f>0</f>
        <v>0</v>
      </c>
      <c r="J876" s="59">
        <f>0</f>
        <v>0</v>
      </c>
      <c r="K876" s="59">
        <f>0</f>
        <v>0</v>
      </c>
      <c r="L876" s="59">
        <f>0</f>
        <v>0</v>
      </c>
      <c r="M876" s="59">
        <f>0</f>
        <v>0</v>
      </c>
      <c r="N876" s="59">
        <f>0</f>
        <v>0</v>
      </c>
      <c r="O876" s="59">
        <f>0</f>
        <v>0</v>
      </c>
      <c r="P876" s="59">
        <f>0</f>
        <v>0</v>
      </c>
      <c r="Q876" s="59">
        <f>0</f>
        <v>0</v>
      </c>
      <c r="R876" s="59">
        <f>0</f>
        <v>0</v>
      </c>
      <c r="S876" s="59">
        <f>0</f>
        <v>0</v>
      </c>
      <c r="T876" s="59">
        <f>0</f>
        <v>0</v>
      </c>
      <c r="U876" s="59">
        <f>0</f>
        <v>0</v>
      </c>
      <c r="V876" s="59">
        <f>0</f>
        <v>0</v>
      </c>
      <c r="W876" s="59">
        <f>0</f>
        <v>0</v>
      </c>
      <c r="X876" s="59">
        <f>0</f>
        <v>0</v>
      </c>
      <c r="Y876" s="59">
        <f>0</f>
        <v>0</v>
      </c>
      <c r="Z876" s="59">
        <f>0</f>
        <v>0</v>
      </c>
      <c r="AA876" s="59">
        <f>0</f>
        <v>0</v>
      </c>
      <c r="AB876" s="59">
        <f>0</f>
        <v>0</v>
      </c>
      <c r="AC876" s="59">
        <f>0</f>
        <v>0</v>
      </c>
      <c r="AD876" s="59">
        <f>0</f>
        <v>0</v>
      </c>
      <c r="AE876" s="59">
        <f>0</f>
        <v>0</v>
      </c>
      <c r="AF876" s="59">
        <f>0</f>
        <v>0</v>
      </c>
      <c r="AG876" s="59">
        <f>0</f>
        <v>0</v>
      </c>
      <c r="AH876" s="59">
        <f>0</f>
        <v>0</v>
      </c>
      <c r="AI876" s="59">
        <f>0</f>
        <v>0</v>
      </c>
      <c r="AJ876" s="59">
        <f>0</f>
        <v>0</v>
      </c>
      <c r="AK876" s="59">
        <f>0</f>
        <v>0</v>
      </c>
      <c r="AL876" s="59">
        <f>0</f>
        <v>0</v>
      </c>
      <c r="AM876" s="59">
        <f>0</f>
        <v>0</v>
      </c>
      <c r="AN876" s="59">
        <f>0</f>
        <v>0</v>
      </c>
      <c r="AO876" s="59">
        <f>0</f>
        <v>0</v>
      </c>
      <c r="AP876" s="59">
        <f>0</f>
        <v>0</v>
      </c>
    </row>
    <row r="877" spans="1:42" ht="50.1" customHeight="1">
      <c r="A877" s="71" t="s">
        <v>615</v>
      </c>
      <c r="B877" s="78">
        <v>867</v>
      </c>
      <c r="C877" s="59">
        <f>0</f>
        <v>0</v>
      </c>
      <c r="D877" s="59">
        <f>0</f>
        <v>0</v>
      </c>
      <c r="E877" s="59">
        <f>0</f>
        <v>0</v>
      </c>
      <c r="F877" s="59">
        <f>0</f>
        <v>0</v>
      </c>
      <c r="G877" s="59">
        <f>0</f>
        <v>0</v>
      </c>
      <c r="H877" s="59">
        <f>0</f>
        <v>0</v>
      </c>
      <c r="I877" s="59">
        <f>0</f>
        <v>0</v>
      </c>
      <c r="J877" s="59">
        <f>0</f>
        <v>0</v>
      </c>
      <c r="K877" s="59">
        <f>0</f>
        <v>0</v>
      </c>
      <c r="L877" s="59">
        <f>0</f>
        <v>0</v>
      </c>
      <c r="M877" s="59">
        <f>0</f>
        <v>0</v>
      </c>
      <c r="N877" s="59">
        <f>0</f>
        <v>0</v>
      </c>
      <c r="O877" s="59">
        <f>0</f>
        <v>0</v>
      </c>
      <c r="P877" s="59">
        <f>0</f>
        <v>0</v>
      </c>
      <c r="Q877" s="59">
        <f>0</f>
        <v>0</v>
      </c>
      <c r="R877" s="59">
        <f>0</f>
        <v>0</v>
      </c>
      <c r="S877" s="59">
        <f>0</f>
        <v>0</v>
      </c>
      <c r="T877" s="59">
        <f>0</f>
        <v>0</v>
      </c>
      <c r="U877" s="59">
        <f>0</f>
        <v>0</v>
      </c>
      <c r="V877" s="59">
        <f>0</f>
        <v>0</v>
      </c>
      <c r="W877" s="59">
        <f>0</f>
        <v>0</v>
      </c>
      <c r="X877" s="59">
        <f>0</f>
        <v>0</v>
      </c>
      <c r="Y877" s="59">
        <f>0</f>
        <v>0</v>
      </c>
      <c r="Z877" s="59">
        <f>0</f>
        <v>0</v>
      </c>
      <c r="AA877" s="59">
        <f>0</f>
        <v>0</v>
      </c>
      <c r="AB877" s="59">
        <f>0</f>
        <v>0</v>
      </c>
      <c r="AC877" s="59">
        <f>0</f>
        <v>0</v>
      </c>
      <c r="AD877" s="59">
        <f>0</f>
        <v>0</v>
      </c>
      <c r="AE877" s="59">
        <f>0</f>
        <v>0</v>
      </c>
      <c r="AF877" s="59">
        <f>0</f>
        <v>0</v>
      </c>
      <c r="AG877" s="59">
        <f>0</f>
        <v>0</v>
      </c>
      <c r="AH877" s="59">
        <f>0</f>
        <v>0</v>
      </c>
      <c r="AI877" s="59">
        <f>0</f>
        <v>0</v>
      </c>
      <c r="AJ877" s="59">
        <f>0</f>
        <v>0</v>
      </c>
      <c r="AK877" s="59">
        <f>0</f>
        <v>0</v>
      </c>
      <c r="AL877" s="59">
        <f>0</f>
        <v>0</v>
      </c>
      <c r="AM877" s="59">
        <f>0</f>
        <v>0</v>
      </c>
      <c r="AN877" s="59">
        <f>0</f>
        <v>0</v>
      </c>
      <c r="AO877" s="59">
        <f>0</f>
        <v>0</v>
      </c>
      <c r="AP877" s="59">
        <f>0</f>
        <v>0</v>
      </c>
    </row>
    <row r="878" spans="1:42" ht="50.1" customHeight="1">
      <c r="A878" s="71" t="s">
        <v>726</v>
      </c>
      <c r="B878" s="78">
        <v>868</v>
      </c>
      <c r="C878" s="59">
        <f>0</f>
        <v>0</v>
      </c>
      <c r="D878" s="59">
        <f>0</f>
        <v>0</v>
      </c>
      <c r="E878" s="59">
        <f>0</f>
        <v>0</v>
      </c>
      <c r="F878" s="59">
        <f>0</f>
        <v>0</v>
      </c>
      <c r="G878" s="59">
        <f>0</f>
        <v>0</v>
      </c>
      <c r="H878" s="59">
        <f>0</f>
        <v>0</v>
      </c>
      <c r="I878" s="59">
        <f>0</f>
        <v>0</v>
      </c>
      <c r="J878" s="59">
        <f>0</f>
        <v>0</v>
      </c>
      <c r="K878" s="59">
        <f>0</f>
        <v>0</v>
      </c>
      <c r="L878" s="59">
        <f>0</f>
        <v>0</v>
      </c>
      <c r="M878" s="59">
        <f>0</f>
        <v>0</v>
      </c>
      <c r="N878" s="59">
        <f>0</f>
        <v>0</v>
      </c>
      <c r="O878" s="59">
        <f>0</f>
        <v>0</v>
      </c>
      <c r="P878" s="59">
        <f>0</f>
        <v>0</v>
      </c>
      <c r="Q878" s="59">
        <f>0</f>
        <v>0</v>
      </c>
      <c r="R878" s="59">
        <f>0</f>
        <v>0</v>
      </c>
      <c r="S878" s="59">
        <f>0</f>
        <v>0</v>
      </c>
      <c r="T878" s="59">
        <f>0</f>
        <v>0</v>
      </c>
      <c r="U878" s="59">
        <f>0</f>
        <v>0</v>
      </c>
      <c r="V878" s="59">
        <f>0</f>
        <v>0</v>
      </c>
      <c r="W878" s="59">
        <f>0</f>
        <v>0</v>
      </c>
      <c r="X878" s="59">
        <f>0</f>
        <v>0</v>
      </c>
      <c r="Y878" s="59">
        <f>0</f>
        <v>0</v>
      </c>
      <c r="Z878" s="59">
        <f>0</f>
        <v>0</v>
      </c>
      <c r="AA878" s="59">
        <f>0</f>
        <v>0</v>
      </c>
      <c r="AB878" s="59">
        <f>0</f>
        <v>0</v>
      </c>
      <c r="AC878" s="59">
        <f>0</f>
        <v>0</v>
      </c>
      <c r="AD878" s="59">
        <f>0</f>
        <v>0</v>
      </c>
      <c r="AE878" s="59">
        <f>0</f>
        <v>0</v>
      </c>
      <c r="AF878" s="59">
        <f>0</f>
        <v>0</v>
      </c>
      <c r="AG878" s="59">
        <f>0</f>
        <v>0</v>
      </c>
      <c r="AH878" s="59">
        <f>0</f>
        <v>0</v>
      </c>
      <c r="AI878" s="59">
        <f>0</f>
        <v>0</v>
      </c>
      <c r="AJ878" s="59">
        <f>0</f>
        <v>0</v>
      </c>
      <c r="AK878" s="59">
        <f>0</f>
        <v>0</v>
      </c>
      <c r="AL878" s="59">
        <f>0</f>
        <v>0</v>
      </c>
      <c r="AM878" s="59">
        <f>0</f>
        <v>0</v>
      </c>
      <c r="AN878" s="59">
        <f>0</f>
        <v>0</v>
      </c>
      <c r="AO878" s="59">
        <f>0</f>
        <v>0</v>
      </c>
      <c r="AP878" s="59">
        <f>0</f>
        <v>0</v>
      </c>
    </row>
    <row r="879" spans="1:42" ht="50.1" customHeight="1">
      <c r="A879" s="71">
        <v>300</v>
      </c>
      <c r="B879" s="78">
        <v>869</v>
      </c>
      <c r="C879" s="59">
        <f>0</f>
        <v>0</v>
      </c>
      <c r="D879" s="59">
        <f>0</f>
        <v>0</v>
      </c>
      <c r="E879" s="59">
        <f>0</f>
        <v>0</v>
      </c>
      <c r="F879" s="59">
        <f>0</f>
        <v>0</v>
      </c>
      <c r="G879" s="59">
        <f>0</f>
        <v>0</v>
      </c>
      <c r="H879" s="59">
        <f>0</f>
        <v>0</v>
      </c>
      <c r="I879" s="59">
        <f>0</f>
        <v>0</v>
      </c>
      <c r="J879" s="59">
        <f>0</f>
        <v>0</v>
      </c>
      <c r="K879" s="59">
        <f>0</f>
        <v>0</v>
      </c>
      <c r="L879" s="59">
        <f>0</f>
        <v>0</v>
      </c>
      <c r="M879" s="59">
        <f>0</f>
        <v>0</v>
      </c>
      <c r="N879" s="59">
        <f>0</f>
        <v>0</v>
      </c>
      <c r="O879" s="59">
        <f>0</f>
        <v>0</v>
      </c>
      <c r="P879" s="59">
        <f>0</f>
        <v>0</v>
      </c>
      <c r="Q879" s="59">
        <f>0</f>
        <v>0</v>
      </c>
      <c r="R879" s="59">
        <f>0</f>
        <v>0</v>
      </c>
      <c r="S879" s="59">
        <f>0</f>
        <v>0</v>
      </c>
      <c r="T879" s="59">
        <f>0</f>
        <v>0</v>
      </c>
      <c r="U879" s="59">
        <f>0</f>
        <v>0</v>
      </c>
      <c r="V879" s="59">
        <f>0</f>
        <v>0</v>
      </c>
      <c r="W879" s="59">
        <f>0</f>
        <v>0</v>
      </c>
      <c r="X879" s="59">
        <f>0</f>
        <v>0</v>
      </c>
      <c r="Y879" s="59">
        <f>0</f>
        <v>0</v>
      </c>
      <c r="Z879" s="59">
        <f>0</f>
        <v>0</v>
      </c>
      <c r="AA879" s="59">
        <f>0</f>
        <v>0</v>
      </c>
      <c r="AB879" s="59">
        <f>0</f>
        <v>0</v>
      </c>
      <c r="AC879" s="59">
        <f>0</f>
        <v>0</v>
      </c>
      <c r="AD879" s="59">
        <f>0</f>
        <v>0</v>
      </c>
      <c r="AE879" s="59">
        <f>0</f>
        <v>0</v>
      </c>
      <c r="AF879" s="59">
        <f>0</f>
        <v>0</v>
      </c>
      <c r="AG879" s="59">
        <f>0</f>
        <v>0</v>
      </c>
      <c r="AH879" s="59">
        <f>0</f>
        <v>0</v>
      </c>
      <c r="AI879" s="59">
        <f>0</f>
        <v>0</v>
      </c>
      <c r="AJ879" s="59">
        <f>0</f>
        <v>0</v>
      </c>
      <c r="AK879" s="59">
        <f>0</f>
        <v>0</v>
      </c>
      <c r="AL879" s="59">
        <f>0</f>
        <v>0</v>
      </c>
      <c r="AM879" s="59">
        <f>0</f>
        <v>0</v>
      </c>
      <c r="AN879" s="59">
        <f>0</f>
        <v>0</v>
      </c>
      <c r="AO879" s="59">
        <f>0</f>
        <v>0</v>
      </c>
      <c r="AP879" s="59">
        <f>0</f>
        <v>0</v>
      </c>
    </row>
    <row r="880" spans="1:42" ht="50.1" customHeight="1">
      <c r="A880" s="71" t="s">
        <v>616</v>
      </c>
      <c r="B880" s="78">
        <v>870</v>
      </c>
      <c r="C880" s="59">
        <f>0</f>
        <v>0</v>
      </c>
      <c r="D880" s="59">
        <f>0</f>
        <v>0</v>
      </c>
      <c r="E880" s="59">
        <f>0</f>
        <v>0</v>
      </c>
      <c r="F880" s="59">
        <f>0</f>
        <v>0</v>
      </c>
      <c r="G880" s="59">
        <f>0</f>
        <v>0</v>
      </c>
      <c r="H880" s="59">
        <f>0</f>
        <v>0</v>
      </c>
      <c r="I880" s="59">
        <f>0</f>
        <v>0</v>
      </c>
      <c r="J880" s="59">
        <f>0</f>
        <v>0</v>
      </c>
      <c r="K880" s="59">
        <f>0</f>
        <v>0</v>
      </c>
      <c r="L880" s="59">
        <f>0</f>
        <v>0</v>
      </c>
      <c r="M880" s="59">
        <f>0</f>
        <v>0</v>
      </c>
      <c r="N880" s="59">
        <f>0</f>
        <v>0</v>
      </c>
      <c r="O880" s="59">
        <f>0</f>
        <v>0</v>
      </c>
      <c r="P880" s="59">
        <f>0</f>
        <v>0</v>
      </c>
      <c r="Q880" s="59">
        <f>0</f>
        <v>0</v>
      </c>
      <c r="R880" s="59">
        <f>0</f>
        <v>0</v>
      </c>
      <c r="S880" s="59">
        <f>0</f>
        <v>0</v>
      </c>
      <c r="T880" s="59">
        <f>0</f>
        <v>0</v>
      </c>
      <c r="U880" s="59">
        <f>0</f>
        <v>0</v>
      </c>
      <c r="V880" s="59">
        <f>0</f>
        <v>0</v>
      </c>
      <c r="W880" s="59">
        <f>0</f>
        <v>0</v>
      </c>
      <c r="X880" s="59">
        <f>0</f>
        <v>0</v>
      </c>
      <c r="Y880" s="59">
        <f>0</f>
        <v>0</v>
      </c>
      <c r="Z880" s="59">
        <f>0</f>
        <v>0</v>
      </c>
      <c r="AA880" s="59">
        <f>0</f>
        <v>0</v>
      </c>
      <c r="AB880" s="59">
        <f>0</f>
        <v>0</v>
      </c>
      <c r="AC880" s="59">
        <f>0</f>
        <v>0</v>
      </c>
      <c r="AD880" s="59">
        <f>0</f>
        <v>0</v>
      </c>
      <c r="AE880" s="59">
        <f>0</f>
        <v>0</v>
      </c>
      <c r="AF880" s="59">
        <f>0</f>
        <v>0</v>
      </c>
      <c r="AG880" s="59">
        <f>0</f>
        <v>0</v>
      </c>
      <c r="AH880" s="59">
        <f>0</f>
        <v>0</v>
      </c>
      <c r="AI880" s="59">
        <f>0</f>
        <v>0</v>
      </c>
      <c r="AJ880" s="59">
        <f>0</f>
        <v>0</v>
      </c>
      <c r="AK880" s="59">
        <f>0</f>
        <v>0</v>
      </c>
      <c r="AL880" s="59">
        <f>0</f>
        <v>0</v>
      </c>
      <c r="AM880" s="59">
        <f>0</f>
        <v>0</v>
      </c>
      <c r="AN880" s="59">
        <f>0</f>
        <v>0</v>
      </c>
      <c r="AO880" s="59">
        <f>0</f>
        <v>0</v>
      </c>
      <c r="AP880" s="59">
        <f>0</f>
        <v>0</v>
      </c>
    </row>
    <row r="881" spans="1:42" ht="50.1" customHeight="1">
      <c r="A881" s="71" t="s">
        <v>617</v>
      </c>
      <c r="B881" s="78">
        <v>871</v>
      </c>
      <c r="C881" s="59">
        <f>0</f>
        <v>0</v>
      </c>
      <c r="D881" s="59">
        <f>0</f>
        <v>0</v>
      </c>
      <c r="E881" s="59">
        <f>0</f>
        <v>0</v>
      </c>
      <c r="F881" s="59">
        <f>0</f>
        <v>0</v>
      </c>
      <c r="G881" s="59">
        <f>0</f>
        <v>0</v>
      </c>
      <c r="H881" s="59">
        <f>0</f>
        <v>0</v>
      </c>
      <c r="I881" s="59">
        <f>0</f>
        <v>0</v>
      </c>
      <c r="J881" s="59">
        <f>0</f>
        <v>0</v>
      </c>
      <c r="K881" s="59">
        <f>0</f>
        <v>0</v>
      </c>
      <c r="L881" s="59">
        <f>0</f>
        <v>0</v>
      </c>
      <c r="M881" s="59">
        <f>0</f>
        <v>0</v>
      </c>
      <c r="N881" s="59">
        <f>0</f>
        <v>0</v>
      </c>
      <c r="O881" s="59">
        <f>0</f>
        <v>0</v>
      </c>
      <c r="P881" s="59">
        <f>0</f>
        <v>0</v>
      </c>
      <c r="Q881" s="59">
        <f>0</f>
        <v>0</v>
      </c>
      <c r="R881" s="59">
        <f>0</f>
        <v>0</v>
      </c>
      <c r="S881" s="59">
        <f>0</f>
        <v>0</v>
      </c>
      <c r="T881" s="59">
        <f>0</f>
        <v>0</v>
      </c>
      <c r="U881" s="59">
        <f>0</f>
        <v>0</v>
      </c>
      <c r="V881" s="59">
        <f>0</f>
        <v>0</v>
      </c>
      <c r="W881" s="59">
        <f>0</f>
        <v>0</v>
      </c>
      <c r="X881" s="59">
        <f>0</f>
        <v>0</v>
      </c>
      <c r="Y881" s="59">
        <f>0</f>
        <v>0</v>
      </c>
      <c r="Z881" s="59">
        <f>0</f>
        <v>0</v>
      </c>
      <c r="AA881" s="59">
        <f>0</f>
        <v>0</v>
      </c>
      <c r="AB881" s="59">
        <f>0</f>
        <v>0</v>
      </c>
      <c r="AC881" s="59">
        <f>0</f>
        <v>0</v>
      </c>
      <c r="AD881" s="59">
        <f>0</f>
        <v>0</v>
      </c>
      <c r="AE881" s="59">
        <f>0</f>
        <v>0</v>
      </c>
      <c r="AF881" s="59">
        <f>0</f>
        <v>0</v>
      </c>
      <c r="AG881" s="59">
        <f>0</f>
        <v>0</v>
      </c>
      <c r="AH881" s="59">
        <f>0</f>
        <v>0</v>
      </c>
      <c r="AI881" s="59">
        <f>0</f>
        <v>0</v>
      </c>
      <c r="AJ881" s="59">
        <f>0</f>
        <v>0</v>
      </c>
      <c r="AK881" s="59">
        <f>0</f>
        <v>0</v>
      </c>
      <c r="AL881" s="59">
        <f>0</f>
        <v>0</v>
      </c>
      <c r="AM881" s="59">
        <f>0</f>
        <v>0</v>
      </c>
      <c r="AN881" s="59">
        <f>0</f>
        <v>0</v>
      </c>
      <c r="AO881" s="59">
        <f>0</f>
        <v>0</v>
      </c>
      <c r="AP881" s="59">
        <f>0</f>
        <v>0</v>
      </c>
    </row>
    <row r="882" spans="1:42" ht="50.1" customHeight="1">
      <c r="A882" s="71" t="s">
        <v>618</v>
      </c>
      <c r="B882" s="78">
        <v>872</v>
      </c>
      <c r="C882" s="59">
        <f>0</f>
        <v>0</v>
      </c>
      <c r="D882" s="59">
        <f>0</f>
        <v>0</v>
      </c>
      <c r="E882" s="59">
        <f>0</f>
        <v>0</v>
      </c>
      <c r="F882" s="59">
        <f>0</f>
        <v>0</v>
      </c>
      <c r="G882" s="59">
        <f>0</f>
        <v>0</v>
      </c>
      <c r="H882" s="59">
        <f>0</f>
        <v>0</v>
      </c>
      <c r="I882" s="59">
        <f>0</f>
        <v>0</v>
      </c>
      <c r="J882" s="59">
        <f>0</f>
        <v>0</v>
      </c>
      <c r="K882" s="59">
        <f>0</f>
        <v>0</v>
      </c>
      <c r="L882" s="59">
        <f>0</f>
        <v>0</v>
      </c>
      <c r="M882" s="59">
        <f>0</f>
        <v>0</v>
      </c>
      <c r="N882" s="59">
        <f>0</f>
        <v>0</v>
      </c>
      <c r="O882" s="59">
        <f>0</f>
        <v>0</v>
      </c>
      <c r="P882" s="59">
        <f>0</f>
        <v>0</v>
      </c>
      <c r="Q882" s="59">
        <f>0</f>
        <v>0</v>
      </c>
      <c r="R882" s="59">
        <f>0</f>
        <v>0</v>
      </c>
      <c r="S882" s="59">
        <f>0</f>
        <v>0</v>
      </c>
      <c r="T882" s="59">
        <f>0</f>
        <v>0</v>
      </c>
      <c r="U882" s="59">
        <f>0</f>
        <v>0</v>
      </c>
      <c r="V882" s="59">
        <f>0</f>
        <v>0</v>
      </c>
      <c r="W882" s="59">
        <f>0</f>
        <v>0</v>
      </c>
      <c r="X882" s="59">
        <f>0</f>
        <v>0</v>
      </c>
      <c r="Y882" s="59">
        <f>0</f>
        <v>0</v>
      </c>
      <c r="Z882" s="59">
        <f>0</f>
        <v>0</v>
      </c>
      <c r="AA882" s="59">
        <f>0</f>
        <v>0</v>
      </c>
      <c r="AB882" s="59">
        <f>0</f>
        <v>0</v>
      </c>
      <c r="AC882" s="59">
        <f>0</f>
        <v>0</v>
      </c>
      <c r="AD882" s="59">
        <f>0</f>
        <v>0</v>
      </c>
      <c r="AE882" s="59">
        <f>0</f>
        <v>0</v>
      </c>
      <c r="AF882" s="59">
        <f>0</f>
        <v>0</v>
      </c>
      <c r="AG882" s="59">
        <f>0</f>
        <v>0</v>
      </c>
      <c r="AH882" s="59">
        <f>0</f>
        <v>0</v>
      </c>
      <c r="AI882" s="59">
        <f>0</f>
        <v>0</v>
      </c>
      <c r="AJ882" s="59">
        <f>0</f>
        <v>0</v>
      </c>
      <c r="AK882" s="59">
        <f>0</f>
        <v>0</v>
      </c>
      <c r="AL882" s="59">
        <f>0</f>
        <v>0</v>
      </c>
      <c r="AM882" s="59">
        <f>0</f>
        <v>0</v>
      </c>
      <c r="AN882" s="59">
        <f>0</f>
        <v>0</v>
      </c>
      <c r="AO882" s="59">
        <f>0</f>
        <v>0</v>
      </c>
      <c r="AP882" s="59">
        <f>0</f>
        <v>0</v>
      </c>
    </row>
    <row r="883" spans="1:42" ht="50.1" customHeight="1">
      <c r="A883" s="71" t="s">
        <v>619</v>
      </c>
      <c r="B883" s="78">
        <v>873</v>
      </c>
      <c r="C883" s="59">
        <f>0</f>
        <v>0</v>
      </c>
      <c r="D883" s="59">
        <f>0</f>
        <v>0</v>
      </c>
      <c r="E883" s="59">
        <f>0</f>
        <v>0</v>
      </c>
      <c r="F883" s="59">
        <f>0</f>
        <v>0</v>
      </c>
      <c r="G883" s="59">
        <f>0</f>
        <v>0</v>
      </c>
      <c r="H883" s="59">
        <f>0</f>
        <v>0</v>
      </c>
      <c r="I883" s="59">
        <f>0</f>
        <v>0</v>
      </c>
      <c r="J883" s="59">
        <f>0</f>
        <v>0</v>
      </c>
      <c r="K883" s="59">
        <f>0</f>
        <v>0</v>
      </c>
      <c r="L883" s="59">
        <f>0</f>
        <v>0</v>
      </c>
      <c r="M883" s="59">
        <f>0</f>
        <v>0</v>
      </c>
      <c r="N883" s="59">
        <f>0</f>
        <v>0</v>
      </c>
      <c r="O883" s="59">
        <f>0</f>
        <v>0</v>
      </c>
      <c r="P883" s="59">
        <f>0</f>
        <v>0</v>
      </c>
      <c r="Q883" s="59">
        <f>0</f>
        <v>0</v>
      </c>
      <c r="R883" s="59">
        <f>0</f>
        <v>0</v>
      </c>
      <c r="S883" s="59">
        <f>0</f>
        <v>0</v>
      </c>
      <c r="T883" s="59">
        <f>0</f>
        <v>0</v>
      </c>
      <c r="U883" s="59">
        <f>0</f>
        <v>0</v>
      </c>
      <c r="V883" s="59">
        <f>0</f>
        <v>0</v>
      </c>
      <c r="W883" s="59">
        <f>0</f>
        <v>0</v>
      </c>
      <c r="X883" s="59">
        <f>0</f>
        <v>0</v>
      </c>
      <c r="Y883" s="59">
        <f>0</f>
        <v>0</v>
      </c>
      <c r="Z883" s="59">
        <f>0</f>
        <v>0</v>
      </c>
      <c r="AA883" s="59">
        <f>0</f>
        <v>0</v>
      </c>
      <c r="AB883" s="59">
        <f>0</f>
        <v>0</v>
      </c>
      <c r="AC883" s="59">
        <f>0</f>
        <v>0</v>
      </c>
      <c r="AD883" s="59">
        <f>0</f>
        <v>0</v>
      </c>
      <c r="AE883" s="59">
        <f>0</f>
        <v>0</v>
      </c>
      <c r="AF883" s="59">
        <f>0</f>
        <v>0</v>
      </c>
      <c r="AG883" s="59">
        <f>0</f>
        <v>0</v>
      </c>
      <c r="AH883" s="59">
        <f>0</f>
        <v>0</v>
      </c>
      <c r="AI883" s="59">
        <f>0</f>
        <v>0</v>
      </c>
      <c r="AJ883" s="59">
        <f>0</f>
        <v>0</v>
      </c>
      <c r="AK883" s="59">
        <f>0</f>
        <v>0</v>
      </c>
      <c r="AL883" s="59">
        <f>0</f>
        <v>0</v>
      </c>
      <c r="AM883" s="59">
        <f>0</f>
        <v>0</v>
      </c>
      <c r="AN883" s="59">
        <f>0</f>
        <v>0</v>
      </c>
      <c r="AO883" s="59">
        <f>0</f>
        <v>0</v>
      </c>
      <c r="AP883" s="59">
        <f>0</f>
        <v>0</v>
      </c>
    </row>
    <row r="884" spans="1:42" ht="50.1" customHeight="1">
      <c r="A884" s="71" t="s">
        <v>620</v>
      </c>
      <c r="B884" s="78">
        <v>874</v>
      </c>
      <c r="C884" s="59">
        <f>0</f>
        <v>0</v>
      </c>
      <c r="D884" s="59">
        <f>0</f>
        <v>0</v>
      </c>
      <c r="E884" s="59">
        <f>0</f>
        <v>0</v>
      </c>
      <c r="F884" s="59">
        <f>0</f>
        <v>0</v>
      </c>
      <c r="G884" s="59">
        <f>0</f>
        <v>0</v>
      </c>
      <c r="H884" s="59">
        <f>0</f>
        <v>0</v>
      </c>
      <c r="I884" s="59">
        <f>0</f>
        <v>0</v>
      </c>
      <c r="J884" s="59">
        <f>0</f>
        <v>0</v>
      </c>
      <c r="K884" s="59">
        <f>0</f>
        <v>0</v>
      </c>
      <c r="L884" s="59">
        <f>0</f>
        <v>0</v>
      </c>
      <c r="M884" s="59">
        <f>0</f>
        <v>0</v>
      </c>
      <c r="N884" s="59">
        <f>0</f>
        <v>0</v>
      </c>
      <c r="O884" s="59">
        <f>0</f>
        <v>0</v>
      </c>
      <c r="P884" s="59">
        <f>0</f>
        <v>0</v>
      </c>
      <c r="Q884" s="59">
        <f>0</f>
        <v>0</v>
      </c>
      <c r="R884" s="59">
        <f>0</f>
        <v>0</v>
      </c>
      <c r="S884" s="59">
        <f>0</f>
        <v>0</v>
      </c>
      <c r="T884" s="59">
        <f>0</f>
        <v>0</v>
      </c>
      <c r="U884" s="59">
        <f>0</f>
        <v>0</v>
      </c>
      <c r="V884" s="59">
        <f>0</f>
        <v>0</v>
      </c>
      <c r="W884" s="59">
        <f>0</f>
        <v>0</v>
      </c>
      <c r="X884" s="59">
        <f>0</f>
        <v>0</v>
      </c>
      <c r="Y884" s="59">
        <f>0</f>
        <v>0</v>
      </c>
      <c r="Z884" s="59">
        <f>0</f>
        <v>0</v>
      </c>
      <c r="AA884" s="59">
        <f>0</f>
        <v>0</v>
      </c>
      <c r="AB884" s="59">
        <f>0</f>
        <v>0</v>
      </c>
      <c r="AC884" s="59">
        <f>0</f>
        <v>0</v>
      </c>
      <c r="AD884" s="59">
        <f>0</f>
        <v>0</v>
      </c>
      <c r="AE884" s="59">
        <f>0</f>
        <v>0</v>
      </c>
      <c r="AF884" s="59">
        <f>0</f>
        <v>0</v>
      </c>
      <c r="AG884" s="59">
        <f>0</f>
        <v>0</v>
      </c>
      <c r="AH884" s="59">
        <f>0</f>
        <v>0</v>
      </c>
      <c r="AI884" s="59">
        <f>0</f>
        <v>0</v>
      </c>
      <c r="AJ884" s="59">
        <f>0</f>
        <v>0</v>
      </c>
      <c r="AK884" s="59">
        <f>0</f>
        <v>0</v>
      </c>
      <c r="AL884" s="59">
        <f>0</f>
        <v>0</v>
      </c>
      <c r="AM884" s="59">
        <f>0</f>
        <v>0</v>
      </c>
      <c r="AN884" s="59">
        <f>0</f>
        <v>0</v>
      </c>
      <c r="AO884" s="59">
        <f>0</f>
        <v>0</v>
      </c>
      <c r="AP884" s="59">
        <f>0</f>
        <v>0</v>
      </c>
    </row>
    <row r="885" spans="1:42" ht="50.1" customHeight="1">
      <c r="A885" s="71" t="s">
        <v>1030</v>
      </c>
      <c r="B885" s="78">
        <v>875</v>
      </c>
      <c r="C885" s="59">
        <f>0</f>
        <v>0</v>
      </c>
      <c r="D885" s="59">
        <f>0</f>
        <v>0</v>
      </c>
      <c r="E885" s="59">
        <f>0</f>
        <v>0</v>
      </c>
      <c r="F885" s="59">
        <f>0</f>
        <v>0</v>
      </c>
      <c r="G885" s="59">
        <f>0</f>
        <v>0</v>
      </c>
      <c r="H885" s="59">
        <f>0</f>
        <v>0</v>
      </c>
      <c r="I885" s="59">
        <f>0</f>
        <v>0</v>
      </c>
      <c r="J885" s="59">
        <f>0</f>
        <v>0</v>
      </c>
      <c r="K885" s="59">
        <f>0</f>
        <v>0</v>
      </c>
      <c r="L885" s="59">
        <f>0</f>
        <v>0</v>
      </c>
      <c r="M885" s="59">
        <f>0</f>
        <v>0</v>
      </c>
      <c r="N885" s="59">
        <f>0</f>
        <v>0</v>
      </c>
      <c r="O885" s="59">
        <f>0</f>
        <v>0</v>
      </c>
      <c r="P885" s="59">
        <f>0</f>
        <v>0</v>
      </c>
      <c r="Q885" s="59">
        <f>0</f>
        <v>0</v>
      </c>
      <c r="R885" s="59">
        <f>0</f>
        <v>0</v>
      </c>
      <c r="S885" s="59">
        <f>0</f>
        <v>0</v>
      </c>
      <c r="T885" s="59">
        <f>0</f>
        <v>0</v>
      </c>
      <c r="U885" s="59">
        <f>0</f>
        <v>0</v>
      </c>
      <c r="V885" s="59">
        <f>0</f>
        <v>0</v>
      </c>
      <c r="W885" s="59">
        <f>0</f>
        <v>0</v>
      </c>
      <c r="X885" s="59">
        <f>0</f>
        <v>0</v>
      </c>
      <c r="Y885" s="59">
        <f>0</f>
        <v>0</v>
      </c>
      <c r="Z885" s="59">
        <f>0</f>
        <v>0</v>
      </c>
      <c r="AA885" s="59">
        <f>0</f>
        <v>0</v>
      </c>
      <c r="AB885" s="59">
        <f>0</f>
        <v>0</v>
      </c>
      <c r="AC885" s="59">
        <f>0</f>
        <v>0</v>
      </c>
      <c r="AD885" s="59">
        <f>0</f>
        <v>0</v>
      </c>
      <c r="AE885" s="59">
        <f>0</f>
        <v>0</v>
      </c>
      <c r="AF885" s="59">
        <f>0</f>
        <v>0</v>
      </c>
      <c r="AG885" s="59">
        <f>0</f>
        <v>0</v>
      </c>
      <c r="AH885" s="59">
        <f>0</f>
        <v>0</v>
      </c>
      <c r="AI885" s="59">
        <f>0</f>
        <v>0</v>
      </c>
      <c r="AJ885" s="59">
        <f>0</f>
        <v>0</v>
      </c>
      <c r="AK885" s="59">
        <f>0</f>
        <v>0</v>
      </c>
      <c r="AL885" s="59">
        <f>0</f>
        <v>0</v>
      </c>
      <c r="AM885" s="59">
        <f>0</f>
        <v>0</v>
      </c>
      <c r="AN885" s="59">
        <f>0</f>
        <v>0</v>
      </c>
      <c r="AO885" s="59">
        <f>0</f>
        <v>0</v>
      </c>
      <c r="AP885" s="59">
        <f>0</f>
        <v>0</v>
      </c>
    </row>
    <row r="886" spans="1:42" ht="50.1" customHeight="1">
      <c r="A886" s="71" t="s">
        <v>621</v>
      </c>
      <c r="B886" s="78">
        <v>876</v>
      </c>
      <c r="C886" s="59">
        <f>0</f>
        <v>0</v>
      </c>
      <c r="D886" s="59">
        <f>0</f>
        <v>0</v>
      </c>
      <c r="E886" s="59">
        <f>0</f>
        <v>0</v>
      </c>
      <c r="F886" s="59">
        <f>0</f>
        <v>0</v>
      </c>
      <c r="G886" s="59">
        <f>0</f>
        <v>0</v>
      </c>
      <c r="H886" s="59">
        <f>0</f>
        <v>0</v>
      </c>
      <c r="I886" s="59">
        <f>0</f>
        <v>0</v>
      </c>
      <c r="J886" s="59">
        <f>0</f>
        <v>0</v>
      </c>
      <c r="K886" s="59">
        <f>0</f>
        <v>0</v>
      </c>
      <c r="L886" s="59">
        <f>0</f>
        <v>0</v>
      </c>
      <c r="M886" s="59">
        <f>0</f>
        <v>0</v>
      </c>
      <c r="N886" s="59">
        <f>0</f>
        <v>0</v>
      </c>
      <c r="O886" s="59">
        <f>0</f>
        <v>0</v>
      </c>
      <c r="P886" s="59">
        <f>0</f>
        <v>0</v>
      </c>
      <c r="Q886" s="59">
        <f>0</f>
        <v>0</v>
      </c>
      <c r="R886" s="59">
        <f>0</f>
        <v>0</v>
      </c>
      <c r="S886" s="59">
        <f>0</f>
        <v>0</v>
      </c>
      <c r="T886" s="59">
        <f>0</f>
        <v>0</v>
      </c>
      <c r="U886" s="59">
        <f>0</f>
        <v>0</v>
      </c>
      <c r="V886" s="59">
        <f>0</f>
        <v>0</v>
      </c>
      <c r="W886" s="59">
        <f>0</f>
        <v>0</v>
      </c>
      <c r="X886" s="59">
        <f>0</f>
        <v>0</v>
      </c>
      <c r="Y886" s="59">
        <f>0</f>
        <v>0</v>
      </c>
      <c r="Z886" s="59">
        <f>0</f>
        <v>0</v>
      </c>
      <c r="AA886" s="59">
        <f>0</f>
        <v>0</v>
      </c>
      <c r="AB886" s="59">
        <f>0</f>
        <v>0</v>
      </c>
      <c r="AC886" s="59">
        <f>0</f>
        <v>0</v>
      </c>
      <c r="AD886" s="59">
        <f>0</f>
        <v>0</v>
      </c>
      <c r="AE886" s="59">
        <f>0</f>
        <v>0</v>
      </c>
      <c r="AF886" s="59">
        <f>0</f>
        <v>0</v>
      </c>
      <c r="AG886" s="59">
        <f>0</f>
        <v>0</v>
      </c>
      <c r="AH886" s="59">
        <f>0</f>
        <v>0</v>
      </c>
      <c r="AI886" s="59">
        <f>0</f>
        <v>0</v>
      </c>
      <c r="AJ886" s="59">
        <f>0</f>
        <v>0</v>
      </c>
      <c r="AK886" s="59">
        <f>0</f>
        <v>0</v>
      </c>
      <c r="AL886" s="59">
        <f>0</f>
        <v>0</v>
      </c>
      <c r="AM886" s="59">
        <f>0</f>
        <v>0</v>
      </c>
      <c r="AN886" s="59">
        <f>0</f>
        <v>0</v>
      </c>
      <c r="AO886" s="59">
        <f>0</f>
        <v>0</v>
      </c>
      <c r="AP886" s="59">
        <f>0</f>
        <v>0</v>
      </c>
    </row>
    <row r="887" spans="1:42" ht="50.1" customHeight="1">
      <c r="A887" s="71" t="s">
        <v>622</v>
      </c>
      <c r="B887" s="78">
        <v>877</v>
      </c>
      <c r="C887" s="59">
        <f>0</f>
        <v>0</v>
      </c>
      <c r="D887" s="59">
        <f>0</f>
        <v>0</v>
      </c>
      <c r="E887" s="59">
        <f>0</f>
        <v>0</v>
      </c>
      <c r="F887" s="59">
        <f>0</f>
        <v>0</v>
      </c>
      <c r="G887" s="59">
        <f>0</f>
        <v>0</v>
      </c>
      <c r="H887" s="59">
        <f>0</f>
        <v>0</v>
      </c>
      <c r="I887" s="59">
        <f>0</f>
        <v>0</v>
      </c>
      <c r="J887" s="59">
        <f>0</f>
        <v>0</v>
      </c>
      <c r="K887" s="59">
        <f>0</f>
        <v>0</v>
      </c>
      <c r="L887" s="59">
        <f>0</f>
        <v>0</v>
      </c>
      <c r="M887" s="59">
        <f>0</f>
        <v>0</v>
      </c>
      <c r="N887" s="59">
        <f>0</f>
        <v>0</v>
      </c>
      <c r="O887" s="59">
        <f>0</f>
        <v>0</v>
      </c>
      <c r="P887" s="59">
        <f>0</f>
        <v>0</v>
      </c>
      <c r="Q887" s="59">
        <f>0</f>
        <v>0</v>
      </c>
      <c r="R887" s="59">
        <f>0</f>
        <v>0</v>
      </c>
      <c r="S887" s="59">
        <f>0</f>
        <v>0</v>
      </c>
      <c r="T887" s="59">
        <f>0</f>
        <v>0</v>
      </c>
      <c r="U887" s="59">
        <f>0</f>
        <v>0</v>
      </c>
      <c r="V887" s="59">
        <f>0</f>
        <v>0</v>
      </c>
      <c r="W887" s="59">
        <f>0</f>
        <v>0</v>
      </c>
      <c r="X887" s="59">
        <f>0</f>
        <v>0</v>
      </c>
      <c r="Y887" s="59">
        <f>0</f>
        <v>0</v>
      </c>
      <c r="Z887" s="59">
        <f>0</f>
        <v>0</v>
      </c>
      <c r="AA887" s="59">
        <f>0</f>
        <v>0</v>
      </c>
      <c r="AB887" s="59">
        <f>0</f>
        <v>0</v>
      </c>
      <c r="AC887" s="59">
        <f>0</f>
        <v>0</v>
      </c>
      <c r="AD887" s="59">
        <f>0</f>
        <v>0</v>
      </c>
      <c r="AE887" s="59">
        <f>0</f>
        <v>0</v>
      </c>
      <c r="AF887" s="59">
        <f>0</f>
        <v>0</v>
      </c>
      <c r="AG887" s="59">
        <f>0</f>
        <v>0</v>
      </c>
      <c r="AH887" s="59">
        <f>0</f>
        <v>0</v>
      </c>
      <c r="AI887" s="59">
        <f>0</f>
        <v>0</v>
      </c>
      <c r="AJ887" s="59">
        <f>0</f>
        <v>0</v>
      </c>
      <c r="AK887" s="59">
        <f>0</f>
        <v>0</v>
      </c>
      <c r="AL887" s="59">
        <f>0</f>
        <v>0</v>
      </c>
      <c r="AM887" s="59">
        <f>0</f>
        <v>0</v>
      </c>
      <c r="AN887" s="59">
        <f>0</f>
        <v>0</v>
      </c>
      <c r="AO887" s="59">
        <f>0</f>
        <v>0</v>
      </c>
      <c r="AP887" s="59">
        <f>0</f>
        <v>0</v>
      </c>
    </row>
    <row r="888" spans="1:42" ht="50.1" customHeight="1">
      <c r="A888" s="71" t="s">
        <v>623</v>
      </c>
      <c r="B888" s="78">
        <v>878</v>
      </c>
      <c r="C888" s="59">
        <f>0</f>
        <v>0</v>
      </c>
      <c r="D888" s="59">
        <f>0</f>
        <v>0</v>
      </c>
      <c r="E888" s="59">
        <f>0</f>
        <v>0</v>
      </c>
      <c r="F888" s="59">
        <f>0</f>
        <v>0</v>
      </c>
      <c r="G888" s="59">
        <f>0</f>
        <v>0</v>
      </c>
      <c r="H888" s="59">
        <f>0</f>
        <v>0</v>
      </c>
      <c r="I888" s="59">
        <f>0</f>
        <v>0</v>
      </c>
      <c r="J888" s="59">
        <f>0</f>
        <v>0</v>
      </c>
      <c r="K888" s="59">
        <f>0</f>
        <v>0</v>
      </c>
      <c r="L888" s="59">
        <f>0</f>
        <v>0</v>
      </c>
      <c r="M888" s="59">
        <f>0</f>
        <v>0</v>
      </c>
      <c r="N888" s="59">
        <f>0</f>
        <v>0</v>
      </c>
      <c r="O888" s="59">
        <f>0</f>
        <v>0</v>
      </c>
      <c r="P888" s="59">
        <f>0</f>
        <v>0</v>
      </c>
      <c r="Q888" s="59">
        <f>0</f>
        <v>0</v>
      </c>
      <c r="R888" s="59">
        <f>0</f>
        <v>0</v>
      </c>
      <c r="S888" s="59">
        <f>0</f>
        <v>0</v>
      </c>
      <c r="T888" s="59">
        <f>0</f>
        <v>0</v>
      </c>
      <c r="U888" s="59">
        <f>0</f>
        <v>0</v>
      </c>
      <c r="V888" s="59">
        <f>0</f>
        <v>0</v>
      </c>
      <c r="W888" s="59">
        <f>0</f>
        <v>0</v>
      </c>
      <c r="X888" s="59">
        <f>0</f>
        <v>0</v>
      </c>
      <c r="Y888" s="59">
        <f>0</f>
        <v>0</v>
      </c>
      <c r="Z888" s="59">
        <f>0</f>
        <v>0</v>
      </c>
      <c r="AA888" s="59">
        <f>0</f>
        <v>0</v>
      </c>
      <c r="AB888" s="59">
        <f>0</f>
        <v>0</v>
      </c>
      <c r="AC888" s="59">
        <f>0</f>
        <v>0</v>
      </c>
      <c r="AD888" s="59">
        <f>0</f>
        <v>0</v>
      </c>
      <c r="AE888" s="59">
        <f>0</f>
        <v>0</v>
      </c>
      <c r="AF888" s="59">
        <f>0</f>
        <v>0</v>
      </c>
      <c r="AG888" s="59">
        <f>0</f>
        <v>0</v>
      </c>
      <c r="AH888" s="59">
        <f>0</f>
        <v>0</v>
      </c>
      <c r="AI888" s="59">
        <f>0</f>
        <v>0</v>
      </c>
      <c r="AJ888" s="59">
        <f>0</f>
        <v>0</v>
      </c>
      <c r="AK888" s="59">
        <f>0</f>
        <v>0</v>
      </c>
      <c r="AL888" s="59">
        <f>0</f>
        <v>0</v>
      </c>
      <c r="AM888" s="59">
        <f>0</f>
        <v>0</v>
      </c>
      <c r="AN888" s="59">
        <f>0</f>
        <v>0</v>
      </c>
      <c r="AO888" s="59">
        <f>0</f>
        <v>0</v>
      </c>
      <c r="AP888" s="59">
        <f>0</f>
        <v>0</v>
      </c>
    </row>
    <row r="889" spans="1:42" ht="50.1" customHeight="1">
      <c r="A889" s="71">
        <v>304</v>
      </c>
      <c r="B889" s="78">
        <v>879</v>
      </c>
      <c r="C889" s="59">
        <f>0</f>
        <v>0</v>
      </c>
      <c r="D889" s="59">
        <f>0</f>
        <v>0</v>
      </c>
      <c r="E889" s="59">
        <f>0</f>
        <v>0</v>
      </c>
      <c r="F889" s="59">
        <f>0</f>
        <v>0</v>
      </c>
      <c r="G889" s="59">
        <f>0</f>
        <v>0</v>
      </c>
      <c r="H889" s="59">
        <f>0</f>
        <v>0</v>
      </c>
      <c r="I889" s="59">
        <f>0</f>
        <v>0</v>
      </c>
      <c r="J889" s="59">
        <f>0</f>
        <v>0</v>
      </c>
      <c r="K889" s="59">
        <f>0</f>
        <v>0</v>
      </c>
      <c r="L889" s="59">
        <f>0</f>
        <v>0</v>
      </c>
      <c r="M889" s="59">
        <f>0</f>
        <v>0</v>
      </c>
      <c r="N889" s="59">
        <f>0</f>
        <v>0</v>
      </c>
      <c r="O889" s="59">
        <f>0</f>
        <v>0</v>
      </c>
      <c r="P889" s="59">
        <f>0</f>
        <v>0</v>
      </c>
      <c r="Q889" s="59">
        <f>0</f>
        <v>0</v>
      </c>
      <c r="R889" s="59">
        <f>0</f>
        <v>0</v>
      </c>
      <c r="S889" s="59">
        <f>0</f>
        <v>0</v>
      </c>
      <c r="T889" s="59">
        <f>0</f>
        <v>0</v>
      </c>
      <c r="U889" s="59">
        <f>0</f>
        <v>0</v>
      </c>
      <c r="V889" s="59">
        <f>0</f>
        <v>0</v>
      </c>
      <c r="W889" s="59">
        <f>0</f>
        <v>0</v>
      </c>
      <c r="X889" s="59">
        <f>0</f>
        <v>0</v>
      </c>
      <c r="Y889" s="59">
        <f>0</f>
        <v>0</v>
      </c>
      <c r="Z889" s="59">
        <f>0</f>
        <v>0</v>
      </c>
      <c r="AA889" s="59">
        <f>0</f>
        <v>0</v>
      </c>
      <c r="AB889" s="59">
        <f>0</f>
        <v>0</v>
      </c>
      <c r="AC889" s="59">
        <f>0</f>
        <v>0</v>
      </c>
      <c r="AD889" s="59">
        <f>0</f>
        <v>0</v>
      </c>
      <c r="AE889" s="59">
        <f>0</f>
        <v>0</v>
      </c>
      <c r="AF889" s="59">
        <f>0</f>
        <v>0</v>
      </c>
      <c r="AG889" s="59">
        <f>0</f>
        <v>0</v>
      </c>
      <c r="AH889" s="59">
        <f>0</f>
        <v>0</v>
      </c>
      <c r="AI889" s="59">
        <f>0</f>
        <v>0</v>
      </c>
      <c r="AJ889" s="59">
        <f>0</f>
        <v>0</v>
      </c>
      <c r="AK889" s="59">
        <f>0</f>
        <v>0</v>
      </c>
      <c r="AL889" s="59">
        <f>0</f>
        <v>0</v>
      </c>
      <c r="AM889" s="59">
        <f>0</f>
        <v>0</v>
      </c>
      <c r="AN889" s="59">
        <f>0</f>
        <v>0</v>
      </c>
      <c r="AO889" s="59">
        <f>0</f>
        <v>0</v>
      </c>
      <c r="AP889" s="59">
        <f>0</f>
        <v>0</v>
      </c>
    </row>
    <row r="890" spans="1:42" ht="50.1" customHeight="1">
      <c r="A890" s="71" t="s">
        <v>624</v>
      </c>
      <c r="B890" s="78">
        <v>880</v>
      </c>
      <c r="C890" s="59">
        <f>0</f>
        <v>0</v>
      </c>
      <c r="D890" s="59">
        <f>0</f>
        <v>0</v>
      </c>
      <c r="E890" s="59">
        <f>0</f>
        <v>0</v>
      </c>
      <c r="F890" s="59">
        <f>0</f>
        <v>0</v>
      </c>
      <c r="G890" s="59">
        <f>0</f>
        <v>0</v>
      </c>
      <c r="H890" s="59">
        <f>0</f>
        <v>0</v>
      </c>
      <c r="I890" s="59">
        <f>0</f>
        <v>0</v>
      </c>
      <c r="J890" s="59">
        <f>0</f>
        <v>0</v>
      </c>
      <c r="K890" s="59">
        <f>0</f>
        <v>0</v>
      </c>
      <c r="L890" s="59">
        <f>0</f>
        <v>0</v>
      </c>
      <c r="M890" s="59">
        <f>0</f>
        <v>0</v>
      </c>
      <c r="N890" s="59">
        <f>0</f>
        <v>0</v>
      </c>
      <c r="O890" s="59">
        <f>0</f>
        <v>0</v>
      </c>
      <c r="P890" s="59">
        <f>0</f>
        <v>0</v>
      </c>
      <c r="Q890" s="59">
        <f>0</f>
        <v>0</v>
      </c>
      <c r="R890" s="59">
        <f>0</f>
        <v>0</v>
      </c>
      <c r="S890" s="59">
        <f>0</f>
        <v>0</v>
      </c>
      <c r="T890" s="59">
        <f>0</f>
        <v>0</v>
      </c>
      <c r="U890" s="59">
        <f>0</f>
        <v>0</v>
      </c>
      <c r="V890" s="59">
        <f>0</f>
        <v>0</v>
      </c>
      <c r="W890" s="59">
        <f>0</f>
        <v>0</v>
      </c>
      <c r="X890" s="59">
        <f>0</f>
        <v>0</v>
      </c>
      <c r="Y890" s="59">
        <f>0</f>
        <v>0</v>
      </c>
      <c r="Z890" s="59">
        <f>0</f>
        <v>0</v>
      </c>
      <c r="AA890" s="59">
        <f>0</f>
        <v>0</v>
      </c>
      <c r="AB890" s="59">
        <f>0</f>
        <v>0</v>
      </c>
      <c r="AC890" s="59">
        <f>0</f>
        <v>0</v>
      </c>
      <c r="AD890" s="59">
        <f>0</f>
        <v>0</v>
      </c>
      <c r="AE890" s="59">
        <f>0</f>
        <v>0</v>
      </c>
      <c r="AF890" s="59">
        <f>0</f>
        <v>0</v>
      </c>
      <c r="AG890" s="59">
        <f>0</f>
        <v>0</v>
      </c>
      <c r="AH890" s="59">
        <f>0</f>
        <v>0</v>
      </c>
      <c r="AI890" s="59">
        <f>0</f>
        <v>0</v>
      </c>
      <c r="AJ890" s="59">
        <f>0</f>
        <v>0</v>
      </c>
      <c r="AK890" s="59">
        <f>0</f>
        <v>0</v>
      </c>
      <c r="AL890" s="59">
        <f>0</f>
        <v>0</v>
      </c>
      <c r="AM890" s="59">
        <f>0</f>
        <v>0</v>
      </c>
      <c r="AN890" s="59">
        <f>0</f>
        <v>0</v>
      </c>
      <c r="AO890" s="59">
        <f>0</f>
        <v>0</v>
      </c>
      <c r="AP890" s="59">
        <f>0</f>
        <v>0</v>
      </c>
    </row>
    <row r="891" spans="1:42" ht="50.1" customHeight="1">
      <c r="A891" s="71" t="s">
        <v>625</v>
      </c>
      <c r="B891" s="78">
        <v>881</v>
      </c>
      <c r="C891" s="59">
        <f>0</f>
        <v>0</v>
      </c>
      <c r="D891" s="59">
        <f>0</f>
        <v>0</v>
      </c>
      <c r="E891" s="59">
        <f>0</f>
        <v>0</v>
      </c>
      <c r="F891" s="59">
        <f>0</f>
        <v>0</v>
      </c>
      <c r="G891" s="59">
        <f>0</f>
        <v>0</v>
      </c>
      <c r="H891" s="59">
        <f>0</f>
        <v>0</v>
      </c>
      <c r="I891" s="59">
        <f>0</f>
        <v>0</v>
      </c>
      <c r="J891" s="59">
        <f>0</f>
        <v>0</v>
      </c>
      <c r="K891" s="59">
        <f>0</f>
        <v>0</v>
      </c>
      <c r="L891" s="59">
        <f>0</f>
        <v>0</v>
      </c>
      <c r="M891" s="59">
        <f>0</f>
        <v>0</v>
      </c>
      <c r="N891" s="59">
        <f>0</f>
        <v>0</v>
      </c>
      <c r="O891" s="59">
        <f>0</f>
        <v>0</v>
      </c>
      <c r="P891" s="59">
        <f>0</f>
        <v>0</v>
      </c>
      <c r="Q891" s="59">
        <f>0</f>
        <v>0</v>
      </c>
      <c r="R891" s="59">
        <f>0</f>
        <v>0</v>
      </c>
      <c r="S891" s="59">
        <f>0</f>
        <v>0</v>
      </c>
      <c r="T891" s="59">
        <f>0</f>
        <v>0</v>
      </c>
      <c r="U891" s="59">
        <f>0</f>
        <v>0</v>
      </c>
      <c r="V891" s="59">
        <f>0</f>
        <v>0</v>
      </c>
      <c r="W891" s="59">
        <f>0</f>
        <v>0</v>
      </c>
      <c r="X891" s="59">
        <f>0</f>
        <v>0</v>
      </c>
      <c r="Y891" s="59">
        <f>0</f>
        <v>0</v>
      </c>
      <c r="Z891" s="59">
        <f>0</f>
        <v>0</v>
      </c>
      <c r="AA891" s="59">
        <f>0</f>
        <v>0</v>
      </c>
      <c r="AB891" s="59">
        <f>0</f>
        <v>0</v>
      </c>
      <c r="AC891" s="59">
        <f>0</f>
        <v>0</v>
      </c>
      <c r="AD891" s="59">
        <f>0</f>
        <v>0</v>
      </c>
      <c r="AE891" s="59">
        <f>0</f>
        <v>0</v>
      </c>
      <c r="AF891" s="59">
        <f>0</f>
        <v>0</v>
      </c>
      <c r="AG891" s="59">
        <f>0</f>
        <v>0</v>
      </c>
      <c r="AH891" s="59">
        <f>0</f>
        <v>0</v>
      </c>
      <c r="AI891" s="59">
        <f>0</f>
        <v>0</v>
      </c>
      <c r="AJ891" s="59">
        <f>0</f>
        <v>0</v>
      </c>
      <c r="AK891" s="59">
        <f>0</f>
        <v>0</v>
      </c>
      <c r="AL891" s="59">
        <f>0</f>
        <v>0</v>
      </c>
      <c r="AM891" s="59">
        <f>0</f>
        <v>0</v>
      </c>
      <c r="AN891" s="59">
        <f>0</f>
        <v>0</v>
      </c>
      <c r="AO891" s="59">
        <f>0</f>
        <v>0</v>
      </c>
      <c r="AP891" s="59">
        <f>0</f>
        <v>0</v>
      </c>
    </row>
    <row r="892" spans="1:42" ht="50.1" customHeight="1">
      <c r="A892" s="71" t="s">
        <v>626</v>
      </c>
      <c r="B892" s="78">
        <v>882</v>
      </c>
      <c r="C892" s="59">
        <f>0</f>
        <v>0</v>
      </c>
      <c r="D892" s="59">
        <f>0</f>
        <v>0</v>
      </c>
      <c r="E892" s="59">
        <f>0</f>
        <v>0</v>
      </c>
      <c r="F892" s="59">
        <f>0</f>
        <v>0</v>
      </c>
      <c r="G892" s="59">
        <f>0</f>
        <v>0</v>
      </c>
      <c r="H892" s="59">
        <f>0</f>
        <v>0</v>
      </c>
      <c r="I892" s="59">
        <f>0</f>
        <v>0</v>
      </c>
      <c r="J892" s="59">
        <f>0</f>
        <v>0</v>
      </c>
      <c r="K892" s="59">
        <f>0</f>
        <v>0</v>
      </c>
      <c r="L892" s="59">
        <f>0</f>
        <v>0</v>
      </c>
      <c r="M892" s="59">
        <f>0</f>
        <v>0</v>
      </c>
      <c r="N892" s="59">
        <f>0</f>
        <v>0</v>
      </c>
      <c r="O892" s="59">
        <f>0</f>
        <v>0</v>
      </c>
      <c r="P892" s="59">
        <f>0</f>
        <v>0</v>
      </c>
      <c r="Q892" s="59">
        <f>0</f>
        <v>0</v>
      </c>
      <c r="R892" s="59">
        <f>0</f>
        <v>0</v>
      </c>
      <c r="S892" s="59">
        <f>0</f>
        <v>0</v>
      </c>
      <c r="T892" s="59">
        <f>0</f>
        <v>0</v>
      </c>
      <c r="U892" s="59">
        <f>0</f>
        <v>0</v>
      </c>
      <c r="V892" s="59">
        <f>0</f>
        <v>0</v>
      </c>
      <c r="W892" s="59">
        <f>0</f>
        <v>0</v>
      </c>
      <c r="X892" s="59">
        <f>0</f>
        <v>0</v>
      </c>
      <c r="Y892" s="59">
        <f>0</f>
        <v>0</v>
      </c>
      <c r="Z892" s="59">
        <f>0</f>
        <v>0</v>
      </c>
      <c r="AA892" s="59">
        <f>0</f>
        <v>0</v>
      </c>
      <c r="AB892" s="59">
        <f>0</f>
        <v>0</v>
      </c>
      <c r="AC892" s="59">
        <f>0</f>
        <v>0</v>
      </c>
      <c r="AD892" s="59">
        <f>0</f>
        <v>0</v>
      </c>
      <c r="AE892" s="59">
        <f>0</f>
        <v>0</v>
      </c>
      <c r="AF892" s="59">
        <f>0</f>
        <v>0</v>
      </c>
      <c r="AG892" s="59">
        <f>0</f>
        <v>0</v>
      </c>
      <c r="AH892" s="59">
        <f>0</f>
        <v>0</v>
      </c>
      <c r="AI892" s="59">
        <f>0</f>
        <v>0</v>
      </c>
      <c r="AJ892" s="59">
        <f>0</f>
        <v>0</v>
      </c>
      <c r="AK892" s="59">
        <f>0</f>
        <v>0</v>
      </c>
      <c r="AL892" s="59">
        <f>0</f>
        <v>0</v>
      </c>
      <c r="AM892" s="59">
        <f>0</f>
        <v>0</v>
      </c>
      <c r="AN892" s="59">
        <f>0</f>
        <v>0</v>
      </c>
      <c r="AO892" s="59">
        <f>0</f>
        <v>0</v>
      </c>
      <c r="AP892" s="59">
        <f>0</f>
        <v>0</v>
      </c>
    </row>
    <row r="893" spans="1:42" ht="50.1" customHeight="1">
      <c r="A893" s="71" t="s">
        <v>627</v>
      </c>
      <c r="B893" s="78">
        <v>883</v>
      </c>
      <c r="C893" s="59">
        <f>0</f>
        <v>0</v>
      </c>
      <c r="D893" s="59">
        <f>0</f>
        <v>0</v>
      </c>
      <c r="E893" s="59">
        <f>0</f>
        <v>0</v>
      </c>
      <c r="F893" s="59">
        <f>0</f>
        <v>0</v>
      </c>
      <c r="G893" s="59">
        <f>0</f>
        <v>0</v>
      </c>
      <c r="H893" s="59">
        <f>0</f>
        <v>0</v>
      </c>
      <c r="I893" s="59">
        <f>0</f>
        <v>0</v>
      </c>
      <c r="J893" s="59">
        <f>0</f>
        <v>0</v>
      </c>
      <c r="K893" s="59">
        <f>0</f>
        <v>0</v>
      </c>
      <c r="L893" s="59">
        <f>0</f>
        <v>0</v>
      </c>
      <c r="M893" s="59">
        <f>0</f>
        <v>0</v>
      </c>
      <c r="N893" s="59">
        <f>0</f>
        <v>0</v>
      </c>
      <c r="O893" s="59">
        <f>0</f>
        <v>0</v>
      </c>
      <c r="P893" s="59">
        <f>0</f>
        <v>0</v>
      </c>
      <c r="Q893" s="59">
        <f>0</f>
        <v>0</v>
      </c>
      <c r="R893" s="59">
        <f>0</f>
        <v>0</v>
      </c>
      <c r="S893" s="59">
        <f>0</f>
        <v>0</v>
      </c>
      <c r="T893" s="59">
        <f>0</f>
        <v>0</v>
      </c>
      <c r="U893" s="59">
        <f>0</f>
        <v>0</v>
      </c>
      <c r="V893" s="59">
        <f>0</f>
        <v>0</v>
      </c>
      <c r="W893" s="59">
        <f>0</f>
        <v>0</v>
      </c>
      <c r="X893" s="59">
        <f>0</f>
        <v>0</v>
      </c>
      <c r="Y893" s="59">
        <f>0</f>
        <v>0</v>
      </c>
      <c r="Z893" s="59">
        <f>0</f>
        <v>0</v>
      </c>
      <c r="AA893" s="59">
        <f>0</f>
        <v>0</v>
      </c>
      <c r="AB893" s="59">
        <f>0</f>
        <v>0</v>
      </c>
      <c r="AC893" s="59">
        <f>0</f>
        <v>0</v>
      </c>
      <c r="AD893" s="59">
        <f>0</f>
        <v>0</v>
      </c>
      <c r="AE893" s="59">
        <f>0</f>
        <v>0</v>
      </c>
      <c r="AF893" s="59">
        <f>0</f>
        <v>0</v>
      </c>
      <c r="AG893" s="59">
        <f>0</f>
        <v>0</v>
      </c>
      <c r="AH893" s="59">
        <f>0</f>
        <v>0</v>
      </c>
      <c r="AI893" s="59">
        <f>0</f>
        <v>0</v>
      </c>
      <c r="AJ893" s="59">
        <f>0</f>
        <v>0</v>
      </c>
      <c r="AK893" s="59">
        <f>0</f>
        <v>0</v>
      </c>
      <c r="AL893" s="59">
        <f>0</f>
        <v>0</v>
      </c>
      <c r="AM893" s="59">
        <f>0</f>
        <v>0</v>
      </c>
      <c r="AN893" s="59">
        <f>0</f>
        <v>0</v>
      </c>
      <c r="AO893" s="59">
        <f>0</f>
        <v>0</v>
      </c>
      <c r="AP893" s="59">
        <f>0</f>
        <v>0</v>
      </c>
    </row>
    <row r="894" spans="1:42" ht="50.1" customHeight="1">
      <c r="A894" s="71" t="s">
        <v>628</v>
      </c>
      <c r="B894" s="78">
        <v>884</v>
      </c>
      <c r="C894" s="59">
        <f>0</f>
        <v>0</v>
      </c>
      <c r="D894" s="59">
        <f>0</f>
        <v>0</v>
      </c>
      <c r="E894" s="59">
        <f>0</f>
        <v>0</v>
      </c>
      <c r="F894" s="59">
        <f>0</f>
        <v>0</v>
      </c>
      <c r="G894" s="59">
        <f>0</f>
        <v>0</v>
      </c>
      <c r="H894" s="59">
        <f>0</f>
        <v>0</v>
      </c>
      <c r="I894" s="59">
        <f>0</f>
        <v>0</v>
      </c>
      <c r="J894" s="59">
        <f>0</f>
        <v>0</v>
      </c>
      <c r="K894" s="59">
        <f>0</f>
        <v>0</v>
      </c>
      <c r="L894" s="59">
        <f>0</f>
        <v>0</v>
      </c>
      <c r="M894" s="59">
        <f>0</f>
        <v>0</v>
      </c>
      <c r="N894" s="59">
        <f>0</f>
        <v>0</v>
      </c>
      <c r="O894" s="59">
        <f>0</f>
        <v>0</v>
      </c>
      <c r="P894" s="59">
        <f>0</f>
        <v>0</v>
      </c>
      <c r="Q894" s="59">
        <f>0</f>
        <v>0</v>
      </c>
      <c r="R894" s="59">
        <f>0</f>
        <v>0</v>
      </c>
      <c r="S894" s="59">
        <f>0</f>
        <v>0</v>
      </c>
      <c r="T894" s="59">
        <f>0</f>
        <v>0</v>
      </c>
      <c r="U894" s="59">
        <f>0</f>
        <v>0</v>
      </c>
      <c r="V894" s="59">
        <f>0</f>
        <v>0</v>
      </c>
      <c r="W894" s="59">
        <f>0</f>
        <v>0</v>
      </c>
      <c r="X894" s="59">
        <f>0</f>
        <v>0</v>
      </c>
      <c r="Y894" s="59">
        <f>0</f>
        <v>0</v>
      </c>
      <c r="Z894" s="59">
        <f>0</f>
        <v>0</v>
      </c>
      <c r="AA894" s="59">
        <f>0</f>
        <v>0</v>
      </c>
      <c r="AB894" s="59">
        <f>0</f>
        <v>0</v>
      </c>
      <c r="AC894" s="59">
        <f>0</f>
        <v>0</v>
      </c>
      <c r="AD894" s="59">
        <f>0</f>
        <v>0</v>
      </c>
      <c r="AE894" s="59">
        <f>0</f>
        <v>0</v>
      </c>
      <c r="AF894" s="59">
        <f>0</f>
        <v>0</v>
      </c>
      <c r="AG894" s="59">
        <f>0</f>
        <v>0</v>
      </c>
      <c r="AH894" s="59">
        <f>0</f>
        <v>0</v>
      </c>
      <c r="AI894" s="59">
        <f>0</f>
        <v>0</v>
      </c>
      <c r="AJ894" s="59">
        <f>0</f>
        <v>0</v>
      </c>
      <c r="AK894" s="59">
        <f>0</f>
        <v>0</v>
      </c>
      <c r="AL894" s="59">
        <f>0</f>
        <v>0</v>
      </c>
      <c r="AM894" s="59">
        <f>0</f>
        <v>0</v>
      </c>
      <c r="AN894" s="59">
        <f>0</f>
        <v>0</v>
      </c>
      <c r="AO894" s="59">
        <f>0</f>
        <v>0</v>
      </c>
      <c r="AP894" s="59">
        <f>0</f>
        <v>0</v>
      </c>
    </row>
    <row r="895" spans="1:42" ht="50.1" customHeight="1">
      <c r="A895" s="71" t="s">
        <v>629</v>
      </c>
      <c r="B895" s="78">
        <v>885</v>
      </c>
      <c r="C895" s="59">
        <f>0</f>
        <v>0</v>
      </c>
      <c r="D895" s="59">
        <f>0</f>
        <v>0</v>
      </c>
      <c r="E895" s="59">
        <f>0</f>
        <v>0</v>
      </c>
      <c r="F895" s="59">
        <f>0</f>
        <v>0</v>
      </c>
      <c r="G895" s="59">
        <f>0</f>
        <v>0</v>
      </c>
      <c r="H895" s="59">
        <f>0</f>
        <v>0</v>
      </c>
      <c r="I895" s="59">
        <f>0</f>
        <v>0</v>
      </c>
      <c r="J895" s="59">
        <f>0</f>
        <v>0</v>
      </c>
      <c r="K895" s="59">
        <f>0</f>
        <v>0</v>
      </c>
      <c r="L895" s="59">
        <f>0</f>
        <v>0</v>
      </c>
      <c r="M895" s="59">
        <f>0</f>
        <v>0</v>
      </c>
      <c r="N895" s="59">
        <f>0</f>
        <v>0</v>
      </c>
      <c r="O895" s="59">
        <f>0</f>
        <v>0</v>
      </c>
      <c r="P895" s="59">
        <f>0</f>
        <v>0</v>
      </c>
      <c r="Q895" s="59">
        <f>0</f>
        <v>0</v>
      </c>
      <c r="R895" s="59">
        <f>0</f>
        <v>0</v>
      </c>
      <c r="S895" s="59">
        <f>0</f>
        <v>0</v>
      </c>
      <c r="T895" s="59">
        <f>0</f>
        <v>0</v>
      </c>
      <c r="U895" s="59">
        <f>0</f>
        <v>0</v>
      </c>
      <c r="V895" s="59">
        <f>0</f>
        <v>0</v>
      </c>
      <c r="W895" s="59">
        <f>0</f>
        <v>0</v>
      </c>
      <c r="X895" s="59">
        <f>0</f>
        <v>0</v>
      </c>
      <c r="Y895" s="59">
        <f>0</f>
        <v>0</v>
      </c>
      <c r="Z895" s="59">
        <f>0</f>
        <v>0</v>
      </c>
      <c r="AA895" s="59">
        <f>0</f>
        <v>0</v>
      </c>
      <c r="AB895" s="59">
        <f>0</f>
        <v>0</v>
      </c>
      <c r="AC895" s="59">
        <f>0</f>
        <v>0</v>
      </c>
      <c r="AD895" s="59">
        <f>0</f>
        <v>0</v>
      </c>
      <c r="AE895" s="59">
        <f>0</f>
        <v>0</v>
      </c>
      <c r="AF895" s="59">
        <f>0</f>
        <v>0</v>
      </c>
      <c r="AG895" s="59">
        <f>0</f>
        <v>0</v>
      </c>
      <c r="AH895" s="59">
        <f>0</f>
        <v>0</v>
      </c>
      <c r="AI895" s="59">
        <f>0</f>
        <v>0</v>
      </c>
      <c r="AJ895" s="59">
        <f>0</f>
        <v>0</v>
      </c>
      <c r="AK895" s="59">
        <f>0</f>
        <v>0</v>
      </c>
      <c r="AL895" s="59">
        <f>0</f>
        <v>0</v>
      </c>
      <c r="AM895" s="59">
        <f>0</f>
        <v>0</v>
      </c>
      <c r="AN895" s="59">
        <f>0</f>
        <v>0</v>
      </c>
      <c r="AO895" s="59">
        <f>0</f>
        <v>0</v>
      </c>
      <c r="AP895" s="59">
        <f>0</f>
        <v>0</v>
      </c>
    </row>
    <row r="896" spans="1:42" ht="50.1" customHeight="1">
      <c r="A896" s="71" t="s">
        <v>630</v>
      </c>
      <c r="B896" s="78">
        <v>886</v>
      </c>
      <c r="C896" s="59">
        <f>0</f>
        <v>0</v>
      </c>
      <c r="D896" s="59">
        <f>0</f>
        <v>0</v>
      </c>
      <c r="E896" s="59">
        <f>0</f>
        <v>0</v>
      </c>
      <c r="F896" s="59">
        <f>0</f>
        <v>0</v>
      </c>
      <c r="G896" s="59">
        <f>0</f>
        <v>0</v>
      </c>
      <c r="H896" s="59">
        <f>0</f>
        <v>0</v>
      </c>
      <c r="I896" s="59">
        <f>0</f>
        <v>0</v>
      </c>
      <c r="J896" s="59">
        <f>0</f>
        <v>0</v>
      </c>
      <c r="K896" s="59">
        <f>0</f>
        <v>0</v>
      </c>
      <c r="L896" s="59">
        <f>0</f>
        <v>0</v>
      </c>
      <c r="M896" s="59">
        <f>0</f>
        <v>0</v>
      </c>
      <c r="N896" s="59">
        <f>0</f>
        <v>0</v>
      </c>
      <c r="O896" s="59">
        <f>0</f>
        <v>0</v>
      </c>
      <c r="P896" s="59">
        <f>0</f>
        <v>0</v>
      </c>
      <c r="Q896" s="59">
        <f>0</f>
        <v>0</v>
      </c>
      <c r="R896" s="59">
        <f>0</f>
        <v>0</v>
      </c>
      <c r="S896" s="59">
        <f>0</f>
        <v>0</v>
      </c>
      <c r="T896" s="59">
        <f>0</f>
        <v>0</v>
      </c>
      <c r="U896" s="59">
        <f>0</f>
        <v>0</v>
      </c>
      <c r="V896" s="59">
        <f>0</f>
        <v>0</v>
      </c>
      <c r="W896" s="59">
        <f>0</f>
        <v>0</v>
      </c>
      <c r="X896" s="59">
        <f>0</f>
        <v>0</v>
      </c>
      <c r="Y896" s="59">
        <f>0</f>
        <v>0</v>
      </c>
      <c r="Z896" s="59">
        <f>0</f>
        <v>0</v>
      </c>
      <c r="AA896" s="59">
        <f>0</f>
        <v>0</v>
      </c>
      <c r="AB896" s="59">
        <f>0</f>
        <v>0</v>
      </c>
      <c r="AC896" s="59">
        <f>0</f>
        <v>0</v>
      </c>
      <c r="AD896" s="59">
        <f>0</f>
        <v>0</v>
      </c>
      <c r="AE896" s="59">
        <f>0</f>
        <v>0</v>
      </c>
      <c r="AF896" s="59">
        <f>0</f>
        <v>0</v>
      </c>
      <c r="AG896" s="59">
        <f>0</f>
        <v>0</v>
      </c>
      <c r="AH896" s="59">
        <f>0</f>
        <v>0</v>
      </c>
      <c r="AI896" s="59">
        <f>0</f>
        <v>0</v>
      </c>
      <c r="AJ896" s="59">
        <f>0</f>
        <v>0</v>
      </c>
      <c r="AK896" s="59">
        <f>0</f>
        <v>0</v>
      </c>
      <c r="AL896" s="59">
        <f>0</f>
        <v>0</v>
      </c>
      <c r="AM896" s="59">
        <f>0</f>
        <v>0</v>
      </c>
      <c r="AN896" s="59">
        <f>0</f>
        <v>0</v>
      </c>
      <c r="AO896" s="59">
        <f>0</f>
        <v>0</v>
      </c>
      <c r="AP896" s="59">
        <f>0</f>
        <v>0</v>
      </c>
    </row>
    <row r="897" spans="1:42" ht="50.1" customHeight="1">
      <c r="A897" s="71">
        <v>308</v>
      </c>
      <c r="B897" s="78">
        <v>887</v>
      </c>
      <c r="C897" s="59">
        <f>0</f>
        <v>0</v>
      </c>
      <c r="D897" s="59">
        <f>0</f>
        <v>0</v>
      </c>
      <c r="E897" s="59">
        <f>0</f>
        <v>0</v>
      </c>
      <c r="F897" s="59">
        <f>0</f>
        <v>0</v>
      </c>
      <c r="G897" s="59">
        <f>0</f>
        <v>0</v>
      </c>
      <c r="H897" s="59">
        <f>0</f>
        <v>0</v>
      </c>
      <c r="I897" s="59">
        <f>0</f>
        <v>0</v>
      </c>
      <c r="J897" s="59">
        <f>0</f>
        <v>0</v>
      </c>
      <c r="K897" s="59">
        <f>0</f>
        <v>0</v>
      </c>
      <c r="L897" s="59">
        <f>0</f>
        <v>0</v>
      </c>
      <c r="M897" s="59">
        <f>0</f>
        <v>0</v>
      </c>
      <c r="N897" s="59">
        <f>0</f>
        <v>0</v>
      </c>
      <c r="O897" s="59">
        <f>0</f>
        <v>0</v>
      </c>
      <c r="P897" s="59">
        <f>0</f>
        <v>0</v>
      </c>
      <c r="Q897" s="59">
        <f>0</f>
        <v>0</v>
      </c>
      <c r="R897" s="59">
        <f>0</f>
        <v>0</v>
      </c>
      <c r="S897" s="59">
        <f>0</f>
        <v>0</v>
      </c>
      <c r="T897" s="59">
        <f>0</f>
        <v>0</v>
      </c>
      <c r="U897" s="59">
        <f>0</f>
        <v>0</v>
      </c>
      <c r="V897" s="59">
        <f>0</f>
        <v>0</v>
      </c>
      <c r="W897" s="59">
        <f>0</f>
        <v>0</v>
      </c>
      <c r="X897" s="59">
        <f>0</f>
        <v>0</v>
      </c>
      <c r="Y897" s="59">
        <f>0</f>
        <v>0</v>
      </c>
      <c r="Z897" s="59">
        <f>0</f>
        <v>0</v>
      </c>
      <c r="AA897" s="59">
        <f>0</f>
        <v>0</v>
      </c>
      <c r="AB897" s="59">
        <f>0</f>
        <v>0</v>
      </c>
      <c r="AC897" s="59">
        <f>0</f>
        <v>0</v>
      </c>
      <c r="AD897" s="59">
        <f>0</f>
        <v>0</v>
      </c>
      <c r="AE897" s="59">
        <f>0</f>
        <v>0</v>
      </c>
      <c r="AF897" s="59">
        <f>0</f>
        <v>0</v>
      </c>
      <c r="AG897" s="59">
        <f>0</f>
        <v>0</v>
      </c>
      <c r="AH897" s="59">
        <f>0</f>
        <v>0</v>
      </c>
      <c r="AI897" s="59">
        <f>0</f>
        <v>0</v>
      </c>
      <c r="AJ897" s="59">
        <f>0</f>
        <v>0</v>
      </c>
      <c r="AK897" s="59">
        <f>0</f>
        <v>0</v>
      </c>
      <c r="AL897" s="59">
        <f>0</f>
        <v>0</v>
      </c>
      <c r="AM897" s="59">
        <f>0</f>
        <v>0</v>
      </c>
      <c r="AN897" s="59">
        <f>0</f>
        <v>0</v>
      </c>
      <c r="AO897" s="59">
        <f>0</f>
        <v>0</v>
      </c>
      <c r="AP897" s="59">
        <f>0</f>
        <v>0</v>
      </c>
    </row>
    <row r="898" spans="1:42" ht="50.1" customHeight="1">
      <c r="A898" s="71" t="s">
        <v>631</v>
      </c>
      <c r="B898" s="78">
        <v>888</v>
      </c>
      <c r="C898" s="59">
        <f>0</f>
        <v>0</v>
      </c>
      <c r="D898" s="59">
        <f>0</f>
        <v>0</v>
      </c>
      <c r="E898" s="59">
        <f>0</f>
        <v>0</v>
      </c>
      <c r="F898" s="59">
        <f>0</f>
        <v>0</v>
      </c>
      <c r="G898" s="59">
        <f>0</f>
        <v>0</v>
      </c>
      <c r="H898" s="59">
        <f>0</f>
        <v>0</v>
      </c>
      <c r="I898" s="59">
        <f>0</f>
        <v>0</v>
      </c>
      <c r="J898" s="59">
        <f>0</f>
        <v>0</v>
      </c>
      <c r="K898" s="59">
        <f>0</f>
        <v>0</v>
      </c>
      <c r="L898" s="59">
        <f>0</f>
        <v>0</v>
      </c>
      <c r="M898" s="59">
        <f>0</f>
        <v>0</v>
      </c>
      <c r="N898" s="59">
        <f>0</f>
        <v>0</v>
      </c>
      <c r="O898" s="59">
        <f>0</f>
        <v>0</v>
      </c>
      <c r="P898" s="59">
        <f>0</f>
        <v>0</v>
      </c>
      <c r="Q898" s="59">
        <f>0</f>
        <v>0</v>
      </c>
      <c r="R898" s="59">
        <f>0</f>
        <v>0</v>
      </c>
      <c r="S898" s="59">
        <f>0</f>
        <v>0</v>
      </c>
      <c r="T898" s="59">
        <f>0</f>
        <v>0</v>
      </c>
      <c r="U898" s="59">
        <f>0</f>
        <v>0</v>
      </c>
      <c r="V898" s="59">
        <f>0</f>
        <v>0</v>
      </c>
      <c r="W898" s="59">
        <f>0</f>
        <v>0</v>
      </c>
      <c r="X898" s="59">
        <f>0</f>
        <v>0</v>
      </c>
      <c r="Y898" s="59">
        <f>0</f>
        <v>0</v>
      </c>
      <c r="Z898" s="59">
        <f>0</f>
        <v>0</v>
      </c>
      <c r="AA898" s="59">
        <f>0</f>
        <v>0</v>
      </c>
      <c r="AB898" s="59">
        <f>0</f>
        <v>0</v>
      </c>
      <c r="AC898" s="59">
        <f>0</f>
        <v>0</v>
      </c>
      <c r="AD898" s="59">
        <f>0</f>
        <v>0</v>
      </c>
      <c r="AE898" s="59">
        <f>0</f>
        <v>0</v>
      </c>
      <c r="AF898" s="59">
        <f>0</f>
        <v>0</v>
      </c>
      <c r="AG898" s="59">
        <f>0</f>
        <v>0</v>
      </c>
      <c r="AH898" s="59">
        <f>0</f>
        <v>0</v>
      </c>
      <c r="AI898" s="59">
        <f>0</f>
        <v>0</v>
      </c>
      <c r="AJ898" s="59">
        <f>0</f>
        <v>0</v>
      </c>
      <c r="AK898" s="59">
        <f>0</f>
        <v>0</v>
      </c>
      <c r="AL898" s="59">
        <f>0</f>
        <v>0</v>
      </c>
      <c r="AM898" s="59">
        <f>0</f>
        <v>0</v>
      </c>
      <c r="AN898" s="59">
        <f>0</f>
        <v>0</v>
      </c>
      <c r="AO898" s="59">
        <f>0</f>
        <v>0</v>
      </c>
      <c r="AP898" s="59">
        <f>0</f>
        <v>0</v>
      </c>
    </row>
    <row r="899" spans="1:42" ht="50.1" customHeight="1">
      <c r="A899" s="71" t="s">
        <v>632</v>
      </c>
      <c r="B899" s="78">
        <v>889</v>
      </c>
      <c r="C899" s="59">
        <f>0</f>
        <v>0</v>
      </c>
      <c r="D899" s="59">
        <f>0</f>
        <v>0</v>
      </c>
      <c r="E899" s="59">
        <f>0</f>
        <v>0</v>
      </c>
      <c r="F899" s="59">
        <f>0</f>
        <v>0</v>
      </c>
      <c r="G899" s="59">
        <f>0</f>
        <v>0</v>
      </c>
      <c r="H899" s="59">
        <f>0</f>
        <v>0</v>
      </c>
      <c r="I899" s="59">
        <f>0</f>
        <v>0</v>
      </c>
      <c r="J899" s="59">
        <f>0</f>
        <v>0</v>
      </c>
      <c r="K899" s="59">
        <f>0</f>
        <v>0</v>
      </c>
      <c r="L899" s="59">
        <f>0</f>
        <v>0</v>
      </c>
      <c r="M899" s="59">
        <f>0</f>
        <v>0</v>
      </c>
      <c r="N899" s="59">
        <f>0</f>
        <v>0</v>
      </c>
      <c r="O899" s="59">
        <f>0</f>
        <v>0</v>
      </c>
      <c r="P899" s="59">
        <f>0</f>
        <v>0</v>
      </c>
      <c r="Q899" s="59">
        <f>0</f>
        <v>0</v>
      </c>
      <c r="R899" s="59">
        <f>0</f>
        <v>0</v>
      </c>
      <c r="S899" s="59">
        <f>0</f>
        <v>0</v>
      </c>
      <c r="T899" s="59">
        <f>0</f>
        <v>0</v>
      </c>
      <c r="U899" s="59">
        <f>0</f>
        <v>0</v>
      </c>
      <c r="V899" s="59">
        <f>0</f>
        <v>0</v>
      </c>
      <c r="W899" s="59">
        <f>0</f>
        <v>0</v>
      </c>
      <c r="X899" s="59">
        <f>0</f>
        <v>0</v>
      </c>
      <c r="Y899" s="59">
        <f>0</f>
        <v>0</v>
      </c>
      <c r="Z899" s="59">
        <f>0</f>
        <v>0</v>
      </c>
      <c r="AA899" s="59">
        <f>0</f>
        <v>0</v>
      </c>
      <c r="AB899" s="59">
        <f>0</f>
        <v>0</v>
      </c>
      <c r="AC899" s="59">
        <f>0</f>
        <v>0</v>
      </c>
      <c r="AD899" s="59">
        <f>0</f>
        <v>0</v>
      </c>
      <c r="AE899" s="59">
        <f>0</f>
        <v>0</v>
      </c>
      <c r="AF899" s="59">
        <f>0</f>
        <v>0</v>
      </c>
      <c r="AG899" s="59">
        <f>0</f>
        <v>0</v>
      </c>
      <c r="AH899" s="59">
        <f>0</f>
        <v>0</v>
      </c>
      <c r="AI899" s="59">
        <f>0</f>
        <v>0</v>
      </c>
      <c r="AJ899" s="59">
        <f>0</f>
        <v>0</v>
      </c>
      <c r="AK899" s="59">
        <f>0</f>
        <v>0</v>
      </c>
      <c r="AL899" s="59">
        <f>0</f>
        <v>0</v>
      </c>
      <c r="AM899" s="59">
        <f>0</f>
        <v>0</v>
      </c>
      <c r="AN899" s="59">
        <f>0</f>
        <v>0</v>
      </c>
      <c r="AO899" s="59">
        <f>0</f>
        <v>0</v>
      </c>
      <c r="AP899" s="59">
        <f>0</f>
        <v>0</v>
      </c>
    </row>
    <row r="900" spans="1:42" ht="50.1" customHeight="1">
      <c r="A900" s="71" t="s">
        <v>633</v>
      </c>
      <c r="B900" s="78">
        <v>890</v>
      </c>
      <c r="C900" s="59">
        <f>0</f>
        <v>0</v>
      </c>
      <c r="D900" s="59">
        <f>0</f>
        <v>0</v>
      </c>
      <c r="E900" s="59">
        <f>0</f>
        <v>0</v>
      </c>
      <c r="F900" s="59">
        <f>0</f>
        <v>0</v>
      </c>
      <c r="G900" s="59">
        <f>0</f>
        <v>0</v>
      </c>
      <c r="H900" s="59">
        <f>0</f>
        <v>0</v>
      </c>
      <c r="I900" s="59">
        <f>0</f>
        <v>0</v>
      </c>
      <c r="J900" s="59">
        <f>0</f>
        <v>0</v>
      </c>
      <c r="K900" s="59">
        <f>0</f>
        <v>0</v>
      </c>
      <c r="L900" s="59">
        <f>0</f>
        <v>0</v>
      </c>
      <c r="M900" s="59">
        <f>0</f>
        <v>0</v>
      </c>
      <c r="N900" s="59">
        <f>0</f>
        <v>0</v>
      </c>
      <c r="O900" s="59">
        <f>0</f>
        <v>0</v>
      </c>
      <c r="P900" s="59">
        <f>0</f>
        <v>0</v>
      </c>
      <c r="Q900" s="59">
        <f>0</f>
        <v>0</v>
      </c>
      <c r="R900" s="59">
        <f>0</f>
        <v>0</v>
      </c>
      <c r="S900" s="59">
        <f>0</f>
        <v>0</v>
      </c>
      <c r="T900" s="59">
        <f>0</f>
        <v>0</v>
      </c>
      <c r="U900" s="59">
        <f>0</f>
        <v>0</v>
      </c>
      <c r="V900" s="59">
        <f>0</f>
        <v>0</v>
      </c>
      <c r="W900" s="59">
        <f>0</f>
        <v>0</v>
      </c>
      <c r="X900" s="59">
        <f>0</f>
        <v>0</v>
      </c>
      <c r="Y900" s="59">
        <f>0</f>
        <v>0</v>
      </c>
      <c r="Z900" s="59">
        <f>0</f>
        <v>0</v>
      </c>
      <c r="AA900" s="59">
        <f>0</f>
        <v>0</v>
      </c>
      <c r="AB900" s="59">
        <f>0</f>
        <v>0</v>
      </c>
      <c r="AC900" s="59">
        <f>0</f>
        <v>0</v>
      </c>
      <c r="AD900" s="59">
        <f>0</f>
        <v>0</v>
      </c>
      <c r="AE900" s="59">
        <f>0</f>
        <v>0</v>
      </c>
      <c r="AF900" s="59">
        <f>0</f>
        <v>0</v>
      </c>
      <c r="AG900" s="59">
        <f>0</f>
        <v>0</v>
      </c>
      <c r="AH900" s="59">
        <f>0</f>
        <v>0</v>
      </c>
      <c r="AI900" s="59">
        <f>0</f>
        <v>0</v>
      </c>
      <c r="AJ900" s="59">
        <f>0</f>
        <v>0</v>
      </c>
      <c r="AK900" s="59">
        <f>0</f>
        <v>0</v>
      </c>
      <c r="AL900" s="59">
        <f>0</f>
        <v>0</v>
      </c>
      <c r="AM900" s="59">
        <f>0</f>
        <v>0</v>
      </c>
      <c r="AN900" s="59">
        <f>0</f>
        <v>0</v>
      </c>
      <c r="AO900" s="59">
        <f>0</f>
        <v>0</v>
      </c>
      <c r="AP900" s="59">
        <f>0</f>
        <v>0</v>
      </c>
    </row>
    <row r="901" spans="1:42" ht="50.1" customHeight="1">
      <c r="A901" s="71" t="s">
        <v>634</v>
      </c>
      <c r="B901" s="78">
        <v>891</v>
      </c>
      <c r="C901" s="59">
        <f>0</f>
        <v>0</v>
      </c>
      <c r="D901" s="59">
        <f>0</f>
        <v>0</v>
      </c>
      <c r="E901" s="59">
        <f>0</f>
        <v>0</v>
      </c>
      <c r="F901" s="59">
        <f>0</f>
        <v>0</v>
      </c>
      <c r="G901" s="59">
        <f>0</f>
        <v>0</v>
      </c>
      <c r="H901" s="59">
        <f>0</f>
        <v>0</v>
      </c>
      <c r="I901" s="59">
        <f>0</f>
        <v>0</v>
      </c>
      <c r="J901" s="59">
        <f>0</f>
        <v>0</v>
      </c>
      <c r="K901" s="59">
        <f>0</f>
        <v>0</v>
      </c>
      <c r="L901" s="59">
        <f>0</f>
        <v>0</v>
      </c>
      <c r="M901" s="59">
        <f>0</f>
        <v>0</v>
      </c>
      <c r="N901" s="59">
        <f>0</f>
        <v>0</v>
      </c>
      <c r="O901" s="59">
        <f>0</f>
        <v>0</v>
      </c>
      <c r="P901" s="59">
        <f>0</f>
        <v>0</v>
      </c>
      <c r="Q901" s="59">
        <f>0</f>
        <v>0</v>
      </c>
      <c r="R901" s="59">
        <f>0</f>
        <v>0</v>
      </c>
      <c r="S901" s="59">
        <f>0</f>
        <v>0</v>
      </c>
      <c r="T901" s="59">
        <f>0</f>
        <v>0</v>
      </c>
      <c r="U901" s="59">
        <f>0</f>
        <v>0</v>
      </c>
      <c r="V901" s="59">
        <f>0</f>
        <v>0</v>
      </c>
      <c r="W901" s="59">
        <f>0</f>
        <v>0</v>
      </c>
      <c r="X901" s="59">
        <f>0</f>
        <v>0</v>
      </c>
      <c r="Y901" s="59">
        <f>0</f>
        <v>0</v>
      </c>
      <c r="Z901" s="59">
        <f>0</f>
        <v>0</v>
      </c>
      <c r="AA901" s="59">
        <f>0</f>
        <v>0</v>
      </c>
      <c r="AB901" s="59">
        <f>0</f>
        <v>0</v>
      </c>
      <c r="AC901" s="59">
        <f>0</f>
        <v>0</v>
      </c>
      <c r="AD901" s="59">
        <f>0</f>
        <v>0</v>
      </c>
      <c r="AE901" s="59">
        <f>0</f>
        <v>0</v>
      </c>
      <c r="AF901" s="59">
        <f>0</f>
        <v>0</v>
      </c>
      <c r="AG901" s="59">
        <f>0</f>
        <v>0</v>
      </c>
      <c r="AH901" s="59">
        <f>0</f>
        <v>0</v>
      </c>
      <c r="AI901" s="59">
        <f>0</f>
        <v>0</v>
      </c>
      <c r="AJ901" s="59">
        <f>0</f>
        <v>0</v>
      </c>
      <c r="AK901" s="59">
        <f>0</f>
        <v>0</v>
      </c>
      <c r="AL901" s="59">
        <f>0</f>
        <v>0</v>
      </c>
      <c r="AM901" s="59">
        <f>0</f>
        <v>0</v>
      </c>
      <c r="AN901" s="59">
        <f>0</f>
        <v>0</v>
      </c>
      <c r="AO901" s="59">
        <f>0</f>
        <v>0</v>
      </c>
      <c r="AP901" s="59">
        <f>0</f>
        <v>0</v>
      </c>
    </row>
    <row r="902" spans="1:42" ht="50.1" customHeight="1">
      <c r="A902" s="71">
        <v>310</v>
      </c>
      <c r="B902" s="78">
        <v>892</v>
      </c>
      <c r="C902" s="59">
        <f>0</f>
        <v>0</v>
      </c>
      <c r="D902" s="59">
        <f>0</f>
        <v>0</v>
      </c>
      <c r="E902" s="59">
        <f>0</f>
        <v>0</v>
      </c>
      <c r="F902" s="59">
        <f>0</f>
        <v>0</v>
      </c>
      <c r="G902" s="59">
        <f>0</f>
        <v>0</v>
      </c>
      <c r="H902" s="59">
        <f>0</f>
        <v>0</v>
      </c>
      <c r="I902" s="59">
        <f>0</f>
        <v>0</v>
      </c>
      <c r="J902" s="59">
        <f>0</f>
        <v>0</v>
      </c>
      <c r="K902" s="59">
        <f>0</f>
        <v>0</v>
      </c>
      <c r="L902" s="59">
        <f>0</f>
        <v>0</v>
      </c>
      <c r="M902" s="59">
        <f>0</f>
        <v>0</v>
      </c>
      <c r="N902" s="59">
        <f>0</f>
        <v>0</v>
      </c>
      <c r="O902" s="59">
        <f>0</f>
        <v>0</v>
      </c>
      <c r="P902" s="59">
        <f>0</f>
        <v>0</v>
      </c>
      <c r="Q902" s="59">
        <f>0</f>
        <v>0</v>
      </c>
      <c r="R902" s="59">
        <f>0</f>
        <v>0</v>
      </c>
      <c r="S902" s="59">
        <f>0</f>
        <v>0</v>
      </c>
      <c r="T902" s="59">
        <f>0</f>
        <v>0</v>
      </c>
      <c r="U902" s="59">
        <f>0</f>
        <v>0</v>
      </c>
      <c r="V902" s="59">
        <f>0</f>
        <v>0</v>
      </c>
      <c r="W902" s="59">
        <f>0</f>
        <v>0</v>
      </c>
      <c r="X902" s="59">
        <f>0</f>
        <v>0</v>
      </c>
      <c r="Y902" s="59">
        <f>0</f>
        <v>0</v>
      </c>
      <c r="Z902" s="59">
        <f>0</f>
        <v>0</v>
      </c>
      <c r="AA902" s="59">
        <f>0</f>
        <v>0</v>
      </c>
      <c r="AB902" s="59">
        <f>0</f>
        <v>0</v>
      </c>
      <c r="AC902" s="59">
        <f>0</f>
        <v>0</v>
      </c>
      <c r="AD902" s="59">
        <f>0</f>
        <v>0</v>
      </c>
      <c r="AE902" s="59">
        <f>0</f>
        <v>0</v>
      </c>
      <c r="AF902" s="59">
        <f>0</f>
        <v>0</v>
      </c>
      <c r="AG902" s="59">
        <f>0</f>
        <v>0</v>
      </c>
      <c r="AH902" s="59">
        <f>0</f>
        <v>0</v>
      </c>
      <c r="AI902" s="59">
        <f>0</f>
        <v>0</v>
      </c>
      <c r="AJ902" s="59">
        <f>0</f>
        <v>0</v>
      </c>
      <c r="AK902" s="59">
        <f>0</f>
        <v>0</v>
      </c>
      <c r="AL902" s="59">
        <f>0</f>
        <v>0</v>
      </c>
      <c r="AM902" s="59">
        <f>0</f>
        <v>0</v>
      </c>
      <c r="AN902" s="59">
        <f>0</f>
        <v>0</v>
      </c>
      <c r="AO902" s="59">
        <f>0</f>
        <v>0</v>
      </c>
      <c r="AP902" s="59">
        <f>0</f>
        <v>0</v>
      </c>
    </row>
    <row r="903" spans="1:42" ht="50.1" customHeight="1">
      <c r="A903" s="71" t="s">
        <v>635</v>
      </c>
      <c r="B903" s="78">
        <v>893</v>
      </c>
      <c r="C903" s="59">
        <f>0</f>
        <v>0</v>
      </c>
      <c r="D903" s="59">
        <f>0</f>
        <v>0</v>
      </c>
      <c r="E903" s="59">
        <f>0</f>
        <v>0</v>
      </c>
      <c r="F903" s="59">
        <f>0</f>
        <v>0</v>
      </c>
      <c r="G903" s="59">
        <f>0</f>
        <v>0</v>
      </c>
      <c r="H903" s="59">
        <f>0</f>
        <v>0</v>
      </c>
      <c r="I903" s="59">
        <f>0</f>
        <v>0</v>
      </c>
      <c r="J903" s="59">
        <f>0</f>
        <v>0</v>
      </c>
      <c r="K903" s="59">
        <f>0</f>
        <v>0</v>
      </c>
      <c r="L903" s="59">
        <f>0</f>
        <v>0</v>
      </c>
      <c r="M903" s="59">
        <f>0</f>
        <v>0</v>
      </c>
      <c r="N903" s="59">
        <f>0</f>
        <v>0</v>
      </c>
      <c r="O903" s="59">
        <f>0</f>
        <v>0</v>
      </c>
      <c r="P903" s="59">
        <f>0</f>
        <v>0</v>
      </c>
      <c r="Q903" s="59">
        <f>0</f>
        <v>0</v>
      </c>
      <c r="R903" s="59">
        <f>0</f>
        <v>0</v>
      </c>
      <c r="S903" s="59">
        <f>0</f>
        <v>0</v>
      </c>
      <c r="T903" s="59">
        <f>0</f>
        <v>0</v>
      </c>
      <c r="U903" s="59">
        <f>0</f>
        <v>0</v>
      </c>
      <c r="V903" s="59">
        <f>0</f>
        <v>0</v>
      </c>
      <c r="W903" s="59">
        <f>0</f>
        <v>0</v>
      </c>
      <c r="X903" s="59">
        <f>0</f>
        <v>0</v>
      </c>
      <c r="Y903" s="59">
        <f>0</f>
        <v>0</v>
      </c>
      <c r="Z903" s="59">
        <f>0</f>
        <v>0</v>
      </c>
      <c r="AA903" s="59">
        <f>0</f>
        <v>0</v>
      </c>
      <c r="AB903" s="59">
        <f>0</f>
        <v>0</v>
      </c>
      <c r="AC903" s="59">
        <f>0</f>
        <v>0</v>
      </c>
      <c r="AD903" s="59">
        <f>0</f>
        <v>0</v>
      </c>
      <c r="AE903" s="59">
        <f>0</f>
        <v>0</v>
      </c>
      <c r="AF903" s="59">
        <f>0</f>
        <v>0</v>
      </c>
      <c r="AG903" s="59">
        <f>0</f>
        <v>0</v>
      </c>
      <c r="AH903" s="59">
        <f>0</f>
        <v>0</v>
      </c>
      <c r="AI903" s="59">
        <f>0</f>
        <v>0</v>
      </c>
      <c r="AJ903" s="59">
        <f>0</f>
        <v>0</v>
      </c>
      <c r="AK903" s="59">
        <f>0</f>
        <v>0</v>
      </c>
      <c r="AL903" s="59">
        <f>0</f>
        <v>0</v>
      </c>
      <c r="AM903" s="59">
        <f>0</f>
        <v>0</v>
      </c>
      <c r="AN903" s="59">
        <f>0</f>
        <v>0</v>
      </c>
      <c r="AO903" s="59">
        <f>0</f>
        <v>0</v>
      </c>
      <c r="AP903" s="59">
        <f>0</f>
        <v>0</v>
      </c>
    </row>
    <row r="904" spans="1:42" ht="50.1" customHeight="1">
      <c r="A904" s="71" t="s">
        <v>636</v>
      </c>
      <c r="B904" s="78">
        <v>894</v>
      </c>
      <c r="C904" s="59">
        <f>0</f>
        <v>0</v>
      </c>
      <c r="D904" s="59">
        <f>0</f>
        <v>0</v>
      </c>
      <c r="E904" s="59">
        <f>0</f>
        <v>0</v>
      </c>
      <c r="F904" s="59">
        <f>0</f>
        <v>0</v>
      </c>
      <c r="G904" s="59">
        <f>0</f>
        <v>0</v>
      </c>
      <c r="H904" s="59">
        <f>0</f>
        <v>0</v>
      </c>
      <c r="I904" s="59">
        <f>0</f>
        <v>0</v>
      </c>
      <c r="J904" s="59">
        <f>0</f>
        <v>0</v>
      </c>
      <c r="K904" s="59">
        <f>0</f>
        <v>0</v>
      </c>
      <c r="L904" s="59">
        <f>0</f>
        <v>0</v>
      </c>
      <c r="M904" s="59">
        <f>0</f>
        <v>0</v>
      </c>
      <c r="N904" s="59">
        <f>0</f>
        <v>0</v>
      </c>
      <c r="O904" s="59">
        <f>0</f>
        <v>0</v>
      </c>
      <c r="P904" s="59">
        <f>0</f>
        <v>0</v>
      </c>
      <c r="Q904" s="59">
        <f>0</f>
        <v>0</v>
      </c>
      <c r="R904" s="59">
        <f>0</f>
        <v>0</v>
      </c>
      <c r="S904" s="59">
        <f>0</f>
        <v>0</v>
      </c>
      <c r="T904" s="59">
        <f>0</f>
        <v>0</v>
      </c>
      <c r="U904" s="59">
        <f>0</f>
        <v>0</v>
      </c>
      <c r="V904" s="59">
        <f>0</f>
        <v>0</v>
      </c>
      <c r="W904" s="59">
        <f>0</f>
        <v>0</v>
      </c>
      <c r="X904" s="59">
        <f>0</f>
        <v>0</v>
      </c>
      <c r="Y904" s="59">
        <f>0</f>
        <v>0</v>
      </c>
      <c r="Z904" s="59">
        <f>0</f>
        <v>0</v>
      </c>
      <c r="AA904" s="59">
        <f>0</f>
        <v>0</v>
      </c>
      <c r="AB904" s="59">
        <f>0</f>
        <v>0</v>
      </c>
      <c r="AC904" s="59">
        <f>0</f>
        <v>0</v>
      </c>
      <c r="AD904" s="59">
        <f>0</f>
        <v>0</v>
      </c>
      <c r="AE904" s="59">
        <f>0</f>
        <v>0</v>
      </c>
      <c r="AF904" s="59">
        <f>0</f>
        <v>0</v>
      </c>
      <c r="AG904" s="59">
        <f>0</f>
        <v>0</v>
      </c>
      <c r="AH904" s="59">
        <f>0</f>
        <v>0</v>
      </c>
      <c r="AI904" s="59">
        <f>0</f>
        <v>0</v>
      </c>
      <c r="AJ904" s="59">
        <f>0</f>
        <v>0</v>
      </c>
      <c r="AK904" s="59">
        <f>0</f>
        <v>0</v>
      </c>
      <c r="AL904" s="59">
        <f>0</f>
        <v>0</v>
      </c>
      <c r="AM904" s="59">
        <f>0</f>
        <v>0</v>
      </c>
      <c r="AN904" s="59">
        <f>0</f>
        <v>0</v>
      </c>
      <c r="AO904" s="59">
        <f>0</f>
        <v>0</v>
      </c>
      <c r="AP904" s="59">
        <f>0</f>
        <v>0</v>
      </c>
    </row>
    <row r="905" spans="1:42" ht="50.1" customHeight="1">
      <c r="A905" s="71" t="s">
        <v>637</v>
      </c>
      <c r="B905" s="78">
        <v>895</v>
      </c>
      <c r="C905" s="59">
        <f>19</f>
        <v>19</v>
      </c>
      <c r="D905" s="59">
        <f>0</f>
        <v>0</v>
      </c>
      <c r="E905" s="59">
        <f>17</f>
        <v>17</v>
      </c>
      <c r="F905" s="59">
        <f>0</f>
        <v>0</v>
      </c>
      <c r="G905" s="59">
        <f>0</f>
        <v>0</v>
      </c>
      <c r="H905" s="59">
        <f>0</f>
        <v>0</v>
      </c>
      <c r="I905" s="59">
        <f>0</f>
        <v>0</v>
      </c>
      <c r="J905" s="59">
        <f>0</f>
        <v>0</v>
      </c>
      <c r="K905" s="59">
        <f>0</f>
        <v>0</v>
      </c>
      <c r="L905" s="59">
        <f>0</f>
        <v>0</v>
      </c>
      <c r="M905" s="59">
        <f>0</f>
        <v>0</v>
      </c>
      <c r="N905" s="59">
        <f>6</f>
        <v>6</v>
      </c>
      <c r="O905" s="59">
        <f>0</f>
        <v>0</v>
      </c>
      <c r="P905" s="59">
        <f>0</f>
        <v>0</v>
      </c>
      <c r="Q905" s="59">
        <f>0</f>
        <v>0</v>
      </c>
      <c r="R905" s="59">
        <f>0</f>
        <v>0</v>
      </c>
      <c r="S905" s="59">
        <f>6</f>
        <v>6</v>
      </c>
      <c r="T905" s="59">
        <f>0</f>
        <v>0</v>
      </c>
      <c r="U905" s="59">
        <f>0</f>
        <v>0</v>
      </c>
      <c r="V905" s="59">
        <f>0</f>
        <v>0</v>
      </c>
      <c r="W905" s="59">
        <f>6</f>
        <v>6</v>
      </c>
      <c r="X905" s="59">
        <f>4</f>
        <v>4</v>
      </c>
      <c r="Y905" s="59">
        <f>0</f>
        <v>0</v>
      </c>
      <c r="Z905" s="59">
        <f>0</f>
        <v>0</v>
      </c>
      <c r="AA905" s="59">
        <f>0</f>
        <v>0</v>
      </c>
      <c r="AB905" s="59">
        <f>2</f>
        <v>2</v>
      </c>
      <c r="AC905" s="59">
        <f>0</f>
        <v>0</v>
      </c>
      <c r="AD905" s="59">
        <f>0</f>
        <v>0</v>
      </c>
      <c r="AE905" s="59">
        <f>0</f>
        <v>0</v>
      </c>
      <c r="AF905" s="59">
        <f>0</f>
        <v>0</v>
      </c>
      <c r="AG905" s="59">
        <f>1</f>
        <v>1</v>
      </c>
      <c r="AH905" s="59">
        <f>0</f>
        <v>0</v>
      </c>
      <c r="AI905" s="59">
        <f>0</f>
        <v>0</v>
      </c>
      <c r="AJ905" s="59">
        <f>0</f>
        <v>0</v>
      </c>
      <c r="AK905" s="59">
        <f>0</f>
        <v>0</v>
      </c>
      <c r="AL905" s="59">
        <f>2</f>
        <v>2</v>
      </c>
      <c r="AM905" s="59">
        <f>0</f>
        <v>0</v>
      </c>
      <c r="AN905" s="59">
        <f>6</f>
        <v>6</v>
      </c>
      <c r="AO905" s="59">
        <f>0</f>
        <v>0</v>
      </c>
      <c r="AP905" s="59">
        <f>0</f>
        <v>0</v>
      </c>
    </row>
    <row r="906" spans="1:42" ht="50.1" customHeight="1">
      <c r="A906" s="71" t="s">
        <v>638</v>
      </c>
      <c r="B906" s="78">
        <v>896</v>
      </c>
      <c r="C906" s="59">
        <f>0</f>
        <v>0</v>
      </c>
      <c r="D906" s="59">
        <f>0</f>
        <v>0</v>
      </c>
      <c r="E906" s="59">
        <f>0</f>
        <v>0</v>
      </c>
      <c r="F906" s="59">
        <f>0</f>
        <v>0</v>
      </c>
      <c r="G906" s="59">
        <f>0</f>
        <v>0</v>
      </c>
      <c r="H906" s="59">
        <f>0</f>
        <v>0</v>
      </c>
      <c r="I906" s="59">
        <f>0</f>
        <v>0</v>
      </c>
      <c r="J906" s="59">
        <f>0</f>
        <v>0</v>
      </c>
      <c r="K906" s="59">
        <f>0</f>
        <v>0</v>
      </c>
      <c r="L906" s="59">
        <f>0</f>
        <v>0</v>
      </c>
      <c r="M906" s="59">
        <f>0</f>
        <v>0</v>
      </c>
      <c r="N906" s="59">
        <f>0</f>
        <v>0</v>
      </c>
      <c r="O906" s="59">
        <f>0</f>
        <v>0</v>
      </c>
      <c r="P906" s="59">
        <f>0</f>
        <v>0</v>
      </c>
      <c r="Q906" s="59">
        <f>0</f>
        <v>0</v>
      </c>
      <c r="R906" s="59">
        <f>0</f>
        <v>0</v>
      </c>
      <c r="S906" s="59">
        <f>0</f>
        <v>0</v>
      </c>
      <c r="T906" s="59">
        <f>0</f>
        <v>0</v>
      </c>
      <c r="U906" s="59">
        <f>0</f>
        <v>0</v>
      </c>
      <c r="V906" s="59">
        <f>0</f>
        <v>0</v>
      </c>
      <c r="W906" s="59">
        <f>0</f>
        <v>0</v>
      </c>
      <c r="X906" s="59">
        <f>0</f>
        <v>0</v>
      </c>
      <c r="Y906" s="59">
        <f>0</f>
        <v>0</v>
      </c>
      <c r="Z906" s="59">
        <f>0</f>
        <v>0</v>
      </c>
      <c r="AA906" s="59">
        <f>0</f>
        <v>0</v>
      </c>
      <c r="AB906" s="59">
        <f>0</f>
        <v>0</v>
      </c>
      <c r="AC906" s="59">
        <f>0</f>
        <v>0</v>
      </c>
      <c r="AD906" s="59">
        <f>0</f>
        <v>0</v>
      </c>
      <c r="AE906" s="59">
        <f>0</f>
        <v>0</v>
      </c>
      <c r="AF906" s="59">
        <f>0</f>
        <v>0</v>
      </c>
      <c r="AG906" s="59">
        <f>0</f>
        <v>0</v>
      </c>
      <c r="AH906" s="59">
        <f>0</f>
        <v>0</v>
      </c>
      <c r="AI906" s="59">
        <f>0</f>
        <v>0</v>
      </c>
      <c r="AJ906" s="59">
        <f>0</f>
        <v>0</v>
      </c>
      <c r="AK906" s="59">
        <f>0</f>
        <v>0</v>
      </c>
      <c r="AL906" s="59">
        <f>0</f>
        <v>0</v>
      </c>
      <c r="AM906" s="59">
        <f>0</f>
        <v>0</v>
      </c>
      <c r="AN906" s="59">
        <f>0</f>
        <v>0</v>
      </c>
      <c r="AO906" s="59">
        <f>0</f>
        <v>0</v>
      </c>
      <c r="AP906" s="59">
        <f>0</f>
        <v>0</v>
      </c>
    </row>
    <row r="907" spans="1:42" ht="50.1" customHeight="1">
      <c r="A907" s="71" t="s">
        <v>639</v>
      </c>
      <c r="B907" s="78">
        <v>897</v>
      </c>
      <c r="C907" s="59">
        <f>0</f>
        <v>0</v>
      </c>
      <c r="D907" s="59">
        <f>0</f>
        <v>0</v>
      </c>
      <c r="E907" s="59">
        <f>0</f>
        <v>0</v>
      </c>
      <c r="F907" s="59">
        <f>0</f>
        <v>0</v>
      </c>
      <c r="G907" s="59">
        <f>0</f>
        <v>0</v>
      </c>
      <c r="H907" s="59">
        <f>0</f>
        <v>0</v>
      </c>
      <c r="I907" s="59">
        <f>0</f>
        <v>0</v>
      </c>
      <c r="J907" s="59">
        <f>0</f>
        <v>0</v>
      </c>
      <c r="K907" s="59">
        <f>0</f>
        <v>0</v>
      </c>
      <c r="L907" s="59">
        <f>0</f>
        <v>0</v>
      </c>
      <c r="M907" s="59">
        <f>0</f>
        <v>0</v>
      </c>
      <c r="N907" s="59">
        <f>0</f>
        <v>0</v>
      </c>
      <c r="O907" s="59">
        <f>0</f>
        <v>0</v>
      </c>
      <c r="P907" s="59">
        <f>0</f>
        <v>0</v>
      </c>
      <c r="Q907" s="59">
        <f>0</f>
        <v>0</v>
      </c>
      <c r="R907" s="59">
        <f>0</f>
        <v>0</v>
      </c>
      <c r="S907" s="59">
        <f>0</f>
        <v>0</v>
      </c>
      <c r="T907" s="59">
        <f>0</f>
        <v>0</v>
      </c>
      <c r="U907" s="59">
        <f>0</f>
        <v>0</v>
      </c>
      <c r="V907" s="59">
        <f>0</f>
        <v>0</v>
      </c>
      <c r="W907" s="59">
        <f>0</f>
        <v>0</v>
      </c>
      <c r="X907" s="59">
        <f>0</f>
        <v>0</v>
      </c>
      <c r="Y907" s="59">
        <f>0</f>
        <v>0</v>
      </c>
      <c r="Z907" s="59">
        <f>0</f>
        <v>0</v>
      </c>
      <c r="AA907" s="59">
        <f>0</f>
        <v>0</v>
      </c>
      <c r="AB907" s="59">
        <f>0</f>
        <v>0</v>
      </c>
      <c r="AC907" s="59">
        <f>0</f>
        <v>0</v>
      </c>
      <c r="AD907" s="59">
        <f>0</f>
        <v>0</v>
      </c>
      <c r="AE907" s="59">
        <f>0</f>
        <v>0</v>
      </c>
      <c r="AF907" s="59">
        <f>0</f>
        <v>0</v>
      </c>
      <c r="AG907" s="59">
        <f>0</f>
        <v>0</v>
      </c>
      <c r="AH907" s="59">
        <f>0</f>
        <v>0</v>
      </c>
      <c r="AI907" s="59">
        <f>0</f>
        <v>0</v>
      </c>
      <c r="AJ907" s="59">
        <f>0</f>
        <v>0</v>
      </c>
      <c r="AK907" s="59">
        <f>0</f>
        <v>0</v>
      </c>
      <c r="AL907" s="59">
        <f>0</f>
        <v>0</v>
      </c>
      <c r="AM907" s="59">
        <f>0</f>
        <v>0</v>
      </c>
      <c r="AN907" s="59">
        <f>0</f>
        <v>0</v>
      </c>
      <c r="AO907" s="59">
        <f>0</f>
        <v>0</v>
      </c>
      <c r="AP907" s="59">
        <f>0</f>
        <v>0</v>
      </c>
    </row>
    <row r="908" spans="1:42" ht="50.1" customHeight="1">
      <c r="A908" s="71" t="s">
        <v>640</v>
      </c>
      <c r="B908" s="78">
        <v>898</v>
      </c>
      <c r="C908" s="59">
        <f>0</f>
        <v>0</v>
      </c>
      <c r="D908" s="59">
        <f>0</f>
        <v>0</v>
      </c>
      <c r="E908" s="59">
        <f>0</f>
        <v>0</v>
      </c>
      <c r="F908" s="59">
        <f>0</f>
        <v>0</v>
      </c>
      <c r="G908" s="59">
        <f>0</f>
        <v>0</v>
      </c>
      <c r="H908" s="59">
        <f>0</f>
        <v>0</v>
      </c>
      <c r="I908" s="59">
        <f>0</f>
        <v>0</v>
      </c>
      <c r="J908" s="59">
        <f>0</f>
        <v>0</v>
      </c>
      <c r="K908" s="59">
        <f>0</f>
        <v>0</v>
      </c>
      <c r="L908" s="59">
        <f>0</f>
        <v>0</v>
      </c>
      <c r="M908" s="59">
        <f>0</f>
        <v>0</v>
      </c>
      <c r="N908" s="59">
        <f>0</f>
        <v>0</v>
      </c>
      <c r="O908" s="59">
        <f>0</f>
        <v>0</v>
      </c>
      <c r="P908" s="59">
        <f>0</f>
        <v>0</v>
      </c>
      <c r="Q908" s="59">
        <f>0</f>
        <v>0</v>
      </c>
      <c r="R908" s="59">
        <f>0</f>
        <v>0</v>
      </c>
      <c r="S908" s="59">
        <f>0</f>
        <v>0</v>
      </c>
      <c r="T908" s="59">
        <f>0</f>
        <v>0</v>
      </c>
      <c r="U908" s="59">
        <f>0</f>
        <v>0</v>
      </c>
      <c r="V908" s="59">
        <f>0</f>
        <v>0</v>
      </c>
      <c r="W908" s="59">
        <f>0</f>
        <v>0</v>
      </c>
      <c r="X908" s="59">
        <f>0</f>
        <v>0</v>
      </c>
      <c r="Y908" s="59">
        <f>0</f>
        <v>0</v>
      </c>
      <c r="Z908" s="59">
        <f>0</f>
        <v>0</v>
      </c>
      <c r="AA908" s="59">
        <f>0</f>
        <v>0</v>
      </c>
      <c r="AB908" s="59">
        <f>0</f>
        <v>0</v>
      </c>
      <c r="AC908" s="59">
        <f>0</f>
        <v>0</v>
      </c>
      <c r="AD908" s="59">
        <f>0</f>
        <v>0</v>
      </c>
      <c r="AE908" s="59">
        <f>0</f>
        <v>0</v>
      </c>
      <c r="AF908" s="59">
        <f>0</f>
        <v>0</v>
      </c>
      <c r="AG908" s="59">
        <f>0</f>
        <v>0</v>
      </c>
      <c r="AH908" s="59">
        <f>0</f>
        <v>0</v>
      </c>
      <c r="AI908" s="59">
        <f>0</f>
        <v>0</v>
      </c>
      <c r="AJ908" s="59">
        <f>0</f>
        <v>0</v>
      </c>
      <c r="AK908" s="59">
        <f>0</f>
        <v>0</v>
      </c>
      <c r="AL908" s="59">
        <f>0</f>
        <v>0</v>
      </c>
      <c r="AM908" s="59">
        <f>0</f>
        <v>0</v>
      </c>
      <c r="AN908" s="59">
        <f>0</f>
        <v>0</v>
      </c>
      <c r="AO908" s="59">
        <f>0</f>
        <v>0</v>
      </c>
      <c r="AP908" s="59">
        <f>0</f>
        <v>0</v>
      </c>
    </row>
    <row r="909" spans="1:42" ht="50.1" customHeight="1">
      <c r="A909" s="71" t="s">
        <v>641</v>
      </c>
      <c r="B909" s="78">
        <v>899</v>
      </c>
      <c r="C909" s="59">
        <f>0</f>
        <v>0</v>
      </c>
      <c r="D909" s="59">
        <f>0</f>
        <v>0</v>
      </c>
      <c r="E909" s="59">
        <f>0</f>
        <v>0</v>
      </c>
      <c r="F909" s="59">
        <f>0</f>
        <v>0</v>
      </c>
      <c r="G909" s="59">
        <f>0</f>
        <v>0</v>
      </c>
      <c r="H909" s="59">
        <f>0</f>
        <v>0</v>
      </c>
      <c r="I909" s="59">
        <f>0</f>
        <v>0</v>
      </c>
      <c r="J909" s="59">
        <f>0</f>
        <v>0</v>
      </c>
      <c r="K909" s="59">
        <f>0</f>
        <v>0</v>
      </c>
      <c r="L909" s="59">
        <f>0</f>
        <v>0</v>
      </c>
      <c r="M909" s="59">
        <f>0</f>
        <v>0</v>
      </c>
      <c r="N909" s="59">
        <f>0</f>
        <v>0</v>
      </c>
      <c r="O909" s="59">
        <f>0</f>
        <v>0</v>
      </c>
      <c r="P909" s="59">
        <f>0</f>
        <v>0</v>
      </c>
      <c r="Q909" s="59">
        <f>0</f>
        <v>0</v>
      </c>
      <c r="R909" s="59">
        <f>0</f>
        <v>0</v>
      </c>
      <c r="S909" s="59">
        <f>0</f>
        <v>0</v>
      </c>
      <c r="T909" s="59">
        <f>0</f>
        <v>0</v>
      </c>
      <c r="U909" s="59">
        <f>0</f>
        <v>0</v>
      </c>
      <c r="V909" s="59">
        <f>0</f>
        <v>0</v>
      </c>
      <c r="W909" s="59">
        <f>0</f>
        <v>0</v>
      </c>
      <c r="X909" s="59">
        <f>0</f>
        <v>0</v>
      </c>
      <c r="Y909" s="59">
        <f>0</f>
        <v>0</v>
      </c>
      <c r="Z909" s="59">
        <f>0</f>
        <v>0</v>
      </c>
      <c r="AA909" s="59">
        <f>0</f>
        <v>0</v>
      </c>
      <c r="AB909" s="59">
        <f>0</f>
        <v>0</v>
      </c>
      <c r="AC909" s="59">
        <f>0</f>
        <v>0</v>
      </c>
      <c r="AD909" s="59">
        <f>0</f>
        <v>0</v>
      </c>
      <c r="AE909" s="59">
        <f>0</f>
        <v>0</v>
      </c>
      <c r="AF909" s="59">
        <f>0</f>
        <v>0</v>
      </c>
      <c r="AG909" s="59">
        <f>0</f>
        <v>0</v>
      </c>
      <c r="AH909" s="59">
        <f>0</f>
        <v>0</v>
      </c>
      <c r="AI909" s="59">
        <f>0</f>
        <v>0</v>
      </c>
      <c r="AJ909" s="59">
        <f>0</f>
        <v>0</v>
      </c>
      <c r="AK909" s="59">
        <f>0</f>
        <v>0</v>
      </c>
      <c r="AL909" s="59">
        <f>0</f>
        <v>0</v>
      </c>
      <c r="AM909" s="59">
        <f>0</f>
        <v>0</v>
      </c>
      <c r="AN909" s="59">
        <f>0</f>
        <v>0</v>
      </c>
      <c r="AO909" s="59">
        <f>0</f>
        <v>0</v>
      </c>
      <c r="AP909" s="59">
        <f>0</f>
        <v>0</v>
      </c>
    </row>
    <row r="910" spans="1:42" ht="50.1" customHeight="1">
      <c r="A910" s="71" t="s">
        <v>946</v>
      </c>
      <c r="B910" s="78">
        <v>900</v>
      </c>
      <c r="C910" s="59">
        <f>0</f>
        <v>0</v>
      </c>
      <c r="D910" s="59">
        <f>0</f>
        <v>0</v>
      </c>
      <c r="E910" s="59">
        <f>0</f>
        <v>0</v>
      </c>
      <c r="F910" s="59">
        <f>0</f>
        <v>0</v>
      </c>
      <c r="G910" s="59">
        <f>0</f>
        <v>0</v>
      </c>
      <c r="H910" s="59">
        <f>0</f>
        <v>0</v>
      </c>
      <c r="I910" s="59">
        <f>0</f>
        <v>0</v>
      </c>
      <c r="J910" s="59">
        <f>0</f>
        <v>0</v>
      </c>
      <c r="K910" s="59">
        <f>0</f>
        <v>0</v>
      </c>
      <c r="L910" s="59">
        <f>0</f>
        <v>0</v>
      </c>
      <c r="M910" s="59">
        <f>0</f>
        <v>0</v>
      </c>
      <c r="N910" s="59">
        <f>0</f>
        <v>0</v>
      </c>
      <c r="O910" s="59">
        <f>0</f>
        <v>0</v>
      </c>
      <c r="P910" s="59">
        <f>0</f>
        <v>0</v>
      </c>
      <c r="Q910" s="59">
        <f>0</f>
        <v>0</v>
      </c>
      <c r="R910" s="59">
        <f>0</f>
        <v>0</v>
      </c>
      <c r="S910" s="59">
        <f>0</f>
        <v>0</v>
      </c>
      <c r="T910" s="59">
        <f>0</f>
        <v>0</v>
      </c>
      <c r="U910" s="59">
        <f>0</f>
        <v>0</v>
      </c>
      <c r="V910" s="59">
        <f>0</f>
        <v>0</v>
      </c>
      <c r="W910" s="59">
        <f>0</f>
        <v>0</v>
      </c>
      <c r="X910" s="59">
        <f>0</f>
        <v>0</v>
      </c>
      <c r="Y910" s="59">
        <f>0</f>
        <v>0</v>
      </c>
      <c r="Z910" s="59">
        <f>0</f>
        <v>0</v>
      </c>
      <c r="AA910" s="59">
        <f>0</f>
        <v>0</v>
      </c>
      <c r="AB910" s="59">
        <f>0</f>
        <v>0</v>
      </c>
      <c r="AC910" s="59">
        <f>0</f>
        <v>0</v>
      </c>
      <c r="AD910" s="59">
        <f>0</f>
        <v>0</v>
      </c>
      <c r="AE910" s="59">
        <f>0</f>
        <v>0</v>
      </c>
      <c r="AF910" s="59">
        <f>0</f>
        <v>0</v>
      </c>
      <c r="AG910" s="59">
        <f>0</f>
        <v>0</v>
      </c>
      <c r="AH910" s="59">
        <f>0</f>
        <v>0</v>
      </c>
      <c r="AI910" s="59">
        <f>0</f>
        <v>0</v>
      </c>
      <c r="AJ910" s="59">
        <f>0</f>
        <v>0</v>
      </c>
      <c r="AK910" s="59">
        <f>0</f>
        <v>0</v>
      </c>
      <c r="AL910" s="59">
        <f>0</f>
        <v>0</v>
      </c>
      <c r="AM910" s="59">
        <f>0</f>
        <v>0</v>
      </c>
      <c r="AN910" s="59">
        <f>0</f>
        <v>0</v>
      </c>
      <c r="AO910" s="59">
        <f>0</f>
        <v>0</v>
      </c>
      <c r="AP910" s="59">
        <f>0</f>
        <v>0</v>
      </c>
    </row>
    <row r="911" spans="1:42" ht="50.1" customHeight="1">
      <c r="A911" s="71" t="s">
        <v>947</v>
      </c>
      <c r="B911" s="78">
        <v>901</v>
      </c>
      <c r="C911" s="59">
        <f>0</f>
        <v>0</v>
      </c>
      <c r="D911" s="59">
        <f>0</f>
        <v>0</v>
      </c>
      <c r="E911" s="59">
        <f>0</f>
        <v>0</v>
      </c>
      <c r="F911" s="59">
        <f>0</f>
        <v>0</v>
      </c>
      <c r="G911" s="59">
        <f>0</f>
        <v>0</v>
      </c>
      <c r="H911" s="59">
        <f>0</f>
        <v>0</v>
      </c>
      <c r="I911" s="59">
        <f>0</f>
        <v>0</v>
      </c>
      <c r="J911" s="59">
        <f>0</f>
        <v>0</v>
      </c>
      <c r="K911" s="59">
        <f>0</f>
        <v>0</v>
      </c>
      <c r="L911" s="59">
        <f>0</f>
        <v>0</v>
      </c>
      <c r="M911" s="59">
        <f>0</f>
        <v>0</v>
      </c>
      <c r="N911" s="59">
        <f>0</f>
        <v>0</v>
      </c>
      <c r="O911" s="59">
        <f>0</f>
        <v>0</v>
      </c>
      <c r="P911" s="59">
        <f>0</f>
        <v>0</v>
      </c>
      <c r="Q911" s="59">
        <f>0</f>
        <v>0</v>
      </c>
      <c r="R911" s="59">
        <f>0</f>
        <v>0</v>
      </c>
      <c r="S911" s="59">
        <f>0</f>
        <v>0</v>
      </c>
      <c r="T911" s="59">
        <f>0</f>
        <v>0</v>
      </c>
      <c r="U911" s="59">
        <f>0</f>
        <v>0</v>
      </c>
      <c r="V911" s="59">
        <f>0</f>
        <v>0</v>
      </c>
      <c r="W911" s="59">
        <f>0</f>
        <v>0</v>
      </c>
      <c r="X911" s="59">
        <f>0</f>
        <v>0</v>
      </c>
      <c r="Y911" s="59">
        <f>0</f>
        <v>0</v>
      </c>
      <c r="Z911" s="59">
        <f>0</f>
        <v>0</v>
      </c>
      <c r="AA911" s="59">
        <f>0</f>
        <v>0</v>
      </c>
      <c r="AB911" s="59">
        <f>0</f>
        <v>0</v>
      </c>
      <c r="AC911" s="59">
        <f>0</f>
        <v>0</v>
      </c>
      <c r="AD911" s="59">
        <f>0</f>
        <v>0</v>
      </c>
      <c r="AE911" s="59">
        <f>0</f>
        <v>0</v>
      </c>
      <c r="AF911" s="59">
        <f>0</f>
        <v>0</v>
      </c>
      <c r="AG911" s="59">
        <f>0</f>
        <v>0</v>
      </c>
      <c r="AH911" s="59">
        <f>0</f>
        <v>0</v>
      </c>
      <c r="AI911" s="59">
        <f>0</f>
        <v>0</v>
      </c>
      <c r="AJ911" s="59">
        <f>0</f>
        <v>0</v>
      </c>
      <c r="AK911" s="59">
        <f>0</f>
        <v>0</v>
      </c>
      <c r="AL911" s="59">
        <f>0</f>
        <v>0</v>
      </c>
      <c r="AM911" s="59">
        <f>0</f>
        <v>0</v>
      </c>
      <c r="AN911" s="59">
        <f>0</f>
        <v>0</v>
      </c>
      <c r="AO911" s="59">
        <f>0</f>
        <v>0</v>
      </c>
      <c r="AP911" s="59">
        <f>0</f>
        <v>0</v>
      </c>
    </row>
    <row r="912" spans="1:42" ht="50.1" customHeight="1">
      <c r="A912" s="71" t="s">
        <v>642</v>
      </c>
      <c r="B912" s="78">
        <v>902</v>
      </c>
      <c r="C912" s="59">
        <f>0</f>
        <v>0</v>
      </c>
      <c r="D912" s="59">
        <f>0</f>
        <v>0</v>
      </c>
      <c r="E912" s="59">
        <f>0</f>
        <v>0</v>
      </c>
      <c r="F912" s="59">
        <f>0</f>
        <v>0</v>
      </c>
      <c r="G912" s="59">
        <f>0</f>
        <v>0</v>
      </c>
      <c r="H912" s="59">
        <f>0</f>
        <v>0</v>
      </c>
      <c r="I912" s="59">
        <f>0</f>
        <v>0</v>
      </c>
      <c r="J912" s="59">
        <f>0</f>
        <v>0</v>
      </c>
      <c r="K912" s="59">
        <f>0</f>
        <v>0</v>
      </c>
      <c r="L912" s="59">
        <f>0</f>
        <v>0</v>
      </c>
      <c r="M912" s="59">
        <f>0</f>
        <v>0</v>
      </c>
      <c r="N912" s="59">
        <f>0</f>
        <v>0</v>
      </c>
      <c r="O912" s="59">
        <f>0</f>
        <v>0</v>
      </c>
      <c r="P912" s="59">
        <f>0</f>
        <v>0</v>
      </c>
      <c r="Q912" s="59">
        <f>0</f>
        <v>0</v>
      </c>
      <c r="R912" s="59">
        <f>0</f>
        <v>0</v>
      </c>
      <c r="S912" s="59">
        <f>0</f>
        <v>0</v>
      </c>
      <c r="T912" s="59">
        <f>0</f>
        <v>0</v>
      </c>
      <c r="U912" s="59">
        <f>0</f>
        <v>0</v>
      </c>
      <c r="V912" s="59">
        <f>0</f>
        <v>0</v>
      </c>
      <c r="W912" s="59">
        <f>0</f>
        <v>0</v>
      </c>
      <c r="X912" s="59">
        <f>0</f>
        <v>0</v>
      </c>
      <c r="Y912" s="59">
        <f>0</f>
        <v>0</v>
      </c>
      <c r="Z912" s="59">
        <f>0</f>
        <v>0</v>
      </c>
      <c r="AA912" s="59">
        <f>0</f>
        <v>0</v>
      </c>
      <c r="AB912" s="59">
        <f>0</f>
        <v>0</v>
      </c>
      <c r="AC912" s="59">
        <f>0</f>
        <v>0</v>
      </c>
      <c r="AD912" s="59">
        <f>0</f>
        <v>0</v>
      </c>
      <c r="AE912" s="59">
        <f>0</f>
        <v>0</v>
      </c>
      <c r="AF912" s="59">
        <f>0</f>
        <v>0</v>
      </c>
      <c r="AG912" s="59">
        <f>0</f>
        <v>0</v>
      </c>
      <c r="AH912" s="59">
        <f>0</f>
        <v>0</v>
      </c>
      <c r="AI912" s="59">
        <f>0</f>
        <v>0</v>
      </c>
      <c r="AJ912" s="59">
        <f>0</f>
        <v>0</v>
      </c>
      <c r="AK912" s="59">
        <f>0</f>
        <v>0</v>
      </c>
      <c r="AL912" s="59">
        <f>0</f>
        <v>0</v>
      </c>
      <c r="AM912" s="59">
        <f>0</f>
        <v>0</v>
      </c>
      <c r="AN912" s="59">
        <f>0</f>
        <v>0</v>
      </c>
      <c r="AO912" s="59">
        <f>0</f>
        <v>0</v>
      </c>
      <c r="AP912" s="59">
        <f>0</f>
        <v>0</v>
      </c>
    </row>
    <row r="913" spans="1:42" ht="50.1" customHeight="1">
      <c r="A913" s="75" t="s">
        <v>948</v>
      </c>
      <c r="B913" s="78">
        <v>903</v>
      </c>
      <c r="C913" s="59">
        <f>0</f>
        <v>0</v>
      </c>
      <c r="D913" s="59">
        <f>0</f>
        <v>0</v>
      </c>
      <c r="E913" s="59">
        <f>0</f>
        <v>0</v>
      </c>
      <c r="F913" s="59">
        <f>0</f>
        <v>0</v>
      </c>
      <c r="G913" s="59">
        <f>0</f>
        <v>0</v>
      </c>
      <c r="H913" s="59">
        <f>0</f>
        <v>0</v>
      </c>
      <c r="I913" s="59">
        <f>0</f>
        <v>0</v>
      </c>
      <c r="J913" s="59">
        <f>0</f>
        <v>0</v>
      </c>
      <c r="K913" s="59">
        <f>0</f>
        <v>0</v>
      </c>
      <c r="L913" s="59">
        <f>0</f>
        <v>0</v>
      </c>
      <c r="M913" s="59">
        <f>0</f>
        <v>0</v>
      </c>
      <c r="N913" s="59">
        <f>0</f>
        <v>0</v>
      </c>
      <c r="O913" s="59">
        <f>0</f>
        <v>0</v>
      </c>
      <c r="P913" s="59">
        <f>0</f>
        <v>0</v>
      </c>
      <c r="Q913" s="59">
        <f>0</f>
        <v>0</v>
      </c>
      <c r="R913" s="59">
        <f>0</f>
        <v>0</v>
      </c>
      <c r="S913" s="59">
        <f>0</f>
        <v>0</v>
      </c>
      <c r="T913" s="59">
        <f>0</f>
        <v>0</v>
      </c>
      <c r="U913" s="59">
        <f>0</f>
        <v>0</v>
      </c>
      <c r="V913" s="59">
        <f>0</f>
        <v>0</v>
      </c>
      <c r="W913" s="59">
        <f>0</f>
        <v>0</v>
      </c>
      <c r="X913" s="59">
        <f>0</f>
        <v>0</v>
      </c>
      <c r="Y913" s="59">
        <f>0</f>
        <v>0</v>
      </c>
      <c r="Z913" s="59">
        <f>0</f>
        <v>0</v>
      </c>
      <c r="AA913" s="59">
        <f>0</f>
        <v>0</v>
      </c>
      <c r="AB913" s="59">
        <f>0</f>
        <v>0</v>
      </c>
      <c r="AC913" s="59">
        <f>0</f>
        <v>0</v>
      </c>
      <c r="AD913" s="59">
        <f>0</f>
        <v>0</v>
      </c>
      <c r="AE913" s="59">
        <f>0</f>
        <v>0</v>
      </c>
      <c r="AF913" s="59">
        <f>0</f>
        <v>0</v>
      </c>
      <c r="AG913" s="59">
        <f>0</f>
        <v>0</v>
      </c>
      <c r="AH913" s="59">
        <f>0</f>
        <v>0</v>
      </c>
      <c r="AI913" s="59">
        <f>0</f>
        <v>0</v>
      </c>
      <c r="AJ913" s="59">
        <f>0</f>
        <v>0</v>
      </c>
      <c r="AK913" s="59">
        <f>0</f>
        <v>0</v>
      </c>
      <c r="AL913" s="59">
        <f>0</f>
        <v>0</v>
      </c>
      <c r="AM913" s="59">
        <f>0</f>
        <v>0</v>
      </c>
      <c r="AN913" s="59">
        <f>0</f>
        <v>0</v>
      </c>
      <c r="AO913" s="59">
        <f>0</f>
        <v>0</v>
      </c>
      <c r="AP913" s="59">
        <f>0</f>
        <v>0</v>
      </c>
    </row>
    <row r="914" spans="1:42" ht="50.1" customHeight="1">
      <c r="A914" s="75" t="s">
        <v>949</v>
      </c>
      <c r="B914" s="78">
        <v>904</v>
      </c>
      <c r="C914" s="59">
        <f>0</f>
        <v>0</v>
      </c>
      <c r="D914" s="59">
        <f>0</f>
        <v>0</v>
      </c>
      <c r="E914" s="59">
        <f>0</f>
        <v>0</v>
      </c>
      <c r="F914" s="59">
        <f>0</f>
        <v>0</v>
      </c>
      <c r="G914" s="59">
        <f>0</f>
        <v>0</v>
      </c>
      <c r="H914" s="59">
        <f>0</f>
        <v>0</v>
      </c>
      <c r="I914" s="59">
        <f>0</f>
        <v>0</v>
      </c>
      <c r="J914" s="59">
        <f>0</f>
        <v>0</v>
      </c>
      <c r="K914" s="59">
        <f>0</f>
        <v>0</v>
      </c>
      <c r="L914" s="59">
        <f>0</f>
        <v>0</v>
      </c>
      <c r="M914" s="59">
        <f>0</f>
        <v>0</v>
      </c>
      <c r="N914" s="59">
        <f>0</f>
        <v>0</v>
      </c>
      <c r="O914" s="59">
        <f>0</f>
        <v>0</v>
      </c>
      <c r="P914" s="59">
        <f>0</f>
        <v>0</v>
      </c>
      <c r="Q914" s="59">
        <f>0</f>
        <v>0</v>
      </c>
      <c r="R914" s="59">
        <f>0</f>
        <v>0</v>
      </c>
      <c r="S914" s="59">
        <f>0</f>
        <v>0</v>
      </c>
      <c r="T914" s="59">
        <f>0</f>
        <v>0</v>
      </c>
      <c r="U914" s="59">
        <f>0</f>
        <v>0</v>
      </c>
      <c r="V914" s="59">
        <f>0</f>
        <v>0</v>
      </c>
      <c r="W914" s="59">
        <f>0</f>
        <v>0</v>
      </c>
      <c r="X914" s="59">
        <f>0</f>
        <v>0</v>
      </c>
      <c r="Y914" s="59">
        <f>0</f>
        <v>0</v>
      </c>
      <c r="Z914" s="59">
        <f>0</f>
        <v>0</v>
      </c>
      <c r="AA914" s="59">
        <f>0</f>
        <v>0</v>
      </c>
      <c r="AB914" s="59">
        <f>0</f>
        <v>0</v>
      </c>
      <c r="AC914" s="59">
        <f>0</f>
        <v>0</v>
      </c>
      <c r="AD914" s="59">
        <f>0</f>
        <v>0</v>
      </c>
      <c r="AE914" s="59">
        <f>0</f>
        <v>0</v>
      </c>
      <c r="AF914" s="59">
        <f>0</f>
        <v>0</v>
      </c>
      <c r="AG914" s="59">
        <f>0</f>
        <v>0</v>
      </c>
      <c r="AH914" s="59">
        <f>0</f>
        <v>0</v>
      </c>
      <c r="AI914" s="59">
        <f>0</f>
        <v>0</v>
      </c>
      <c r="AJ914" s="59">
        <f>0</f>
        <v>0</v>
      </c>
      <c r="AK914" s="59">
        <f>0</f>
        <v>0</v>
      </c>
      <c r="AL914" s="59">
        <f>0</f>
        <v>0</v>
      </c>
      <c r="AM914" s="59">
        <f>0</f>
        <v>0</v>
      </c>
      <c r="AN914" s="59">
        <f>0</f>
        <v>0</v>
      </c>
      <c r="AO914" s="59">
        <f>0</f>
        <v>0</v>
      </c>
      <c r="AP914" s="59">
        <f>0</f>
        <v>0</v>
      </c>
    </row>
    <row r="915" spans="1:42" ht="50.1" customHeight="1">
      <c r="A915" s="71" t="s">
        <v>800</v>
      </c>
      <c r="B915" s="78">
        <v>905</v>
      </c>
      <c r="C915" s="59">
        <f>0</f>
        <v>0</v>
      </c>
      <c r="D915" s="59">
        <f>0</f>
        <v>0</v>
      </c>
      <c r="E915" s="59">
        <f>0</f>
        <v>0</v>
      </c>
      <c r="F915" s="59">
        <f>0</f>
        <v>0</v>
      </c>
      <c r="G915" s="59">
        <f>0</f>
        <v>0</v>
      </c>
      <c r="H915" s="59">
        <f>0</f>
        <v>0</v>
      </c>
      <c r="I915" s="59">
        <f>0</f>
        <v>0</v>
      </c>
      <c r="J915" s="59">
        <f>0</f>
        <v>0</v>
      </c>
      <c r="K915" s="59">
        <f>0</f>
        <v>0</v>
      </c>
      <c r="L915" s="59">
        <f>0</f>
        <v>0</v>
      </c>
      <c r="M915" s="59">
        <f>0</f>
        <v>0</v>
      </c>
      <c r="N915" s="59">
        <f>0</f>
        <v>0</v>
      </c>
      <c r="O915" s="59">
        <f>0</f>
        <v>0</v>
      </c>
      <c r="P915" s="59">
        <f>0</f>
        <v>0</v>
      </c>
      <c r="Q915" s="59">
        <f>0</f>
        <v>0</v>
      </c>
      <c r="R915" s="59">
        <f>0</f>
        <v>0</v>
      </c>
      <c r="S915" s="59">
        <f>0</f>
        <v>0</v>
      </c>
      <c r="T915" s="59">
        <f>0</f>
        <v>0</v>
      </c>
      <c r="U915" s="59">
        <f>0</f>
        <v>0</v>
      </c>
      <c r="V915" s="59">
        <f>0</f>
        <v>0</v>
      </c>
      <c r="W915" s="59">
        <f>0</f>
        <v>0</v>
      </c>
      <c r="X915" s="59">
        <f>0</f>
        <v>0</v>
      </c>
      <c r="Y915" s="59">
        <f>0</f>
        <v>0</v>
      </c>
      <c r="Z915" s="59">
        <f>0</f>
        <v>0</v>
      </c>
      <c r="AA915" s="59">
        <f>0</f>
        <v>0</v>
      </c>
      <c r="AB915" s="59">
        <f>0</f>
        <v>0</v>
      </c>
      <c r="AC915" s="59">
        <f>0</f>
        <v>0</v>
      </c>
      <c r="AD915" s="59">
        <f>0</f>
        <v>0</v>
      </c>
      <c r="AE915" s="59">
        <f>0</f>
        <v>0</v>
      </c>
      <c r="AF915" s="59">
        <f>0</f>
        <v>0</v>
      </c>
      <c r="AG915" s="59">
        <f>0</f>
        <v>0</v>
      </c>
      <c r="AH915" s="59">
        <f>0</f>
        <v>0</v>
      </c>
      <c r="AI915" s="59">
        <f>0</f>
        <v>0</v>
      </c>
      <c r="AJ915" s="59">
        <f>0</f>
        <v>0</v>
      </c>
      <c r="AK915" s="59">
        <f>0</f>
        <v>0</v>
      </c>
      <c r="AL915" s="59">
        <f>0</f>
        <v>0</v>
      </c>
      <c r="AM915" s="59">
        <f>0</f>
        <v>0</v>
      </c>
      <c r="AN915" s="59">
        <f>0</f>
        <v>0</v>
      </c>
      <c r="AO915" s="59">
        <f>0</f>
        <v>0</v>
      </c>
      <c r="AP915" s="59">
        <f>0</f>
        <v>0</v>
      </c>
    </row>
    <row r="916" spans="1:42" ht="50.1" customHeight="1">
      <c r="A916" s="71" t="s">
        <v>950</v>
      </c>
      <c r="B916" s="78">
        <v>906</v>
      </c>
      <c r="C916" s="59">
        <f>3</f>
        <v>3</v>
      </c>
      <c r="D916" s="59">
        <f>1</f>
        <v>1</v>
      </c>
      <c r="E916" s="59">
        <f>2</f>
        <v>2</v>
      </c>
      <c r="F916" s="59">
        <f>0</f>
        <v>0</v>
      </c>
      <c r="G916" s="59">
        <f>0</f>
        <v>0</v>
      </c>
      <c r="H916" s="59">
        <f>0</f>
        <v>0</v>
      </c>
      <c r="I916" s="59">
        <f>0</f>
        <v>0</v>
      </c>
      <c r="J916" s="59">
        <f>0</f>
        <v>0</v>
      </c>
      <c r="K916" s="59">
        <f>0</f>
        <v>0</v>
      </c>
      <c r="L916" s="59">
        <f>0</f>
        <v>0</v>
      </c>
      <c r="M916" s="59">
        <f>0</f>
        <v>0</v>
      </c>
      <c r="N916" s="59">
        <f>0</f>
        <v>0</v>
      </c>
      <c r="O916" s="59">
        <f>0</f>
        <v>0</v>
      </c>
      <c r="P916" s="59">
        <f>0</f>
        <v>0</v>
      </c>
      <c r="Q916" s="59">
        <f>0</f>
        <v>0</v>
      </c>
      <c r="R916" s="59">
        <f>0</f>
        <v>0</v>
      </c>
      <c r="S916" s="59">
        <f>0</f>
        <v>0</v>
      </c>
      <c r="T916" s="59">
        <f>0</f>
        <v>0</v>
      </c>
      <c r="U916" s="59">
        <f>0</f>
        <v>0</v>
      </c>
      <c r="V916" s="59">
        <f>0</f>
        <v>0</v>
      </c>
      <c r="W916" s="59">
        <f>0</f>
        <v>0</v>
      </c>
      <c r="X916" s="59">
        <f>0</f>
        <v>0</v>
      </c>
      <c r="Y916" s="59">
        <f>0</f>
        <v>0</v>
      </c>
      <c r="Z916" s="59">
        <f>0</f>
        <v>0</v>
      </c>
      <c r="AA916" s="59">
        <f>0</f>
        <v>0</v>
      </c>
      <c r="AB916" s="59">
        <f>0</f>
        <v>0</v>
      </c>
      <c r="AC916" s="59">
        <f>0</f>
        <v>0</v>
      </c>
      <c r="AD916" s="59">
        <f>0</f>
        <v>0</v>
      </c>
      <c r="AE916" s="59">
        <f>0</f>
        <v>0</v>
      </c>
      <c r="AF916" s="59">
        <f>0</f>
        <v>0</v>
      </c>
      <c r="AG916" s="59">
        <f>0</f>
        <v>0</v>
      </c>
      <c r="AH916" s="59">
        <f>0</f>
        <v>0</v>
      </c>
      <c r="AI916" s="59">
        <f>0</f>
        <v>0</v>
      </c>
      <c r="AJ916" s="59">
        <f>1</f>
        <v>1</v>
      </c>
      <c r="AK916" s="59">
        <f>0</f>
        <v>0</v>
      </c>
      <c r="AL916" s="59">
        <f>0</f>
        <v>0</v>
      </c>
      <c r="AM916" s="59">
        <f>0</f>
        <v>0</v>
      </c>
      <c r="AN916" s="59">
        <f>0</f>
        <v>0</v>
      </c>
      <c r="AO916" s="59">
        <f>0</f>
        <v>0</v>
      </c>
      <c r="AP916" s="59">
        <f>0</f>
        <v>0</v>
      </c>
    </row>
    <row r="917" spans="1:42" ht="50.1" customHeight="1">
      <c r="A917" s="71">
        <v>316</v>
      </c>
      <c r="B917" s="78">
        <v>907</v>
      </c>
      <c r="C917" s="59">
        <f>0</f>
        <v>0</v>
      </c>
      <c r="D917" s="59">
        <f>0</f>
        <v>0</v>
      </c>
      <c r="E917" s="59">
        <f>0</f>
        <v>0</v>
      </c>
      <c r="F917" s="59">
        <f>0</f>
        <v>0</v>
      </c>
      <c r="G917" s="59">
        <f>0</f>
        <v>0</v>
      </c>
      <c r="H917" s="59">
        <f>0</f>
        <v>0</v>
      </c>
      <c r="I917" s="59">
        <f>0</f>
        <v>0</v>
      </c>
      <c r="J917" s="59">
        <f>0</f>
        <v>0</v>
      </c>
      <c r="K917" s="59">
        <f>0</f>
        <v>0</v>
      </c>
      <c r="L917" s="59">
        <f>0</f>
        <v>0</v>
      </c>
      <c r="M917" s="59">
        <f>0</f>
        <v>0</v>
      </c>
      <c r="N917" s="59">
        <f>0</f>
        <v>0</v>
      </c>
      <c r="O917" s="59">
        <f>0</f>
        <v>0</v>
      </c>
      <c r="P917" s="59">
        <f>0</f>
        <v>0</v>
      </c>
      <c r="Q917" s="59">
        <f>0</f>
        <v>0</v>
      </c>
      <c r="R917" s="59">
        <f>0</f>
        <v>0</v>
      </c>
      <c r="S917" s="59">
        <f>0</f>
        <v>0</v>
      </c>
      <c r="T917" s="59">
        <f>0</f>
        <v>0</v>
      </c>
      <c r="U917" s="59">
        <f>0</f>
        <v>0</v>
      </c>
      <c r="V917" s="59">
        <f>0</f>
        <v>0</v>
      </c>
      <c r="W917" s="59">
        <f>0</f>
        <v>0</v>
      </c>
      <c r="X917" s="59">
        <f>0</f>
        <v>0</v>
      </c>
      <c r="Y917" s="59">
        <f>0</f>
        <v>0</v>
      </c>
      <c r="Z917" s="59">
        <f>0</f>
        <v>0</v>
      </c>
      <c r="AA917" s="59">
        <f>0</f>
        <v>0</v>
      </c>
      <c r="AB917" s="59">
        <f>0</f>
        <v>0</v>
      </c>
      <c r="AC917" s="59">
        <f>0</f>
        <v>0</v>
      </c>
      <c r="AD917" s="59">
        <f>0</f>
        <v>0</v>
      </c>
      <c r="AE917" s="59">
        <f>0</f>
        <v>0</v>
      </c>
      <c r="AF917" s="59">
        <f>0</f>
        <v>0</v>
      </c>
      <c r="AG917" s="59">
        <f>0</f>
        <v>0</v>
      </c>
      <c r="AH917" s="59">
        <f>0</f>
        <v>0</v>
      </c>
      <c r="AI917" s="59">
        <f>0</f>
        <v>0</v>
      </c>
      <c r="AJ917" s="59">
        <f>0</f>
        <v>0</v>
      </c>
      <c r="AK917" s="59">
        <f>0</f>
        <v>0</v>
      </c>
      <c r="AL917" s="59">
        <f>0</f>
        <v>0</v>
      </c>
      <c r="AM917" s="59">
        <f>0</f>
        <v>0</v>
      </c>
      <c r="AN917" s="59">
        <f>0</f>
        <v>0</v>
      </c>
      <c r="AO917" s="59">
        <f>0</f>
        <v>0</v>
      </c>
      <c r="AP917" s="59">
        <f>0</f>
        <v>0</v>
      </c>
    </row>
    <row r="918" spans="1:42" ht="50.1" customHeight="1">
      <c r="A918" s="71">
        <v>317</v>
      </c>
      <c r="B918" s="78">
        <v>908</v>
      </c>
      <c r="C918" s="59">
        <f>0</f>
        <v>0</v>
      </c>
      <c r="D918" s="59">
        <f>0</f>
        <v>0</v>
      </c>
      <c r="E918" s="59">
        <f>0</f>
        <v>0</v>
      </c>
      <c r="F918" s="59">
        <f>0</f>
        <v>0</v>
      </c>
      <c r="G918" s="59">
        <f>0</f>
        <v>0</v>
      </c>
      <c r="H918" s="59">
        <f>0</f>
        <v>0</v>
      </c>
      <c r="I918" s="59">
        <f>0</f>
        <v>0</v>
      </c>
      <c r="J918" s="59">
        <f>0</f>
        <v>0</v>
      </c>
      <c r="K918" s="59">
        <f>0</f>
        <v>0</v>
      </c>
      <c r="L918" s="59">
        <f>0</f>
        <v>0</v>
      </c>
      <c r="M918" s="59">
        <f>0</f>
        <v>0</v>
      </c>
      <c r="N918" s="59">
        <f>0</f>
        <v>0</v>
      </c>
      <c r="O918" s="59">
        <f>0</f>
        <v>0</v>
      </c>
      <c r="P918" s="59">
        <f>0</f>
        <v>0</v>
      </c>
      <c r="Q918" s="59">
        <f>0</f>
        <v>0</v>
      </c>
      <c r="R918" s="59">
        <f>0</f>
        <v>0</v>
      </c>
      <c r="S918" s="59">
        <f>0</f>
        <v>0</v>
      </c>
      <c r="T918" s="59">
        <f>0</f>
        <v>0</v>
      </c>
      <c r="U918" s="59">
        <f>0</f>
        <v>0</v>
      </c>
      <c r="V918" s="59">
        <f>0</f>
        <v>0</v>
      </c>
      <c r="W918" s="59">
        <f>0</f>
        <v>0</v>
      </c>
      <c r="X918" s="59">
        <f>0</f>
        <v>0</v>
      </c>
      <c r="Y918" s="59">
        <f>0</f>
        <v>0</v>
      </c>
      <c r="Z918" s="59">
        <f>0</f>
        <v>0</v>
      </c>
      <c r="AA918" s="59">
        <f>0</f>
        <v>0</v>
      </c>
      <c r="AB918" s="59">
        <f>0</f>
        <v>0</v>
      </c>
      <c r="AC918" s="59">
        <f>0</f>
        <v>0</v>
      </c>
      <c r="AD918" s="59">
        <f>0</f>
        <v>0</v>
      </c>
      <c r="AE918" s="59">
        <f>0</f>
        <v>0</v>
      </c>
      <c r="AF918" s="59">
        <f>0</f>
        <v>0</v>
      </c>
      <c r="AG918" s="59">
        <f>0</f>
        <v>0</v>
      </c>
      <c r="AH918" s="59">
        <f>0</f>
        <v>0</v>
      </c>
      <c r="AI918" s="59">
        <f>0</f>
        <v>0</v>
      </c>
      <c r="AJ918" s="59">
        <f>0</f>
        <v>0</v>
      </c>
      <c r="AK918" s="59">
        <f>0</f>
        <v>0</v>
      </c>
      <c r="AL918" s="59">
        <f>0</f>
        <v>0</v>
      </c>
      <c r="AM918" s="59">
        <f>0</f>
        <v>0</v>
      </c>
      <c r="AN918" s="59">
        <f>0</f>
        <v>0</v>
      </c>
      <c r="AO918" s="59">
        <f>0</f>
        <v>0</v>
      </c>
      <c r="AP918" s="59">
        <f>0</f>
        <v>0</v>
      </c>
    </row>
    <row r="919" spans="1:42" ht="50.1" customHeight="1">
      <c r="A919" s="71" t="s">
        <v>643</v>
      </c>
      <c r="B919" s="78">
        <v>909</v>
      </c>
      <c r="C919" s="59">
        <f>0</f>
        <v>0</v>
      </c>
      <c r="D919" s="59">
        <f>0</f>
        <v>0</v>
      </c>
      <c r="E919" s="59">
        <f>0</f>
        <v>0</v>
      </c>
      <c r="F919" s="59">
        <f>0</f>
        <v>0</v>
      </c>
      <c r="G919" s="59">
        <f>0</f>
        <v>0</v>
      </c>
      <c r="H919" s="59">
        <f>0</f>
        <v>0</v>
      </c>
      <c r="I919" s="59">
        <f>0</f>
        <v>0</v>
      </c>
      <c r="J919" s="59">
        <f>0</f>
        <v>0</v>
      </c>
      <c r="K919" s="59">
        <f>0</f>
        <v>0</v>
      </c>
      <c r="L919" s="59">
        <f>0</f>
        <v>0</v>
      </c>
      <c r="M919" s="59">
        <f>0</f>
        <v>0</v>
      </c>
      <c r="N919" s="59">
        <f>0</f>
        <v>0</v>
      </c>
      <c r="O919" s="59">
        <f>0</f>
        <v>0</v>
      </c>
      <c r="P919" s="59">
        <f>0</f>
        <v>0</v>
      </c>
      <c r="Q919" s="59">
        <f>0</f>
        <v>0</v>
      </c>
      <c r="R919" s="59">
        <f>0</f>
        <v>0</v>
      </c>
      <c r="S919" s="59">
        <f>0</f>
        <v>0</v>
      </c>
      <c r="T919" s="59">
        <f>0</f>
        <v>0</v>
      </c>
      <c r="U919" s="59">
        <f>0</f>
        <v>0</v>
      </c>
      <c r="V919" s="59">
        <f>0</f>
        <v>0</v>
      </c>
      <c r="W919" s="59">
        <f>0</f>
        <v>0</v>
      </c>
      <c r="X919" s="59">
        <f>0</f>
        <v>0</v>
      </c>
      <c r="Y919" s="59">
        <f>0</f>
        <v>0</v>
      </c>
      <c r="Z919" s="59">
        <f>0</f>
        <v>0</v>
      </c>
      <c r="AA919" s="59">
        <f>0</f>
        <v>0</v>
      </c>
      <c r="AB919" s="59">
        <f>0</f>
        <v>0</v>
      </c>
      <c r="AC919" s="59">
        <f>0</f>
        <v>0</v>
      </c>
      <c r="AD919" s="59">
        <f>0</f>
        <v>0</v>
      </c>
      <c r="AE919" s="59">
        <f>0</f>
        <v>0</v>
      </c>
      <c r="AF919" s="59">
        <f>0</f>
        <v>0</v>
      </c>
      <c r="AG919" s="59">
        <f>0</f>
        <v>0</v>
      </c>
      <c r="AH919" s="59">
        <f>0</f>
        <v>0</v>
      </c>
      <c r="AI919" s="59">
        <f>0</f>
        <v>0</v>
      </c>
      <c r="AJ919" s="59">
        <f>0</f>
        <v>0</v>
      </c>
      <c r="AK919" s="59">
        <f>0</f>
        <v>0</v>
      </c>
      <c r="AL919" s="59">
        <f>0</f>
        <v>0</v>
      </c>
      <c r="AM919" s="59">
        <f>0</f>
        <v>0</v>
      </c>
      <c r="AN919" s="59">
        <f>0</f>
        <v>0</v>
      </c>
      <c r="AO919" s="59">
        <f>0</f>
        <v>0</v>
      </c>
      <c r="AP919" s="59">
        <f>0</f>
        <v>0</v>
      </c>
    </row>
    <row r="920" spans="1:42" ht="50.1" customHeight="1">
      <c r="A920" s="76" t="s">
        <v>644</v>
      </c>
      <c r="B920" s="78">
        <v>910</v>
      </c>
      <c r="C920" s="59">
        <f>0</f>
        <v>0</v>
      </c>
      <c r="D920" s="59">
        <f>0</f>
        <v>0</v>
      </c>
      <c r="E920" s="59">
        <f>0</f>
        <v>0</v>
      </c>
      <c r="F920" s="59">
        <f>0</f>
        <v>0</v>
      </c>
      <c r="G920" s="59">
        <f>0</f>
        <v>0</v>
      </c>
      <c r="H920" s="59">
        <f>0</f>
        <v>0</v>
      </c>
      <c r="I920" s="59">
        <f>0</f>
        <v>0</v>
      </c>
      <c r="J920" s="59">
        <f>0</f>
        <v>0</v>
      </c>
      <c r="K920" s="59">
        <f>0</f>
        <v>0</v>
      </c>
      <c r="L920" s="59">
        <f>0</f>
        <v>0</v>
      </c>
      <c r="M920" s="59">
        <f>0</f>
        <v>0</v>
      </c>
      <c r="N920" s="59">
        <f>0</f>
        <v>0</v>
      </c>
      <c r="O920" s="59">
        <f>0</f>
        <v>0</v>
      </c>
      <c r="P920" s="59">
        <f>0</f>
        <v>0</v>
      </c>
      <c r="Q920" s="59">
        <f>0</f>
        <v>0</v>
      </c>
      <c r="R920" s="59">
        <f>0</f>
        <v>0</v>
      </c>
      <c r="S920" s="59">
        <f>0</f>
        <v>0</v>
      </c>
      <c r="T920" s="59">
        <f>0</f>
        <v>0</v>
      </c>
      <c r="U920" s="59">
        <f>0</f>
        <v>0</v>
      </c>
      <c r="V920" s="59">
        <f>0</f>
        <v>0</v>
      </c>
      <c r="W920" s="59">
        <f>0</f>
        <v>0</v>
      </c>
      <c r="X920" s="59">
        <f>0</f>
        <v>0</v>
      </c>
      <c r="Y920" s="59">
        <f>0</f>
        <v>0</v>
      </c>
      <c r="Z920" s="59">
        <f>0</f>
        <v>0</v>
      </c>
      <c r="AA920" s="59">
        <f>0</f>
        <v>0</v>
      </c>
      <c r="AB920" s="59">
        <f>0</f>
        <v>0</v>
      </c>
      <c r="AC920" s="59">
        <f>0</f>
        <v>0</v>
      </c>
      <c r="AD920" s="59">
        <f>0</f>
        <v>0</v>
      </c>
      <c r="AE920" s="59">
        <f>0</f>
        <v>0</v>
      </c>
      <c r="AF920" s="59">
        <f>0</f>
        <v>0</v>
      </c>
      <c r="AG920" s="59">
        <f>0</f>
        <v>0</v>
      </c>
      <c r="AH920" s="59">
        <f>0</f>
        <v>0</v>
      </c>
      <c r="AI920" s="59">
        <f>0</f>
        <v>0</v>
      </c>
      <c r="AJ920" s="59">
        <f>0</f>
        <v>0</v>
      </c>
      <c r="AK920" s="59">
        <f>0</f>
        <v>0</v>
      </c>
      <c r="AL920" s="59">
        <f>0</f>
        <v>0</v>
      </c>
      <c r="AM920" s="59">
        <f>0</f>
        <v>0</v>
      </c>
      <c r="AN920" s="59">
        <f>0</f>
        <v>0</v>
      </c>
      <c r="AO920" s="59">
        <f>0</f>
        <v>0</v>
      </c>
      <c r="AP920" s="59">
        <f>0</f>
        <v>0</v>
      </c>
    </row>
    <row r="921" spans="1:42" ht="50.1" customHeight="1">
      <c r="A921" s="71">
        <v>319</v>
      </c>
      <c r="B921" s="78">
        <v>911</v>
      </c>
      <c r="C921" s="59">
        <f>34</f>
        <v>34</v>
      </c>
      <c r="D921" s="59">
        <f>0</f>
        <v>0</v>
      </c>
      <c r="E921" s="59">
        <f>34</f>
        <v>34</v>
      </c>
      <c r="F921" s="59">
        <f>0</f>
        <v>0</v>
      </c>
      <c r="G921" s="59">
        <f>0</f>
        <v>0</v>
      </c>
      <c r="H921" s="59">
        <f>22</f>
        <v>22</v>
      </c>
      <c r="I921" s="59">
        <f>0</f>
        <v>0</v>
      </c>
      <c r="J921" s="59">
        <f>0</f>
        <v>0</v>
      </c>
      <c r="K921" s="59">
        <f>0</f>
        <v>0</v>
      </c>
      <c r="L921" s="59">
        <f>0</f>
        <v>0</v>
      </c>
      <c r="M921" s="59">
        <f>0</f>
        <v>0</v>
      </c>
      <c r="N921" s="59">
        <f>8</f>
        <v>8</v>
      </c>
      <c r="O921" s="59">
        <f>3</f>
        <v>3</v>
      </c>
      <c r="P921" s="59">
        <f>1</f>
        <v>1</v>
      </c>
      <c r="Q921" s="59">
        <f>0</f>
        <v>0</v>
      </c>
      <c r="R921" s="59">
        <f>0</f>
        <v>0</v>
      </c>
      <c r="S921" s="59">
        <f>1</f>
        <v>1</v>
      </c>
      <c r="T921" s="59">
        <f>0</f>
        <v>0</v>
      </c>
      <c r="U921" s="59">
        <f>6</f>
        <v>6</v>
      </c>
      <c r="V921" s="59">
        <f>1</f>
        <v>1</v>
      </c>
      <c r="W921" s="59">
        <f>1</f>
        <v>1</v>
      </c>
      <c r="X921" s="59">
        <f>4</f>
        <v>4</v>
      </c>
      <c r="Y921" s="59">
        <f>0</f>
        <v>0</v>
      </c>
      <c r="Z921" s="59">
        <f>0</f>
        <v>0</v>
      </c>
      <c r="AA921" s="59">
        <f>0</f>
        <v>0</v>
      </c>
      <c r="AB921" s="59">
        <f>4</f>
        <v>4</v>
      </c>
      <c r="AC921" s="59">
        <f>0</f>
        <v>0</v>
      </c>
      <c r="AD921" s="59">
        <f>0</f>
        <v>0</v>
      </c>
      <c r="AE921" s="59">
        <f>1</f>
        <v>1</v>
      </c>
      <c r="AF921" s="59">
        <f>0</f>
        <v>0</v>
      </c>
      <c r="AG921" s="59">
        <f>4</f>
        <v>4</v>
      </c>
      <c r="AH921" s="59">
        <f>0</f>
        <v>0</v>
      </c>
      <c r="AI921" s="59">
        <f>0</f>
        <v>0</v>
      </c>
      <c r="AJ921" s="59">
        <f>0</f>
        <v>0</v>
      </c>
      <c r="AK921" s="59">
        <f>0</f>
        <v>0</v>
      </c>
      <c r="AL921" s="59">
        <f>1</f>
        <v>1</v>
      </c>
      <c r="AM921" s="59">
        <f>0</f>
        <v>0</v>
      </c>
      <c r="AN921" s="59">
        <f>8</f>
        <v>8</v>
      </c>
      <c r="AO921" s="59">
        <f>0</f>
        <v>0</v>
      </c>
      <c r="AP921" s="59">
        <f>0</f>
        <v>0</v>
      </c>
    </row>
    <row r="922" spans="1:42" ht="50.1" customHeight="1">
      <c r="A922" s="71" t="s">
        <v>645</v>
      </c>
      <c r="B922" s="78">
        <v>912</v>
      </c>
      <c r="C922" s="59">
        <f>0</f>
        <v>0</v>
      </c>
      <c r="D922" s="59">
        <f>0</f>
        <v>0</v>
      </c>
      <c r="E922" s="59">
        <f>0</f>
        <v>0</v>
      </c>
      <c r="F922" s="59">
        <f>0</f>
        <v>0</v>
      </c>
      <c r="G922" s="59">
        <f>0</f>
        <v>0</v>
      </c>
      <c r="H922" s="59">
        <f>0</f>
        <v>0</v>
      </c>
      <c r="I922" s="59">
        <f>0</f>
        <v>0</v>
      </c>
      <c r="J922" s="59">
        <f>0</f>
        <v>0</v>
      </c>
      <c r="K922" s="59">
        <f>0</f>
        <v>0</v>
      </c>
      <c r="L922" s="59">
        <f>0</f>
        <v>0</v>
      </c>
      <c r="M922" s="59">
        <f>0</f>
        <v>0</v>
      </c>
      <c r="N922" s="59">
        <f>0</f>
        <v>0</v>
      </c>
      <c r="O922" s="59">
        <f>0</f>
        <v>0</v>
      </c>
      <c r="P922" s="59">
        <f>0</f>
        <v>0</v>
      </c>
      <c r="Q922" s="59">
        <f>0</f>
        <v>0</v>
      </c>
      <c r="R922" s="59">
        <f>0</f>
        <v>0</v>
      </c>
      <c r="S922" s="59">
        <f>0</f>
        <v>0</v>
      </c>
      <c r="T922" s="59">
        <f>0</f>
        <v>0</v>
      </c>
      <c r="U922" s="59">
        <f>0</f>
        <v>0</v>
      </c>
      <c r="V922" s="59">
        <f>0</f>
        <v>0</v>
      </c>
      <c r="W922" s="59">
        <f>0</f>
        <v>0</v>
      </c>
      <c r="X922" s="59">
        <f>0</f>
        <v>0</v>
      </c>
      <c r="Y922" s="59">
        <f>0</f>
        <v>0</v>
      </c>
      <c r="Z922" s="59">
        <f>0</f>
        <v>0</v>
      </c>
      <c r="AA922" s="59">
        <f>0</f>
        <v>0</v>
      </c>
      <c r="AB922" s="59">
        <f>0</f>
        <v>0</v>
      </c>
      <c r="AC922" s="59">
        <f>0</f>
        <v>0</v>
      </c>
      <c r="AD922" s="59">
        <f>0</f>
        <v>0</v>
      </c>
      <c r="AE922" s="59">
        <f>0</f>
        <v>0</v>
      </c>
      <c r="AF922" s="59">
        <f>0</f>
        <v>0</v>
      </c>
      <c r="AG922" s="59">
        <f>0</f>
        <v>0</v>
      </c>
      <c r="AH922" s="59">
        <f>0</f>
        <v>0</v>
      </c>
      <c r="AI922" s="59">
        <f>0</f>
        <v>0</v>
      </c>
      <c r="AJ922" s="59">
        <f>0</f>
        <v>0</v>
      </c>
      <c r="AK922" s="59">
        <f>0</f>
        <v>0</v>
      </c>
      <c r="AL922" s="59">
        <f>0</f>
        <v>0</v>
      </c>
      <c r="AM922" s="59">
        <f>0</f>
        <v>0</v>
      </c>
      <c r="AN922" s="59">
        <f>0</f>
        <v>0</v>
      </c>
      <c r="AO922" s="59">
        <f>0</f>
        <v>0</v>
      </c>
      <c r="AP922" s="59">
        <f>0</f>
        <v>0</v>
      </c>
    </row>
    <row r="923" spans="1:42" ht="50.1" customHeight="1">
      <c r="A923" s="71" t="s">
        <v>646</v>
      </c>
      <c r="B923" s="78">
        <v>913</v>
      </c>
      <c r="C923" s="59">
        <f>0</f>
        <v>0</v>
      </c>
      <c r="D923" s="59">
        <f>0</f>
        <v>0</v>
      </c>
      <c r="E923" s="59">
        <f>0</f>
        <v>0</v>
      </c>
      <c r="F923" s="59">
        <f>0</f>
        <v>0</v>
      </c>
      <c r="G923" s="59">
        <f>0</f>
        <v>0</v>
      </c>
      <c r="H923" s="59">
        <f>0</f>
        <v>0</v>
      </c>
      <c r="I923" s="59">
        <f>0</f>
        <v>0</v>
      </c>
      <c r="J923" s="59">
        <f>0</f>
        <v>0</v>
      </c>
      <c r="K923" s="59">
        <f>0</f>
        <v>0</v>
      </c>
      <c r="L923" s="59">
        <f>0</f>
        <v>0</v>
      </c>
      <c r="M923" s="59">
        <f>0</f>
        <v>0</v>
      </c>
      <c r="N923" s="59">
        <f>0</f>
        <v>0</v>
      </c>
      <c r="O923" s="59">
        <f>0</f>
        <v>0</v>
      </c>
      <c r="P923" s="59">
        <f>0</f>
        <v>0</v>
      </c>
      <c r="Q923" s="59">
        <f>0</f>
        <v>0</v>
      </c>
      <c r="R923" s="59">
        <f>0</f>
        <v>0</v>
      </c>
      <c r="S923" s="59">
        <f>0</f>
        <v>0</v>
      </c>
      <c r="T923" s="59">
        <f>0</f>
        <v>0</v>
      </c>
      <c r="U923" s="59">
        <f>0</f>
        <v>0</v>
      </c>
      <c r="V923" s="59">
        <f>0</f>
        <v>0</v>
      </c>
      <c r="W923" s="59">
        <f>0</f>
        <v>0</v>
      </c>
      <c r="X923" s="59">
        <f>0</f>
        <v>0</v>
      </c>
      <c r="Y923" s="59">
        <f>0</f>
        <v>0</v>
      </c>
      <c r="Z923" s="59">
        <f>0</f>
        <v>0</v>
      </c>
      <c r="AA923" s="59">
        <f>0</f>
        <v>0</v>
      </c>
      <c r="AB923" s="59">
        <f>0</f>
        <v>0</v>
      </c>
      <c r="AC923" s="59">
        <f>0</f>
        <v>0</v>
      </c>
      <c r="AD923" s="59">
        <f>0</f>
        <v>0</v>
      </c>
      <c r="AE923" s="59">
        <f>0</f>
        <v>0</v>
      </c>
      <c r="AF923" s="59">
        <f>0</f>
        <v>0</v>
      </c>
      <c r="AG923" s="59">
        <f>0</f>
        <v>0</v>
      </c>
      <c r="AH923" s="59">
        <f>0</f>
        <v>0</v>
      </c>
      <c r="AI923" s="59">
        <f>0</f>
        <v>0</v>
      </c>
      <c r="AJ923" s="59">
        <f>0</f>
        <v>0</v>
      </c>
      <c r="AK923" s="59">
        <f>0</f>
        <v>0</v>
      </c>
      <c r="AL923" s="59">
        <f>0</f>
        <v>0</v>
      </c>
      <c r="AM923" s="59">
        <f>0</f>
        <v>0</v>
      </c>
      <c r="AN923" s="59">
        <f>0</f>
        <v>0</v>
      </c>
      <c r="AO923" s="59">
        <f>0</f>
        <v>0</v>
      </c>
      <c r="AP923" s="59">
        <f>0</f>
        <v>0</v>
      </c>
    </row>
    <row r="924" spans="1:42" ht="50.1" customHeight="1">
      <c r="A924" s="71" t="s">
        <v>647</v>
      </c>
      <c r="B924" s="78">
        <v>914</v>
      </c>
      <c r="C924" s="59">
        <f>0</f>
        <v>0</v>
      </c>
      <c r="D924" s="59">
        <f>0</f>
        <v>0</v>
      </c>
      <c r="E924" s="59">
        <f>0</f>
        <v>0</v>
      </c>
      <c r="F924" s="59">
        <f>0</f>
        <v>0</v>
      </c>
      <c r="G924" s="59">
        <f>0</f>
        <v>0</v>
      </c>
      <c r="H924" s="59">
        <f>0</f>
        <v>0</v>
      </c>
      <c r="I924" s="59">
        <f>0</f>
        <v>0</v>
      </c>
      <c r="J924" s="59">
        <f>0</f>
        <v>0</v>
      </c>
      <c r="K924" s="59">
        <f>0</f>
        <v>0</v>
      </c>
      <c r="L924" s="59">
        <f>0</f>
        <v>0</v>
      </c>
      <c r="M924" s="59">
        <f>0</f>
        <v>0</v>
      </c>
      <c r="N924" s="59">
        <f>0</f>
        <v>0</v>
      </c>
      <c r="O924" s="59">
        <f>0</f>
        <v>0</v>
      </c>
      <c r="P924" s="59">
        <f>0</f>
        <v>0</v>
      </c>
      <c r="Q924" s="59">
        <f>0</f>
        <v>0</v>
      </c>
      <c r="R924" s="59">
        <f>0</f>
        <v>0</v>
      </c>
      <c r="S924" s="59">
        <f>0</f>
        <v>0</v>
      </c>
      <c r="T924" s="59">
        <f>0</f>
        <v>0</v>
      </c>
      <c r="U924" s="59">
        <f>0</f>
        <v>0</v>
      </c>
      <c r="V924" s="59">
        <f>0</f>
        <v>0</v>
      </c>
      <c r="W924" s="59">
        <f>0</f>
        <v>0</v>
      </c>
      <c r="X924" s="59">
        <f>0</f>
        <v>0</v>
      </c>
      <c r="Y924" s="59">
        <f>0</f>
        <v>0</v>
      </c>
      <c r="Z924" s="59">
        <f>0</f>
        <v>0</v>
      </c>
      <c r="AA924" s="59">
        <f>0</f>
        <v>0</v>
      </c>
      <c r="AB924" s="59">
        <f>0</f>
        <v>0</v>
      </c>
      <c r="AC924" s="59">
        <f>0</f>
        <v>0</v>
      </c>
      <c r="AD924" s="59">
        <f>0</f>
        <v>0</v>
      </c>
      <c r="AE924" s="59">
        <f>0</f>
        <v>0</v>
      </c>
      <c r="AF924" s="59">
        <f>0</f>
        <v>0</v>
      </c>
      <c r="AG924" s="59">
        <f>0</f>
        <v>0</v>
      </c>
      <c r="AH924" s="59">
        <f>0</f>
        <v>0</v>
      </c>
      <c r="AI924" s="59">
        <f>0</f>
        <v>0</v>
      </c>
      <c r="AJ924" s="59">
        <f>0</f>
        <v>0</v>
      </c>
      <c r="AK924" s="59">
        <f>0</f>
        <v>0</v>
      </c>
      <c r="AL924" s="59">
        <f>0</f>
        <v>0</v>
      </c>
      <c r="AM924" s="59">
        <f>0</f>
        <v>0</v>
      </c>
      <c r="AN924" s="59">
        <f>0</f>
        <v>0</v>
      </c>
      <c r="AO924" s="59">
        <f>0</f>
        <v>0</v>
      </c>
      <c r="AP924" s="59">
        <f>0</f>
        <v>0</v>
      </c>
    </row>
    <row r="925" spans="1:42" ht="50.1" customHeight="1">
      <c r="A925" s="71" t="s">
        <v>648</v>
      </c>
      <c r="B925" s="78">
        <v>915</v>
      </c>
      <c r="C925" s="59">
        <f>0</f>
        <v>0</v>
      </c>
      <c r="D925" s="59">
        <f>0</f>
        <v>0</v>
      </c>
      <c r="E925" s="59">
        <f>0</f>
        <v>0</v>
      </c>
      <c r="F925" s="59">
        <f>0</f>
        <v>0</v>
      </c>
      <c r="G925" s="59">
        <f>0</f>
        <v>0</v>
      </c>
      <c r="H925" s="59">
        <f>0</f>
        <v>0</v>
      </c>
      <c r="I925" s="59">
        <f>0</f>
        <v>0</v>
      </c>
      <c r="J925" s="59">
        <f>0</f>
        <v>0</v>
      </c>
      <c r="K925" s="59">
        <f>0</f>
        <v>0</v>
      </c>
      <c r="L925" s="59">
        <f>0</f>
        <v>0</v>
      </c>
      <c r="M925" s="59">
        <f>0</f>
        <v>0</v>
      </c>
      <c r="N925" s="59">
        <f>0</f>
        <v>0</v>
      </c>
      <c r="O925" s="59">
        <f>0</f>
        <v>0</v>
      </c>
      <c r="P925" s="59">
        <f>0</f>
        <v>0</v>
      </c>
      <c r="Q925" s="59">
        <f>0</f>
        <v>0</v>
      </c>
      <c r="R925" s="59">
        <f>0</f>
        <v>0</v>
      </c>
      <c r="S925" s="59">
        <f>0</f>
        <v>0</v>
      </c>
      <c r="T925" s="59">
        <f>0</f>
        <v>0</v>
      </c>
      <c r="U925" s="59">
        <f>0</f>
        <v>0</v>
      </c>
      <c r="V925" s="59">
        <f>0</f>
        <v>0</v>
      </c>
      <c r="W925" s="59">
        <f>0</f>
        <v>0</v>
      </c>
      <c r="X925" s="59">
        <f>0</f>
        <v>0</v>
      </c>
      <c r="Y925" s="59">
        <f>0</f>
        <v>0</v>
      </c>
      <c r="Z925" s="59">
        <f>0</f>
        <v>0</v>
      </c>
      <c r="AA925" s="59">
        <f>0</f>
        <v>0</v>
      </c>
      <c r="AB925" s="59">
        <f>0</f>
        <v>0</v>
      </c>
      <c r="AC925" s="59">
        <f>0</f>
        <v>0</v>
      </c>
      <c r="AD925" s="59">
        <f>0</f>
        <v>0</v>
      </c>
      <c r="AE925" s="59">
        <f>0</f>
        <v>0</v>
      </c>
      <c r="AF925" s="59">
        <f>0</f>
        <v>0</v>
      </c>
      <c r="AG925" s="59">
        <f>0</f>
        <v>0</v>
      </c>
      <c r="AH925" s="59">
        <f>0</f>
        <v>0</v>
      </c>
      <c r="AI925" s="59">
        <f>0</f>
        <v>0</v>
      </c>
      <c r="AJ925" s="59">
        <f>0</f>
        <v>0</v>
      </c>
      <c r="AK925" s="59">
        <f>0</f>
        <v>0</v>
      </c>
      <c r="AL925" s="59">
        <f>0</f>
        <v>0</v>
      </c>
      <c r="AM925" s="59">
        <f>0</f>
        <v>0</v>
      </c>
      <c r="AN925" s="59">
        <f>0</f>
        <v>0</v>
      </c>
      <c r="AO925" s="59">
        <f>0</f>
        <v>0</v>
      </c>
      <c r="AP925" s="59">
        <f>0</f>
        <v>0</v>
      </c>
    </row>
    <row r="926" spans="1:42" ht="50.1" customHeight="1">
      <c r="A926" s="71" t="s">
        <v>649</v>
      </c>
      <c r="B926" s="78">
        <v>916</v>
      </c>
      <c r="C926" s="59">
        <f>0</f>
        <v>0</v>
      </c>
      <c r="D926" s="59">
        <f>0</f>
        <v>0</v>
      </c>
      <c r="E926" s="59">
        <f>0</f>
        <v>0</v>
      </c>
      <c r="F926" s="59">
        <f>0</f>
        <v>0</v>
      </c>
      <c r="G926" s="59">
        <f>0</f>
        <v>0</v>
      </c>
      <c r="H926" s="59">
        <f>0</f>
        <v>0</v>
      </c>
      <c r="I926" s="59">
        <f>0</f>
        <v>0</v>
      </c>
      <c r="J926" s="59">
        <f>0</f>
        <v>0</v>
      </c>
      <c r="K926" s="59">
        <f>0</f>
        <v>0</v>
      </c>
      <c r="L926" s="59">
        <f>0</f>
        <v>0</v>
      </c>
      <c r="M926" s="59">
        <f>0</f>
        <v>0</v>
      </c>
      <c r="N926" s="59">
        <f>0</f>
        <v>0</v>
      </c>
      <c r="O926" s="59">
        <f>0</f>
        <v>0</v>
      </c>
      <c r="P926" s="59">
        <f>0</f>
        <v>0</v>
      </c>
      <c r="Q926" s="59">
        <f>0</f>
        <v>0</v>
      </c>
      <c r="R926" s="59">
        <f>0</f>
        <v>0</v>
      </c>
      <c r="S926" s="59">
        <f>0</f>
        <v>0</v>
      </c>
      <c r="T926" s="59">
        <f>0</f>
        <v>0</v>
      </c>
      <c r="U926" s="59">
        <f>0</f>
        <v>0</v>
      </c>
      <c r="V926" s="59">
        <f>0</f>
        <v>0</v>
      </c>
      <c r="W926" s="59">
        <f>0</f>
        <v>0</v>
      </c>
      <c r="X926" s="59">
        <f>0</f>
        <v>0</v>
      </c>
      <c r="Y926" s="59">
        <f>0</f>
        <v>0</v>
      </c>
      <c r="Z926" s="59">
        <f>0</f>
        <v>0</v>
      </c>
      <c r="AA926" s="59">
        <f>0</f>
        <v>0</v>
      </c>
      <c r="AB926" s="59">
        <f>0</f>
        <v>0</v>
      </c>
      <c r="AC926" s="59">
        <f>0</f>
        <v>0</v>
      </c>
      <c r="AD926" s="59">
        <f>0</f>
        <v>0</v>
      </c>
      <c r="AE926" s="59">
        <f>0</f>
        <v>0</v>
      </c>
      <c r="AF926" s="59">
        <f>0</f>
        <v>0</v>
      </c>
      <c r="AG926" s="59">
        <f>0</f>
        <v>0</v>
      </c>
      <c r="AH926" s="59">
        <f>0</f>
        <v>0</v>
      </c>
      <c r="AI926" s="59">
        <f>0</f>
        <v>0</v>
      </c>
      <c r="AJ926" s="59">
        <f>0</f>
        <v>0</v>
      </c>
      <c r="AK926" s="59">
        <f>0</f>
        <v>0</v>
      </c>
      <c r="AL926" s="59">
        <f>0</f>
        <v>0</v>
      </c>
      <c r="AM926" s="59">
        <f>0</f>
        <v>0</v>
      </c>
      <c r="AN926" s="59">
        <f>0</f>
        <v>0</v>
      </c>
      <c r="AO926" s="59">
        <f>0</f>
        <v>0</v>
      </c>
      <c r="AP926" s="59">
        <f>0</f>
        <v>0</v>
      </c>
    </row>
    <row r="927" spans="1:42" ht="50.1" customHeight="1">
      <c r="A927" s="71" t="s">
        <v>650</v>
      </c>
      <c r="B927" s="78">
        <v>917</v>
      </c>
      <c r="C927" s="59">
        <f>0</f>
        <v>0</v>
      </c>
      <c r="D927" s="59">
        <f>0</f>
        <v>0</v>
      </c>
      <c r="E927" s="59">
        <f>0</f>
        <v>0</v>
      </c>
      <c r="F927" s="59">
        <f>0</f>
        <v>0</v>
      </c>
      <c r="G927" s="59">
        <f>0</f>
        <v>0</v>
      </c>
      <c r="H927" s="59">
        <f>0</f>
        <v>0</v>
      </c>
      <c r="I927" s="59">
        <f>0</f>
        <v>0</v>
      </c>
      <c r="J927" s="59">
        <f>0</f>
        <v>0</v>
      </c>
      <c r="K927" s="59">
        <f>0</f>
        <v>0</v>
      </c>
      <c r="L927" s="59">
        <f>0</f>
        <v>0</v>
      </c>
      <c r="M927" s="59">
        <f>0</f>
        <v>0</v>
      </c>
      <c r="N927" s="59">
        <f>0</f>
        <v>0</v>
      </c>
      <c r="O927" s="59">
        <f>0</f>
        <v>0</v>
      </c>
      <c r="P927" s="59">
        <f>0</f>
        <v>0</v>
      </c>
      <c r="Q927" s="59">
        <f>0</f>
        <v>0</v>
      </c>
      <c r="R927" s="59">
        <f>0</f>
        <v>0</v>
      </c>
      <c r="S927" s="59">
        <f>0</f>
        <v>0</v>
      </c>
      <c r="T927" s="59">
        <f>0</f>
        <v>0</v>
      </c>
      <c r="U927" s="59">
        <f>0</f>
        <v>0</v>
      </c>
      <c r="V927" s="59">
        <f>0</f>
        <v>0</v>
      </c>
      <c r="W927" s="59">
        <f>0</f>
        <v>0</v>
      </c>
      <c r="X927" s="59">
        <f>0</f>
        <v>0</v>
      </c>
      <c r="Y927" s="59">
        <f>0</f>
        <v>0</v>
      </c>
      <c r="Z927" s="59">
        <f>0</f>
        <v>0</v>
      </c>
      <c r="AA927" s="59">
        <f>0</f>
        <v>0</v>
      </c>
      <c r="AB927" s="59">
        <f>0</f>
        <v>0</v>
      </c>
      <c r="AC927" s="59">
        <f>0</f>
        <v>0</v>
      </c>
      <c r="AD927" s="59">
        <f>0</f>
        <v>0</v>
      </c>
      <c r="AE927" s="59">
        <f>0</f>
        <v>0</v>
      </c>
      <c r="AF927" s="59">
        <f>0</f>
        <v>0</v>
      </c>
      <c r="AG927" s="59">
        <f>0</f>
        <v>0</v>
      </c>
      <c r="AH927" s="59">
        <f>0</f>
        <v>0</v>
      </c>
      <c r="AI927" s="59">
        <f>0</f>
        <v>0</v>
      </c>
      <c r="AJ927" s="59">
        <f>0</f>
        <v>0</v>
      </c>
      <c r="AK927" s="59">
        <f>0</f>
        <v>0</v>
      </c>
      <c r="AL927" s="59">
        <f>0</f>
        <v>0</v>
      </c>
      <c r="AM927" s="59">
        <f>0</f>
        <v>0</v>
      </c>
      <c r="AN927" s="59">
        <f>0</f>
        <v>0</v>
      </c>
      <c r="AO927" s="59">
        <f>0</f>
        <v>0</v>
      </c>
      <c r="AP927" s="59">
        <f>0</f>
        <v>0</v>
      </c>
    </row>
    <row r="928" spans="1:42" ht="50.1" customHeight="1">
      <c r="A928" s="71" t="s">
        <v>651</v>
      </c>
      <c r="B928" s="78">
        <v>918</v>
      </c>
      <c r="C928" s="59">
        <f>0</f>
        <v>0</v>
      </c>
      <c r="D928" s="59">
        <f>0</f>
        <v>0</v>
      </c>
      <c r="E928" s="59">
        <f>0</f>
        <v>0</v>
      </c>
      <c r="F928" s="59">
        <f>0</f>
        <v>0</v>
      </c>
      <c r="G928" s="59">
        <f>0</f>
        <v>0</v>
      </c>
      <c r="H928" s="59">
        <f>0</f>
        <v>0</v>
      </c>
      <c r="I928" s="59">
        <f>0</f>
        <v>0</v>
      </c>
      <c r="J928" s="59">
        <f>0</f>
        <v>0</v>
      </c>
      <c r="K928" s="59">
        <f>0</f>
        <v>0</v>
      </c>
      <c r="L928" s="59">
        <f>0</f>
        <v>0</v>
      </c>
      <c r="M928" s="59">
        <f>0</f>
        <v>0</v>
      </c>
      <c r="N928" s="59">
        <f>0</f>
        <v>0</v>
      </c>
      <c r="O928" s="59">
        <f>0</f>
        <v>0</v>
      </c>
      <c r="P928" s="59">
        <f>0</f>
        <v>0</v>
      </c>
      <c r="Q928" s="59">
        <f>0</f>
        <v>0</v>
      </c>
      <c r="R928" s="59">
        <f>0</f>
        <v>0</v>
      </c>
      <c r="S928" s="59">
        <f>0</f>
        <v>0</v>
      </c>
      <c r="T928" s="59">
        <f>0</f>
        <v>0</v>
      </c>
      <c r="U928" s="59">
        <f>0</f>
        <v>0</v>
      </c>
      <c r="V928" s="59">
        <f>0</f>
        <v>0</v>
      </c>
      <c r="W928" s="59">
        <f>0</f>
        <v>0</v>
      </c>
      <c r="X928" s="59">
        <f>0</f>
        <v>0</v>
      </c>
      <c r="Y928" s="59">
        <f>0</f>
        <v>0</v>
      </c>
      <c r="Z928" s="59">
        <f>0</f>
        <v>0</v>
      </c>
      <c r="AA928" s="59">
        <f>0</f>
        <v>0</v>
      </c>
      <c r="AB928" s="59">
        <f>0</f>
        <v>0</v>
      </c>
      <c r="AC928" s="59">
        <f>0</f>
        <v>0</v>
      </c>
      <c r="AD928" s="59">
        <f>0</f>
        <v>0</v>
      </c>
      <c r="AE928" s="59">
        <f>0</f>
        <v>0</v>
      </c>
      <c r="AF928" s="59">
        <f>0</f>
        <v>0</v>
      </c>
      <c r="AG928" s="59">
        <f>0</f>
        <v>0</v>
      </c>
      <c r="AH928" s="59">
        <f>0</f>
        <v>0</v>
      </c>
      <c r="AI928" s="59">
        <f>0</f>
        <v>0</v>
      </c>
      <c r="AJ928" s="59">
        <f>0</f>
        <v>0</v>
      </c>
      <c r="AK928" s="59">
        <f>0</f>
        <v>0</v>
      </c>
      <c r="AL928" s="59">
        <f>0</f>
        <v>0</v>
      </c>
      <c r="AM928" s="59">
        <f>0</f>
        <v>0</v>
      </c>
      <c r="AN928" s="59">
        <f>0</f>
        <v>0</v>
      </c>
      <c r="AO928" s="59">
        <f>0</f>
        <v>0</v>
      </c>
      <c r="AP928" s="59">
        <f>0</f>
        <v>0</v>
      </c>
    </row>
    <row r="929" spans="1:42" ht="50.1" customHeight="1">
      <c r="A929" s="70" t="s">
        <v>951</v>
      </c>
      <c r="B929" s="78">
        <v>919</v>
      </c>
      <c r="C929" s="59">
        <f>0</f>
        <v>0</v>
      </c>
      <c r="D929" s="59">
        <f>0</f>
        <v>0</v>
      </c>
      <c r="E929" s="59">
        <f>0</f>
        <v>0</v>
      </c>
      <c r="F929" s="59">
        <f>0</f>
        <v>0</v>
      </c>
      <c r="G929" s="59">
        <f>0</f>
        <v>0</v>
      </c>
      <c r="H929" s="59">
        <f>0</f>
        <v>0</v>
      </c>
      <c r="I929" s="59">
        <f>0</f>
        <v>0</v>
      </c>
      <c r="J929" s="59">
        <f>0</f>
        <v>0</v>
      </c>
      <c r="K929" s="59">
        <f>0</f>
        <v>0</v>
      </c>
      <c r="L929" s="59">
        <f>0</f>
        <v>0</v>
      </c>
      <c r="M929" s="59">
        <f>0</f>
        <v>0</v>
      </c>
      <c r="N929" s="59">
        <f>0</f>
        <v>0</v>
      </c>
      <c r="O929" s="59">
        <f>0</f>
        <v>0</v>
      </c>
      <c r="P929" s="59">
        <f>0</f>
        <v>0</v>
      </c>
      <c r="Q929" s="59">
        <f>0</f>
        <v>0</v>
      </c>
      <c r="R929" s="59">
        <f>0</f>
        <v>0</v>
      </c>
      <c r="S929" s="59">
        <f>0</f>
        <v>0</v>
      </c>
      <c r="T929" s="59">
        <f>0</f>
        <v>0</v>
      </c>
      <c r="U929" s="59">
        <f>0</f>
        <v>0</v>
      </c>
      <c r="V929" s="59">
        <f>0</f>
        <v>0</v>
      </c>
      <c r="W929" s="59">
        <f>0</f>
        <v>0</v>
      </c>
      <c r="X929" s="59">
        <f>0</f>
        <v>0</v>
      </c>
      <c r="Y929" s="59">
        <f>0</f>
        <v>0</v>
      </c>
      <c r="Z929" s="59">
        <f>0</f>
        <v>0</v>
      </c>
      <c r="AA929" s="59">
        <f>0</f>
        <v>0</v>
      </c>
      <c r="AB929" s="59">
        <f>0</f>
        <v>0</v>
      </c>
      <c r="AC929" s="59">
        <f>0</f>
        <v>0</v>
      </c>
      <c r="AD929" s="59">
        <f>0</f>
        <v>0</v>
      </c>
      <c r="AE929" s="59">
        <f>0</f>
        <v>0</v>
      </c>
      <c r="AF929" s="59">
        <f>0</f>
        <v>0</v>
      </c>
      <c r="AG929" s="59">
        <f>0</f>
        <v>0</v>
      </c>
      <c r="AH929" s="59">
        <f>0</f>
        <v>0</v>
      </c>
      <c r="AI929" s="59">
        <f>0</f>
        <v>0</v>
      </c>
      <c r="AJ929" s="59">
        <f>0</f>
        <v>0</v>
      </c>
      <c r="AK929" s="59">
        <f>0</f>
        <v>0</v>
      </c>
      <c r="AL929" s="59">
        <f>0</f>
        <v>0</v>
      </c>
      <c r="AM929" s="59">
        <f>0</f>
        <v>0</v>
      </c>
      <c r="AN929" s="59">
        <f>0</f>
        <v>0</v>
      </c>
      <c r="AO929" s="59">
        <f>0</f>
        <v>0</v>
      </c>
      <c r="AP929" s="59">
        <f>0</f>
        <v>0</v>
      </c>
    </row>
    <row r="930" spans="1:42" ht="50.1" customHeight="1">
      <c r="A930" s="71" t="s">
        <v>652</v>
      </c>
      <c r="B930" s="78">
        <v>920</v>
      </c>
      <c r="C930" s="59">
        <f>0</f>
        <v>0</v>
      </c>
      <c r="D930" s="59">
        <f>0</f>
        <v>0</v>
      </c>
      <c r="E930" s="59">
        <f>0</f>
        <v>0</v>
      </c>
      <c r="F930" s="59">
        <f>0</f>
        <v>0</v>
      </c>
      <c r="G930" s="59">
        <f>0</f>
        <v>0</v>
      </c>
      <c r="H930" s="59">
        <f>0</f>
        <v>0</v>
      </c>
      <c r="I930" s="59">
        <f>0</f>
        <v>0</v>
      </c>
      <c r="J930" s="59">
        <f>0</f>
        <v>0</v>
      </c>
      <c r="K930" s="59">
        <f>0</f>
        <v>0</v>
      </c>
      <c r="L930" s="59">
        <f>0</f>
        <v>0</v>
      </c>
      <c r="M930" s="59">
        <f>0</f>
        <v>0</v>
      </c>
      <c r="N930" s="59">
        <f>0</f>
        <v>0</v>
      </c>
      <c r="O930" s="59">
        <f>0</f>
        <v>0</v>
      </c>
      <c r="P930" s="59">
        <f>0</f>
        <v>0</v>
      </c>
      <c r="Q930" s="59">
        <f>0</f>
        <v>0</v>
      </c>
      <c r="R930" s="59">
        <f>0</f>
        <v>0</v>
      </c>
      <c r="S930" s="59">
        <f>0</f>
        <v>0</v>
      </c>
      <c r="T930" s="59">
        <f>0</f>
        <v>0</v>
      </c>
      <c r="U930" s="59">
        <f>0</f>
        <v>0</v>
      </c>
      <c r="V930" s="59">
        <f>0</f>
        <v>0</v>
      </c>
      <c r="W930" s="59">
        <f>0</f>
        <v>0</v>
      </c>
      <c r="X930" s="59">
        <f>0</f>
        <v>0</v>
      </c>
      <c r="Y930" s="59">
        <f>0</f>
        <v>0</v>
      </c>
      <c r="Z930" s="59">
        <f>0</f>
        <v>0</v>
      </c>
      <c r="AA930" s="59">
        <f>0</f>
        <v>0</v>
      </c>
      <c r="AB930" s="59">
        <f>0</f>
        <v>0</v>
      </c>
      <c r="AC930" s="59">
        <f>0</f>
        <v>0</v>
      </c>
      <c r="AD930" s="59">
        <f>0</f>
        <v>0</v>
      </c>
      <c r="AE930" s="59">
        <f>0</f>
        <v>0</v>
      </c>
      <c r="AF930" s="59">
        <f>0</f>
        <v>0</v>
      </c>
      <c r="AG930" s="59">
        <f>0</f>
        <v>0</v>
      </c>
      <c r="AH930" s="59">
        <f>0</f>
        <v>0</v>
      </c>
      <c r="AI930" s="59">
        <f>0</f>
        <v>0</v>
      </c>
      <c r="AJ930" s="59">
        <f>0</f>
        <v>0</v>
      </c>
      <c r="AK930" s="59">
        <f>0</f>
        <v>0</v>
      </c>
      <c r="AL930" s="59">
        <f>0</f>
        <v>0</v>
      </c>
      <c r="AM930" s="59">
        <f>0</f>
        <v>0</v>
      </c>
      <c r="AN930" s="59">
        <f>0</f>
        <v>0</v>
      </c>
      <c r="AO930" s="59">
        <f>0</f>
        <v>0</v>
      </c>
      <c r="AP930" s="59">
        <f>0</f>
        <v>0</v>
      </c>
    </row>
    <row r="931" spans="1:42" ht="50.1" customHeight="1">
      <c r="A931" s="71" t="s">
        <v>653</v>
      </c>
      <c r="B931" s="78">
        <v>921</v>
      </c>
      <c r="C931" s="59">
        <f>0</f>
        <v>0</v>
      </c>
      <c r="D931" s="59">
        <f>0</f>
        <v>0</v>
      </c>
      <c r="E931" s="59">
        <f>0</f>
        <v>0</v>
      </c>
      <c r="F931" s="59">
        <f>0</f>
        <v>0</v>
      </c>
      <c r="G931" s="59">
        <f>0</f>
        <v>0</v>
      </c>
      <c r="H931" s="59">
        <f>0</f>
        <v>0</v>
      </c>
      <c r="I931" s="59">
        <f>0</f>
        <v>0</v>
      </c>
      <c r="J931" s="59">
        <f>0</f>
        <v>0</v>
      </c>
      <c r="K931" s="59">
        <f>0</f>
        <v>0</v>
      </c>
      <c r="L931" s="59">
        <f>0</f>
        <v>0</v>
      </c>
      <c r="M931" s="59">
        <f>0</f>
        <v>0</v>
      </c>
      <c r="N931" s="59">
        <f>0</f>
        <v>0</v>
      </c>
      <c r="O931" s="59">
        <f>0</f>
        <v>0</v>
      </c>
      <c r="P931" s="59">
        <f>0</f>
        <v>0</v>
      </c>
      <c r="Q931" s="59">
        <f>0</f>
        <v>0</v>
      </c>
      <c r="R931" s="59">
        <f>0</f>
        <v>0</v>
      </c>
      <c r="S931" s="59">
        <f>0</f>
        <v>0</v>
      </c>
      <c r="T931" s="59">
        <f>0</f>
        <v>0</v>
      </c>
      <c r="U931" s="59">
        <f>0</f>
        <v>0</v>
      </c>
      <c r="V931" s="59">
        <f>0</f>
        <v>0</v>
      </c>
      <c r="W931" s="59">
        <f>0</f>
        <v>0</v>
      </c>
      <c r="X931" s="59">
        <f>0</f>
        <v>0</v>
      </c>
      <c r="Y931" s="59">
        <f>0</f>
        <v>0</v>
      </c>
      <c r="Z931" s="59">
        <f>0</f>
        <v>0</v>
      </c>
      <c r="AA931" s="59">
        <f>0</f>
        <v>0</v>
      </c>
      <c r="AB931" s="59">
        <f>0</f>
        <v>0</v>
      </c>
      <c r="AC931" s="59">
        <f>0</f>
        <v>0</v>
      </c>
      <c r="AD931" s="59">
        <f>0</f>
        <v>0</v>
      </c>
      <c r="AE931" s="59">
        <f>0</f>
        <v>0</v>
      </c>
      <c r="AF931" s="59">
        <f>0</f>
        <v>0</v>
      </c>
      <c r="AG931" s="59">
        <f>0</f>
        <v>0</v>
      </c>
      <c r="AH931" s="59">
        <f>0</f>
        <v>0</v>
      </c>
      <c r="AI931" s="59">
        <f>0</f>
        <v>0</v>
      </c>
      <c r="AJ931" s="59">
        <f>0</f>
        <v>0</v>
      </c>
      <c r="AK931" s="59">
        <f>0</f>
        <v>0</v>
      </c>
      <c r="AL931" s="59">
        <f>0</f>
        <v>0</v>
      </c>
      <c r="AM931" s="59">
        <f>0</f>
        <v>0</v>
      </c>
      <c r="AN931" s="59">
        <f>0</f>
        <v>0</v>
      </c>
      <c r="AO931" s="59">
        <f>0</f>
        <v>0</v>
      </c>
      <c r="AP931" s="59">
        <f>0</f>
        <v>0</v>
      </c>
    </row>
    <row r="932" spans="1:42" ht="50.1" customHeight="1">
      <c r="A932" s="71" t="s">
        <v>654</v>
      </c>
      <c r="B932" s="78">
        <v>922</v>
      </c>
      <c r="C932" s="59">
        <f>49</f>
        <v>49</v>
      </c>
      <c r="D932" s="59">
        <f>0</f>
        <v>0</v>
      </c>
      <c r="E932" s="59">
        <f>46</f>
        <v>46</v>
      </c>
      <c r="F932" s="59">
        <f>0</f>
        <v>0</v>
      </c>
      <c r="G932" s="59">
        <f>0</f>
        <v>0</v>
      </c>
      <c r="H932" s="59">
        <f>0</f>
        <v>0</v>
      </c>
      <c r="I932" s="59">
        <f>0</f>
        <v>0</v>
      </c>
      <c r="J932" s="59">
        <f>0</f>
        <v>0</v>
      </c>
      <c r="K932" s="59">
        <f>0</f>
        <v>0</v>
      </c>
      <c r="L932" s="59">
        <f>0</f>
        <v>0</v>
      </c>
      <c r="M932" s="59">
        <f>0</f>
        <v>0</v>
      </c>
      <c r="N932" s="59">
        <f>6</f>
        <v>6</v>
      </c>
      <c r="O932" s="59">
        <f>1</f>
        <v>1</v>
      </c>
      <c r="P932" s="59">
        <f>0</f>
        <v>0</v>
      </c>
      <c r="Q932" s="59">
        <f>0</f>
        <v>0</v>
      </c>
      <c r="R932" s="59">
        <f>0</f>
        <v>0</v>
      </c>
      <c r="S932" s="59">
        <f>3</f>
        <v>3</v>
      </c>
      <c r="T932" s="59">
        <f>1</f>
        <v>1</v>
      </c>
      <c r="U932" s="59">
        <f>1</f>
        <v>1</v>
      </c>
      <c r="V932" s="59">
        <f>0</f>
        <v>0</v>
      </c>
      <c r="W932" s="59">
        <f>4</f>
        <v>4</v>
      </c>
      <c r="X932" s="59">
        <f>1</f>
        <v>1</v>
      </c>
      <c r="Y932" s="59">
        <f>2</f>
        <v>2</v>
      </c>
      <c r="Z932" s="59">
        <f>1</f>
        <v>1</v>
      </c>
      <c r="AA932" s="59">
        <f>1</f>
        <v>1</v>
      </c>
      <c r="AB932" s="59">
        <f>3</f>
        <v>3</v>
      </c>
      <c r="AC932" s="59">
        <f>0</f>
        <v>0</v>
      </c>
      <c r="AD932" s="59">
        <f>0</f>
        <v>0</v>
      </c>
      <c r="AE932" s="59">
        <f>1</f>
        <v>1</v>
      </c>
      <c r="AF932" s="59">
        <f>0</f>
        <v>0</v>
      </c>
      <c r="AG932" s="59">
        <f>2</f>
        <v>2</v>
      </c>
      <c r="AH932" s="59">
        <f>0</f>
        <v>0</v>
      </c>
      <c r="AI932" s="59">
        <f>0</f>
        <v>0</v>
      </c>
      <c r="AJ932" s="59">
        <f>2</f>
        <v>2</v>
      </c>
      <c r="AK932" s="59">
        <f>0</f>
        <v>0</v>
      </c>
      <c r="AL932" s="59">
        <f>5</f>
        <v>5</v>
      </c>
      <c r="AM932" s="59">
        <f>0</f>
        <v>0</v>
      </c>
      <c r="AN932" s="59">
        <f>6</f>
        <v>6</v>
      </c>
      <c r="AO932" s="59">
        <f>0</f>
        <v>0</v>
      </c>
      <c r="AP932" s="59">
        <f>0</f>
        <v>0</v>
      </c>
    </row>
    <row r="933" spans="1:42" ht="50.1" customHeight="1">
      <c r="A933" s="71" t="s">
        <v>655</v>
      </c>
      <c r="B933" s="78">
        <v>923</v>
      </c>
      <c r="C933" s="59">
        <f>487</f>
        <v>487</v>
      </c>
      <c r="D933" s="59">
        <f>0</f>
        <v>0</v>
      </c>
      <c r="E933" s="59">
        <f>474</f>
        <v>474</v>
      </c>
      <c r="F933" s="59">
        <f>4</f>
        <v>4</v>
      </c>
      <c r="G933" s="59">
        <f>0</f>
        <v>0</v>
      </c>
      <c r="H933" s="59">
        <f>0</f>
        <v>0</v>
      </c>
      <c r="I933" s="59">
        <f>0</f>
        <v>0</v>
      </c>
      <c r="J933" s="59">
        <f>0</f>
        <v>0</v>
      </c>
      <c r="K933" s="59">
        <f>0</f>
        <v>0</v>
      </c>
      <c r="L933" s="59">
        <f>0</f>
        <v>0</v>
      </c>
      <c r="M933" s="59">
        <f>1</f>
        <v>1</v>
      </c>
      <c r="N933" s="59">
        <f>111</f>
        <v>111</v>
      </c>
      <c r="O933" s="59">
        <f>25</f>
        <v>25</v>
      </c>
      <c r="P933" s="59">
        <f>13</f>
        <v>13</v>
      </c>
      <c r="Q933" s="59">
        <f>0</f>
        <v>0</v>
      </c>
      <c r="R933" s="59">
        <f>1</f>
        <v>1</v>
      </c>
      <c r="S933" s="59">
        <f>46</f>
        <v>46</v>
      </c>
      <c r="T933" s="59">
        <f>4</f>
        <v>4</v>
      </c>
      <c r="U933" s="59">
        <f>27</f>
        <v>27</v>
      </c>
      <c r="V933" s="59">
        <f>14</f>
        <v>14</v>
      </c>
      <c r="W933" s="59">
        <f>66</f>
        <v>66</v>
      </c>
      <c r="X933" s="59">
        <f>40</f>
        <v>40</v>
      </c>
      <c r="Y933" s="59">
        <f>5</f>
        <v>5</v>
      </c>
      <c r="Z933" s="59">
        <f>3</f>
        <v>3</v>
      </c>
      <c r="AA933" s="59">
        <f>1</f>
        <v>1</v>
      </c>
      <c r="AB933" s="59">
        <f>66</f>
        <v>66</v>
      </c>
      <c r="AC933" s="59">
        <f>11</f>
        <v>11</v>
      </c>
      <c r="AD933" s="59">
        <f>1</f>
        <v>1</v>
      </c>
      <c r="AE933" s="59">
        <f>16</f>
        <v>16</v>
      </c>
      <c r="AF933" s="59">
        <f>0</f>
        <v>0</v>
      </c>
      <c r="AG933" s="59">
        <f>37</f>
        <v>37</v>
      </c>
      <c r="AH933" s="59">
        <f>0</f>
        <v>0</v>
      </c>
      <c r="AI933" s="59">
        <f>0</f>
        <v>0</v>
      </c>
      <c r="AJ933" s="59">
        <f>30</f>
        <v>30</v>
      </c>
      <c r="AK933" s="59">
        <f>1</f>
        <v>1</v>
      </c>
      <c r="AL933" s="59">
        <f>34</f>
        <v>34</v>
      </c>
      <c r="AM933" s="59">
        <f>2</f>
        <v>2</v>
      </c>
      <c r="AN933" s="59">
        <f>108</f>
        <v>108</v>
      </c>
      <c r="AO933" s="59">
        <f>0</f>
        <v>0</v>
      </c>
      <c r="AP933" s="59">
        <f>1</f>
        <v>1</v>
      </c>
    </row>
    <row r="934" spans="1:42" ht="50.1" customHeight="1">
      <c r="A934" s="71" t="s">
        <v>656</v>
      </c>
      <c r="B934" s="78">
        <v>924</v>
      </c>
      <c r="C934" s="59">
        <f>0</f>
        <v>0</v>
      </c>
      <c r="D934" s="59">
        <f>0</f>
        <v>0</v>
      </c>
      <c r="E934" s="59">
        <f>0</f>
        <v>0</v>
      </c>
      <c r="F934" s="59">
        <f>0</f>
        <v>0</v>
      </c>
      <c r="G934" s="59">
        <f>0</f>
        <v>0</v>
      </c>
      <c r="H934" s="59">
        <f>0</f>
        <v>0</v>
      </c>
      <c r="I934" s="59">
        <f>0</f>
        <v>0</v>
      </c>
      <c r="J934" s="59">
        <f>0</f>
        <v>0</v>
      </c>
      <c r="K934" s="59">
        <f>0</f>
        <v>0</v>
      </c>
      <c r="L934" s="59">
        <f>0</f>
        <v>0</v>
      </c>
      <c r="M934" s="59">
        <f>0</f>
        <v>0</v>
      </c>
      <c r="N934" s="59">
        <f>0</f>
        <v>0</v>
      </c>
      <c r="O934" s="59">
        <f>0</f>
        <v>0</v>
      </c>
      <c r="P934" s="59">
        <f>0</f>
        <v>0</v>
      </c>
      <c r="Q934" s="59">
        <f>0</f>
        <v>0</v>
      </c>
      <c r="R934" s="59">
        <f>0</f>
        <v>0</v>
      </c>
      <c r="S934" s="59">
        <f>0</f>
        <v>0</v>
      </c>
      <c r="T934" s="59">
        <f>0</f>
        <v>0</v>
      </c>
      <c r="U934" s="59">
        <f>0</f>
        <v>0</v>
      </c>
      <c r="V934" s="59">
        <f>0</f>
        <v>0</v>
      </c>
      <c r="W934" s="59">
        <f>0</f>
        <v>0</v>
      </c>
      <c r="X934" s="59">
        <f>0</f>
        <v>0</v>
      </c>
      <c r="Y934" s="59">
        <f>0</f>
        <v>0</v>
      </c>
      <c r="Z934" s="59">
        <f>0</f>
        <v>0</v>
      </c>
      <c r="AA934" s="59">
        <f>0</f>
        <v>0</v>
      </c>
      <c r="AB934" s="59">
        <f>0</f>
        <v>0</v>
      </c>
      <c r="AC934" s="59">
        <f>0</f>
        <v>0</v>
      </c>
      <c r="AD934" s="59">
        <f>0</f>
        <v>0</v>
      </c>
      <c r="AE934" s="59">
        <f>0</f>
        <v>0</v>
      </c>
      <c r="AF934" s="59">
        <f>0</f>
        <v>0</v>
      </c>
      <c r="AG934" s="59">
        <f>0</f>
        <v>0</v>
      </c>
      <c r="AH934" s="59">
        <f>0</f>
        <v>0</v>
      </c>
      <c r="AI934" s="59">
        <f>0</f>
        <v>0</v>
      </c>
      <c r="AJ934" s="59">
        <f>0</f>
        <v>0</v>
      </c>
      <c r="AK934" s="59">
        <f>0</f>
        <v>0</v>
      </c>
      <c r="AL934" s="59">
        <f>0</f>
        <v>0</v>
      </c>
      <c r="AM934" s="59">
        <f>0</f>
        <v>0</v>
      </c>
      <c r="AN934" s="59">
        <f>0</f>
        <v>0</v>
      </c>
      <c r="AO934" s="59">
        <f>0</f>
        <v>0</v>
      </c>
      <c r="AP934" s="59">
        <f>0</f>
        <v>0</v>
      </c>
    </row>
    <row r="935" spans="1:42" ht="50.1" customHeight="1">
      <c r="A935" s="71" t="s">
        <v>657</v>
      </c>
      <c r="B935" s="78">
        <v>925</v>
      </c>
      <c r="C935" s="59">
        <f>0</f>
        <v>0</v>
      </c>
      <c r="D935" s="59">
        <f>0</f>
        <v>0</v>
      </c>
      <c r="E935" s="59">
        <f>0</f>
        <v>0</v>
      </c>
      <c r="F935" s="59">
        <f>0</f>
        <v>0</v>
      </c>
      <c r="G935" s="59">
        <f>0</f>
        <v>0</v>
      </c>
      <c r="H935" s="59">
        <f>0</f>
        <v>0</v>
      </c>
      <c r="I935" s="59">
        <f>0</f>
        <v>0</v>
      </c>
      <c r="J935" s="59">
        <f>0</f>
        <v>0</v>
      </c>
      <c r="K935" s="59">
        <f>0</f>
        <v>0</v>
      </c>
      <c r="L935" s="59">
        <f>0</f>
        <v>0</v>
      </c>
      <c r="M935" s="59">
        <f>0</f>
        <v>0</v>
      </c>
      <c r="N935" s="59">
        <f>0</f>
        <v>0</v>
      </c>
      <c r="O935" s="59">
        <f>0</f>
        <v>0</v>
      </c>
      <c r="P935" s="59">
        <f>0</f>
        <v>0</v>
      </c>
      <c r="Q935" s="59">
        <f>0</f>
        <v>0</v>
      </c>
      <c r="R935" s="59">
        <f>0</f>
        <v>0</v>
      </c>
      <c r="S935" s="59">
        <f>0</f>
        <v>0</v>
      </c>
      <c r="T935" s="59">
        <f>0</f>
        <v>0</v>
      </c>
      <c r="U935" s="59">
        <f>0</f>
        <v>0</v>
      </c>
      <c r="V935" s="59">
        <f>0</f>
        <v>0</v>
      </c>
      <c r="W935" s="59">
        <f>0</f>
        <v>0</v>
      </c>
      <c r="X935" s="59">
        <f>0</f>
        <v>0</v>
      </c>
      <c r="Y935" s="59">
        <f>0</f>
        <v>0</v>
      </c>
      <c r="Z935" s="59">
        <f>0</f>
        <v>0</v>
      </c>
      <c r="AA935" s="59">
        <f>0</f>
        <v>0</v>
      </c>
      <c r="AB935" s="59">
        <f>0</f>
        <v>0</v>
      </c>
      <c r="AC935" s="59">
        <f>0</f>
        <v>0</v>
      </c>
      <c r="AD935" s="59">
        <f>0</f>
        <v>0</v>
      </c>
      <c r="AE935" s="59">
        <f>0</f>
        <v>0</v>
      </c>
      <c r="AF935" s="59">
        <f>0</f>
        <v>0</v>
      </c>
      <c r="AG935" s="59">
        <f>0</f>
        <v>0</v>
      </c>
      <c r="AH935" s="59">
        <f>0</f>
        <v>0</v>
      </c>
      <c r="AI935" s="59">
        <f>0</f>
        <v>0</v>
      </c>
      <c r="AJ935" s="59">
        <f>0</f>
        <v>0</v>
      </c>
      <c r="AK935" s="59">
        <f>0</f>
        <v>0</v>
      </c>
      <c r="AL935" s="59">
        <f>0</f>
        <v>0</v>
      </c>
      <c r="AM935" s="59">
        <f>0</f>
        <v>0</v>
      </c>
      <c r="AN935" s="59">
        <f>0</f>
        <v>0</v>
      </c>
      <c r="AO935" s="59">
        <f>0</f>
        <v>0</v>
      </c>
      <c r="AP935" s="59">
        <f>0</f>
        <v>0</v>
      </c>
    </row>
    <row r="936" spans="1:42" ht="50.1" customHeight="1">
      <c r="A936" s="71">
        <v>324</v>
      </c>
      <c r="B936" s="78">
        <v>926</v>
      </c>
      <c r="C936" s="59">
        <f>7</f>
        <v>7</v>
      </c>
      <c r="D936" s="59">
        <f>0</f>
        <v>0</v>
      </c>
      <c r="E936" s="59">
        <f>7</f>
        <v>7</v>
      </c>
      <c r="F936" s="59">
        <f>0</f>
        <v>0</v>
      </c>
      <c r="G936" s="59">
        <f>0</f>
        <v>0</v>
      </c>
      <c r="H936" s="59">
        <f>0</f>
        <v>0</v>
      </c>
      <c r="I936" s="59">
        <f>0</f>
        <v>0</v>
      </c>
      <c r="J936" s="59">
        <f>0</f>
        <v>0</v>
      </c>
      <c r="K936" s="59">
        <f>0</f>
        <v>0</v>
      </c>
      <c r="L936" s="59">
        <f>0</f>
        <v>0</v>
      </c>
      <c r="M936" s="59">
        <f>0</f>
        <v>0</v>
      </c>
      <c r="N936" s="59">
        <f>0</f>
        <v>0</v>
      </c>
      <c r="O936" s="59">
        <f>0</f>
        <v>0</v>
      </c>
      <c r="P936" s="59">
        <f>0</f>
        <v>0</v>
      </c>
      <c r="Q936" s="59">
        <f>0</f>
        <v>0</v>
      </c>
      <c r="R936" s="59">
        <f>0</f>
        <v>0</v>
      </c>
      <c r="S936" s="59">
        <f>0</f>
        <v>0</v>
      </c>
      <c r="T936" s="59">
        <f>0</f>
        <v>0</v>
      </c>
      <c r="U936" s="59">
        <f>0</f>
        <v>0</v>
      </c>
      <c r="V936" s="59">
        <f>0</f>
        <v>0</v>
      </c>
      <c r="W936" s="59">
        <f>0</f>
        <v>0</v>
      </c>
      <c r="X936" s="59">
        <f>0</f>
        <v>0</v>
      </c>
      <c r="Y936" s="59">
        <f>0</f>
        <v>0</v>
      </c>
      <c r="Z936" s="59">
        <f>0</f>
        <v>0</v>
      </c>
      <c r="AA936" s="59">
        <f>0</f>
        <v>0</v>
      </c>
      <c r="AB936" s="59">
        <f>0</f>
        <v>0</v>
      </c>
      <c r="AC936" s="59">
        <f>0</f>
        <v>0</v>
      </c>
      <c r="AD936" s="59">
        <f>0</f>
        <v>0</v>
      </c>
      <c r="AE936" s="59">
        <f>0</f>
        <v>0</v>
      </c>
      <c r="AF936" s="59">
        <f>0</f>
        <v>0</v>
      </c>
      <c r="AG936" s="59">
        <f>0</f>
        <v>0</v>
      </c>
      <c r="AH936" s="59">
        <f>0</f>
        <v>0</v>
      </c>
      <c r="AI936" s="59">
        <f>0</f>
        <v>0</v>
      </c>
      <c r="AJ936" s="59">
        <f>1</f>
        <v>1</v>
      </c>
      <c r="AK936" s="59">
        <f>0</f>
        <v>0</v>
      </c>
      <c r="AL936" s="59">
        <f>0</f>
        <v>0</v>
      </c>
      <c r="AM936" s="59">
        <f>0</f>
        <v>0</v>
      </c>
      <c r="AN936" s="59">
        <f>0</f>
        <v>0</v>
      </c>
      <c r="AO936" s="59">
        <f>0</f>
        <v>0</v>
      </c>
      <c r="AP936" s="59">
        <f>0</f>
        <v>0</v>
      </c>
    </row>
    <row r="937" spans="1:42" ht="50.1" customHeight="1">
      <c r="A937" s="71" t="s">
        <v>658</v>
      </c>
      <c r="B937" s="78">
        <v>927</v>
      </c>
      <c r="C937" s="59">
        <f>0</f>
        <v>0</v>
      </c>
      <c r="D937" s="59">
        <f>0</f>
        <v>0</v>
      </c>
      <c r="E937" s="59">
        <f>0</f>
        <v>0</v>
      </c>
      <c r="F937" s="59">
        <f>0</f>
        <v>0</v>
      </c>
      <c r="G937" s="59">
        <f>0</f>
        <v>0</v>
      </c>
      <c r="H937" s="59">
        <f>0</f>
        <v>0</v>
      </c>
      <c r="I937" s="59">
        <f>0</f>
        <v>0</v>
      </c>
      <c r="J937" s="59">
        <f>0</f>
        <v>0</v>
      </c>
      <c r="K937" s="59">
        <f>0</f>
        <v>0</v>
      </c>
      <c r="L937" s="59">
        <f>0</f>
        <v>0</v>
      </c>
      <c r="M937" s="59">
        <f>0</f>
        <v>0</v>
      </c>
      <c r="N937" s="59">
        <f>0</f>
        <v>0</v>
      </c>
      <c r="O937" s="59">
        <f>0</f>
        <v>0</v>
      </c>
      <c r="P937" s="59">
        <f>0</f>
        <v>0</v>
      </c>
      <c r="Q937" s="59">
        <f>0</f>
        <v>0</v>
      </c>
      <c r="R937" s="59">
        <f>0</f>
        <v>0</v>
      </c>
      <c r="S937" s="59">
        <f>0</f>
        <v>0</v>
      </c>
      <c r="T937" s="59">
        <f>0</f>
        <v>0</v>
      </c>
      <c r="U937" s="59">
        <f>0</f>
        <v>0</v>
      </c>
      <c r="V937" s="59">
        <f>0</f>
        <v>0</v>
      </c>
      <c r="W937" s="59">
        <f>0</f>
        <v>0</v>
      </c>
      <c r="X937" s="59">
        <f>0</f>
        <v>0</v>
      </c>
      <c r="Y937" s="59">
        <f>0</f>
        <v>0</v>
      </c>
      <c r="Z937" s="59">
        <f>0</f>
        <v>0</v>
      </c>
      <c r="AA937" s="59">
        <f>0</f>
        <v>0</v>
      </c>
      <c r="AB937" s="59">
        <f>0</f>
        <v>0</v>
      </c>
      <c r="AC937" s="59">
        <f>0</f>
        <v>0</v>
      </c>
      <c r="AD937" s="59">
        <f>0</f>
        <v>0</v>
      </c>
      <c r="AE937" s="59">
        <f>0</f>
        <v>0</v>
      </c>
      <c r="AF937" s="59">
        <f>0</f>
        <v>0</v>
      </c>
      <c r="AG937" s="59">
        <f>0</f>
        <v>0</v>
      </c>
      <c r="AH937" s="59">
        <f>0</f>
        <v>0</v>
      </c>
      <c r="AI937" s="59">
        <f>0</f>
        <v>0</v>
      </c>
      <c r="AJ937" s="59">
        <f>0</f>
        <v>0</v>
      </c>
      <c r="AK937" s="59">
        <f>0</f>
        <v>0</v>
      </c>
      <c r="AL937" s="59">
        <f>0</f>
        <v>0</v>
      </c>
      <c r="AM937" s="59">
        <f>0</f>
        <v>0</v>
      </c>
      <c r="AN937" s="59">
        <f>0</f>
        <v>0</v>
      </c>
      <c r="AO937" s="59">
        <f>0</f>
        <v>0</v>
      </c>
      <c r="AP937" s="59">
        <f>0</f>
        <v>0</v>
      </c>
    </row>
    <row r="938" spans="1:42" ht="50.1" customHeight="1">
      <c r="A938" s="71" t="s">
        <v>659</v>
      </c>
      <c r="B938" s="78">
        <v>928</v>
      </c>
      <c r="C938" s="59">
        <f>2</f>
        <v>2</v>
      </c>
      <c r="D938" s="59">
        <f>0</f>
        <v>0</v>
      </c>
      <c r="E938" s="59">
        <f>2</f>
        <v>2</v>
      </c>
      <c r="F938" s="59">
        <f>0</f>
        <v>0</v>
      </c>
      <c r="G938" s="59">
        <f>0</f>
        <v>0</v>
      </c>
      <c r="H938" s="59">
        <f>0</f>
        <v>0</v>
      </c>
      <c r="I938" s="59">
        <f>0</f>
        <v>0</v>
      </c>
      <c r="J938" s="59">
        <f>0</f>
        <v>0</v>
      </c>
      <c r="K938" s="59">
        <f>0</f>
        <v>0</v>
      </c>
      <c r="L938" s="59">
        <f>0</f>
        <v>0</v>
      </c>
      <c r="M938" s="59">
        <f>0</f>
        <v>0</v>
      </c>
      <c r="N938" s="59">
        <f>0</f>
        <v>0</v>
      </c>
      <c r="O938" s="59">
        <f>0</f>
        <v>0</v>
      </c>
      <c r="P938" s="59">
        <f>0</f>
        <v>0</v>
      </c>
      <c r="Q938" s="59">
        <f>0</f>
        <v>0</v>
      </c>
      <c r="R938" s="59">
        <f>0</f>
        <v>0</v>
      </c>
      <c r="S938" s="59">
        <f>0</f>
        <v>0</v>
      </c>
      <c r="T938" s="59">
        <f>0</f>
        <v>0</v>
      </c>
      <c r="U938" s="59">
        <f>0</f>
        <v>0</v>
      </c>
      <c r="V938" s="59">
        <f>0</f>
        <v>0</v>
      </c>
      <c r="W938" s="59">
        <f>0</f>
        <v>0</v>
      </c>
      <c r="X938" s="59">
        <f>0</f>
        <v>0</v>
      </c>
      <c r="Y938" s="59">
        <f>0</f>
        <v>0</v>
      </c>
      <c r="Z938" s="59">
        <f>0</f>
        <v>0</v>
      </c>
      <c r="AA938" s="59">
        <f>0</f>
        <v>0</v>
      </c>
      <c r="AB938" s="59">
        <f>0</f>
        <v>0</v>
      </c>
      <c r="AC938" s="59">
        <f>0</f>
        <v>0</v>
      </c>
      <c r="AD938" s="59">
        <f>0</f>
        <v>0</v>
      </c>
      <c r="AE938" s="59">
        <f>0</f>
        <v>0</v>
      </c>
      <c r="AF938" s="59">
        <f>0</f>
        <v>0</v>
      </c>
      <c r="AG938" s="59">
        <f>0</f>
        <v>0</v>
      </c>
      <c r="AH938" s="59">
        <f>0</f>
        <v>0</v>
      </c>
      <c r="AI938" s="59">
        <f>0</f>
        <v>0</v>
      </c>
      <c r="AJ938" s="59">
        <f>0</f>
        <v>0</v>
      </c>
      <c r="AK938" s="59">
        <f>0</f>
        <v>0</v>
      </c>
      <c r="AL938" s="59">
        <f>0</f>
        <v>0</v>
      </c>
      <c r="AM938" s="59">
        <f>0</f>
        <v>0</v>
      </c>
      <c r="AN938" s="59">
        <f>0</f>
        <v>0</v>
      </c>
      <c r="AO938" s="59">
        <f>0</f>
        <v>0</v>
      </c>
      <c r="AP938" s="59">
        <f>0</f>
        <v>0</v>
      </c>
    </row>
    <row r="939" spans="1:42" ht="50.1" customHeight="1">
      <c r="A939" s="71" t="s">
        <v>660</v>
      </c>
      <c r="B939" s="78">
        <v>929</v>
      </c>
      <c r="C939" s="59">
        <f>0</f>
        <v>0</v>
      </c>
      <c r="D939" s="59">
        <f>0</f>
        <v>0</v>
      </c>
      <c r="E939" s="59">
        <f>0</f>
        <v>0</v>
      </c>
      <c r="F939" s="59">
        <f>0</f>
        <v>0</v>
      </c>
      <c r="G939" s="59">
        <f>0</f>
        <v>0</v>
      </c>
      <c r="H939" s="59">
        <f>0</f>
        <v>0</v>
      </c>
      <c r="I939" s="59">
        <f>0</f>
        <v>0</v>
      </c>
      <c r="J939" s="59">
        <f>0</f>
        <v>0</v>
      </c>
      <c r="K939" s="59">
        <f>0</f>
        <v>0</v>
      </c>
      <c r="L939" s="59">
        <f>0</f>
        <v>0</v>
      </c>
      <c r="M939" s="59">
        <f>0</f>
        <v>0</v>
      </c>
      <c r="N939" s="59">
        <f>0</f>
        <v>0</v>
      </c>
      <c r="O939" s="59">
        <f>0</f>
        <v>0</v>
      </c>
      <c r="P939" s="59">
        <f>0</f>
        <v>0</v>
      </c>
      <c r="Q939" s="59">
        <f>0</f>
        <v>0</v>
      </c>
      <c r="R939" s="59">
        <f>0</f>
        <v>0</v>
      </c>
      <c r="S939" s="59">
        <f>0</f>
        <v>0</v>
      </c>
      <c r="T939" s="59">
        <f>0</f>
        <v>0</v>
      </c>
      <c r="U939" s="59">
        <f>0</f>
        <v>0</v>
      </c>
      <c r="V939" s="59">
        <f>0</f>
        <v>0</v>
      </c>
      <c r="W939" s="59">
        <f>0</f>
        <v>0</v>
      </c>
      <c r="X939" s="59">
        <f>0</f>
        <v>0</v>
      </c>
      <c r="Y939" s="59">
        <f>0</f>
        <v>0</v>
      </c>
      <c r="Z939" s="59">
        <f>0</f>
        <v>0</v>
      </c>
      <c r="AA939" s="59">
        <f>0</f>
        <v>0</v>
      </c>
      <c r="AB939" s="59">
        <f>0</f>
        <v>0</v>
      </c>
      <c r="AC939" s="59">
        <f>0</f>
        <v>0</v>
      </c>
      <c r="AD939" s="59">
        <f>0</f>
        <v>0</v>
      </c>
      <c r="AE939" s="59">
        <f>0</f>
        <v>0</v>
      </c>
      <c r="AF939" s="59">
        <f>0</f>
        <v>0</v>
      </c>
      <c r="AG939" s="59">
        <f>0</f>
        <v>0</v>
      </c>
      <c r="AH939" s="59">
        <f>0</f>
        <v>0</v>
      </c>
      <c r="AI939" s="59">
        <f>0</f>
        <v>0</v>
      </c>
      <c r="AJ939" s="59">
        <f>0</f>
        <v>0</v>
      </c>
      <c r="AK939" s="59">
        <f>0</f>
        <v>0</v>
      </c>
      <c r="AL939" s="59">
        <f>0</f>
        <v>0</v>
      </c>
      <c r="AM939" s="59">
        <f>0</f>
        <v>0</v>
      </c>
      <c r="AN939" s="59">
        <f>0</f>
        <v>0</v>
      </c>
      <c r="AO939" s="59">
        <f>0</f>
        <v>0</v>
      </c>
      <c r="AP939" s="59">
        <f>0</f>
        <v>0</v>
      </c>
    </row>
    <row r="940" spans="1:42" ht="50.1" customHeight="1">
      <c r="A940" s="71" t="s">
        <v>661</v>
      </c>
      <c r="B940" s="78">
        <v>930</v>
      </c>
      <c r="C940" s="59">
        <f>2</f>
        <v>2</v>
      </c>
      <c r="D940" s="59">
        <f>0</f>
        <v>0</v>
      </c>
      <c r="E940" s="59">
        <f>2</f>
        <v>2</v>
      </c>
      <c r="F940" s="59">
        <f>0</f>
        <v>0</v>
      </c>
      <c r="G940" s="59">
        <f>0</f>
        <v>0</v>
      </c>
      <c r="H940" s="59">
        <f>0</f>
        <v>0</v>
      </c>
      <c r="I940" s="59">
        <f>0</f>
        <v>0</v>
      </c>
      <c r="J940" s="59">
        <f>0</f>
        <v>0</v>
      </c>
      <c r="K940" s="59">
        <f>0</f>
        <v>0</v>
      </c>
      <c r="L940" s="59">
        <f>0</f>
        <v>0</v>
      </c>
      <c r="M940" s="59">
        <f>0</f>
        <v>0</v>
      </c>
      <c r="N940" s="59">
        <f>1</f>
        <v>1</v>
      </c>
      <c r="O940" s="59">
        <f>0</f>
        <v>0</v>
      </c>
      <c r="P940" s="59">
        <f>0</f>
        <v>0</v>
      </c>
      <c r="Q940" s="59">
        <f>0</f>
        <v>0</v>
      </c>
      <c r="R940" s="59">
        <f>0</f>
        <v>0</v>
      </c>
      <c r="S940" s="59">
        <f>0</f>
        <v>0</v>
      </c>
      <c r="T940" s="59">
        <f>0</f>
        <v>0</v>
      </c>
      <c r="U940" s="59">
        <f>0</f>
        <v>0</v>
      </c>
      <c r="V940" s="59">
        <f>0</f>
        <v>0</v>
      </c>
      <c r="W940" s="59">
        <f>1</f>
        <v>1</v>
      </c>
      <c r="X940" s="59">
        <f>1</f>
        <v>1</v>
      </c>
      <c r="Y940" s="59">
        <f>0</f>
        <v>0</v>
      </c>
      <c r="Z940" s="59">
        <f>0</f>
        <v>0</v>
      </c>
      <c r="AA940" s="59">
        <f>0</f>
        <v>0</v>
      </c>
      <c r="AB940" s="59">
        <f>0</f>
        <v>0</v>
      </c>
      <c r="AC940" s="59">
        <f>0</f>
        <v>0</v>
      </c>
      <c r="AD940" s="59">
        <f>0</f>
        <v>0</v>
      </c>
      <c r="AE940" s="59">
        <f>0</f>
        <v>0</v>
      </c>
      <c r="AF940" s="59">
        <f>0</f>
        <v>0</v>
      </c>
      <c r="AG940" s="59">
        <f>0</f>
        <v>0</v>
      </c>
      <c r="AH940" s="59">
        <f>0</f>
        <v>0</v>
      </c>
      <c r="AI940" s="59">
        <f>0</f>
        <v>0</v>
      </c>
      <c r="AJ940" s="59">
        <f>0</f>
        <v>0</v>
      </c>
      <c r="AK940" s="59">
        <f>0</f>
        <v>0</v>
      </c>
      <c r="AL940" s="59">
        <f>0</f>
        <v>0</v>
      </c>
      <c r="AM940" s="59">
        <f>0</f>
        <v>0</v>
      </c>
      <c r="AN940" s="59">
        <f>1</f>
        <v>1</v>
      </c>
      <c r="AO940" s="59">
        <f>0</f>
        <v>0</v>
      </c>
      <c r="AP940" s="59">
        <f>0</f>
        <v>0</v>
      </c>
    </row>
    <row r="941" spans="1:42" ht="50.1" customHeight="1">
      <c r="A941" s="71" t="s">
        <v>662</v>
      </c>
      <c r="B941" s="78">
        <v>931</v>
      </c>
      <c r="C941" s="59">
        <f>0</f>
        <v>0</v>
      </c>
      <c r="D941" s="59">
        <f>0</f>
        <v>0</v>
      </c>
      <c r="E941" s="59">
        <f>0</f>
        <v>0</v>
      </c>
      <c r="F941" s="59">
        <f>0</f>
        <v>0</v>
      </c>
      <c r="G941" s="59">
        <f>0</f>
        <v>0</v>
      </c>
      <c r="H941" s="59">
        <f>0</f>
        <v>0</v>
      </c>
      <c r="I941" s="59">
        <f>0</f>
        <v>0</v>
      </c>
      <c r="J941" s="59">
        <f>0</f>
        <v>0</v>
      </c>
      <c r="K941" s="59">
        <f>0</f>
        <v>0</v>
      </c>
      <c r="L941" s="59">
        <f>0</f>
        <v>0</v>
      </c>
      <c r="M941" s="59">
        <f>0</f>
        <v>0</v>
      </c>
      <c r="N941" s="59">
        <f>0</f>
        <v>0</v>
      </c>
      <c r="O941" s="59">
        <f>0</f>
        <v>0</v>
      </c>
      <c r="P941" s="59">
        <f>0</f>
        <v>0</v>
      </c>
      <c r="Q941" s="59">
        <f>0</f>
        <v>0</v>
      </c>
      <c r="R941" s="59">
        <f>0</f>
        <v>0</v>
      </c>
      <c r="S941" s="59">
        <f>0</f>
        <v>0</v>
      </c>
      <c r="T941" s="59">
        <f>0</f>
        <v>0</v>
      </c>
      <c r="U941" s="59">
        <f>0</f>
        <v>0</v>
      </c>
      <c r="V941" s="59">
        <f>0</f>
        <v>0</v>
      </c>
      <c r="W941" s="59">
        <f>0</f>
        <v>0</v>
      </c>
      <c r="X941" s="59">
        <f>0</f>
        <v>0</v>
      </c>
      <c r="Y941" s="59">
        <f>0</f>
        <v>0</v>
      </c>
      <c r="Z941" s="59">
        <f>0</f>
        <v>0</v>
      </c>
      <c r="AA941" s="59">
        <f>0</f>
        <v>0</v>
      </c>
      <c r="AB941" s="59">
        <f>0</f>
        <v>0</v>
      </c>
      <c r="AC941" s="59">
        <f>0</f>
        <v>0</v>
      </c>
      <c r="AD941" s="59">
        <f>0</f>
        <v>0</v>
      </c>
      <c r="AE941" s="59">
        <f>0</f>
        <v>0</v>
      </c>
      <c r="AF941" s="59">
        <f>0</f>
        <v>0</v>
      </c>
      <c r="AG941" s="59">
        <f>0</f>
        <v>0</v>
      </c>
      <c r="AH941" s="59">
        <f>0</f>
        <v>0</v>
      </c>
      <c r="AI941" s="59">
        <f>0</f>
        <v>0</v>
      </c>
      <c r="AJ941" s="59">
        <f>0</f>
        <v>0</v>
      </c>
      <c r="AK941" s="59">
        <f>0</f>
        <v>0</v>
      </c>
      <c r="AL941" s="59">
        <f>0</f>
        <v>0</v>
      </c>
      <c r="AM941" s="59">
        <f>0</f>
        <v>0</v>
      </c>
      <c r="AN941" s="59">
        <f>0</f>
        <v>0</v>
      </c>
      <c r="AO941" s="59">
        <f>0</f>
        <v>0</v>
      </c>
      <c r="AP941" s="59">
        <f>0</f>
        <v>0</v>
      </c>
    </row>
    <row r="942" spans="1:42" ht="50.1" customHeight="1">
      <c r="A942" s="71" t="s">
        <v>663</v>
      </c>
      <c r="B942" s="78">
        <v>932</v>
      </c>
      <c r="C942" s="59">
        <f>1</f>
        <v>1</v>
      </c>
      <c r="D942" s="59">
        <f>0</f>
        <v>0</v>
      </c>
      <c r="E942" s="59">
        <f>1</f>
        <v>1</v>
      </c>
      <c r="F942" s="59">
        <f>0</f>
        <v>0</v>
      </c>
      <c r="G942" s="59">
        <f>0</f>
        <v>0</v>
      </c>
      <c r="H942" s="59">
        <f>0</f>
        <v>0</v>
      </c>
      <c r="I942" s="59">
        <f>0</f>
        <v>0</v>
      </c>
      <c r="J942" s="59">
        <f>0</f>
        <v>0</v>
      </c>
      <c r="K942" s="59">
        <f>0</f>
        <v>0</v>
      </c>
      <c r="L942" s="59">
        <f>0</f>
        <v>0</v>
      </c>
      <c r="M942" s="59">
        <f>0</f>
        <v>0</v>
      </c>
      <c r="N942" s="59">
        <f>0</f>
        <v>0</v>
      </c>
      <c r="O942" s="59">
        <f>0</f>
        <v>0</v>
      </c>
      <c r="P942" s="59">
        <f>0</f>
        <v>0</v>
      </c>
      <c r="Q942" s="59">
        <f>0</f>
        <v>0</v>
      </c>
      <c r="R942" s="59">
        <f>0</f>
        <v>0</v>
      </c>
      <c r="S942" s="59">
        <f>0</f>
        <v>0</v>
      </c>
      <c r="T942" s="59">
        <f>0</f>
        <v>0</v>
      </c>
      <c r="U942" s="59">
        <f>0</f>
        <v>0</v>
      </c>
      <c r="V942" s="59">
        <f>0</f>
        <v>0</v>
      </c>
      <c r="W942" s="59">
        <f>0</f>
        <v>0</v>
      </c>
      <c r="X942" s="59">
        <f>0</f>
        <v>0</v>
      </c>
      <c r="Y942" s="59">
        <f>0</f>
        <v>0</v>
      </c>
      <c r="Z942" s="59">
        <f>0</f>
        <v>0</v>
      </c>
      <c r="AA942" s="59">
        <f>0</f>
        <v>0</v>
      </c>
      <c r="AB942" s="59">
        <f>0</f>
        <v>0</v>
      </c>
      <c r="AC942" s="59">
        <f>0</f>
        <v>0</v>
      </c>
      <c r="AD942" s="59">
        <f>0</f>
        <v>0</v>
      </c>
      <c r="AE942" s="59">
        <f>0</f>
        <v>0</v>
      </c>
      <c r="AF942" s="59">
        <f>0</f>
        <v>0</v>
      </c>
      <c r="AG942" s="59">
        <f>0</f>
        <v>0</v>
      </c>
      <c r="AH942" s="59">
        <f>0</f>
        <v>0</v>
      </c>
      <c r="AI942" s="59">
        <f>0</f>
        <v>0</v>
      </c>
      <c r="AJ942" s="59">
        <f>0</f>
        <v>0</v>
      </c>
      <c r="AK942" s="59">
        <f>0</f>
        <v>0</v>
      </c>
      <c r="AL942" s="59">
        <f>0</f>
        <v>0</v>
      </c>
      <c r="AM942" s="59">
        <f>0</f>
        <v>0</v>
      </c>
      <c r="AN942" s="59">
        <f>0</f>
        <v>0</v>
      </c>
      <c r="AO942" s="59">
        <f>0</f>
        <v>0</v>
      </c>
      <c r="AP942" s="59">
        <f>0</f>
        <v>0</v>
      </c>
    </row>
    <row r="943" spans="1:42" ht="50.1" customHeight="1">
      <c r="A943" s="71" t="s">
        <v>664</v>
      </c>
      <c r="B943" s="78">
        <v>933</v>
      </c>
      <c r="C943" s="59">
        <f>0</f>
        <v>0</v>
      </c>
      <c r="D943" s="59">
        <f>0</f>
        <v>0</v>
      </c>
      <c r="E943" s="59">
        <f>0</f>
        <v>0</v>
      </c>
      <c r="F943" s="59">
        <f>0</f>
        <v>0</v>
      </c>
      <c r="G943" s="59">
        <f>0</f>
        <v>0</v>
      </c>
      <c r="H943" s="59">
        <f>0</f>
        <v>0</v>
      </c>
      <c r="I943" s="59">
        <f>0</f>
        <v>0</v>
      </c>
      <c r="J943" s="59">
        <f>0</f>
        <v>0</v>
      </c>
      <c r="K943" s="59">
        <f>0</f>
        <v>0</v>
      </c>
      <c r="L943" s="59">
        <f>0</f>
        <v>0</v>
      </c>
      <c r="M943" s="59">
        <f>0</f>
        <v>0</v>
      </c>
      <c r="N943" s="59">
        <f>0</f>
        <v>0</v>
      </c>
      <c r="O943" s="59">
        <f>0</f>
        <v>0</v>
      </c>
      <c r="P943" s="59">
        <f>0</f>
        <v>0</v>
      </c>
      <c r="Q943" s="59">
        <f>0</f>
        <v>0</v>
      </c>
      <c r="R943" s="59">
        <f>0</f>
        <v>0</v>
      </c>
      <c r="S943" s="59">
        <f>0</f>
        <v>0</v>
      </c>
      <c r="T943" s="59">
        <f>0</f>
        <v>0</v>
      </c>
      <c r="U943" s="59">
        <f>0</f>
        <v>0</v>
      </c>
      <c r="V943" s="59">
        <f>0</f>
        <v>0</v>
      </c>
      <c r="W943" s="59">
        <f>0</f>
        <v>0</v>
      </c>
      <c r="X943" s="59">
        <f>0</f>
        <v>0</v>
      </c>
      <c r="Y943" s="59">
        <f>0</f>
        <v>0</v>
      </c>
      <c r="Z943" s="59">
        <f>0</f>
        <v>0</v>
      </c>
      <c r="AA943" s="59">
        <f>0</f>
        <v>0</v>
      </c>
      <c r="AB943" s="59">
        <f>0</f>
        <v>0</v>
      </c>
      <c r="AC943" s="59">
        <f>0</f>
        <v>0</v>
      </c>
      <c r="AD943" s="59">
        <f>0</f>
        <v>0</v>
      </c>
      <c r="AE943" s="59">
        <f>0</f>
        <v>0</v>
      </c>
      <c r="AF943" s="59">
        <f>0</f>
        <v>0</v>
      </c>
      <c r="AG943" s="59">
        <f>0</f>
        <v>0</v>
      </c>
      <c r="AH943" s="59">
        <f>0</f>
        <v>0</v>
      </c>
      <c r="AI943" s="59">
        <f>0</f>
        <v>0</v>
      </c>
      <c r="AJ943" s="59">
        <f>0</f>
        <v>0</v>
      </c>
      <c r="AK943" s="59">
        <f>0</f>
        <v>0</v>
      </c>
      <c r="AL943" s="59">
        <f>0</f>
        <v>0</v>
      </c>
      <c r="AM943" s="59">
        <f>0</f>
        <v>0</v>
      </c>
      <c r="AN943" s="59">
        <f>0</f>
        <v>0</v>
      </c>
      <c r="AO943" s="59">
        <f>0</f>
        <v>0</v>
      </c>
      <c r="AP943" s="59">
        <f>0</f>
        <v>0</v>
      </c>
    </row>
    <row r="944" spans="1:42" ht="50.1" customHeight="1">
      <c r="A944" s="71" t="s">
        <v>665</v>
      </c>
      <c r="B944" s="78">
        <v>934</v>
      </c>
      <c r="C944" s="59">
        <f>0</f>
        <v>0</v>
      </c>
      <c r="D944" s="59">
        <f>0</f>
        <v>0</v>
      </c>
      <c r="E944" s="59">
        <f>0</f>
        <v>0</v>
      </c>
      <c r="F944" s="59">
        <f>0</f>
        <v>0</v>
      </c>
      <c r="G944" s="59">
        <f>0</f>
        <v>0</v>
      </c>
      <c r="H944" s="59">
        <f>0</f>
        <v>0</v>
      </c>
      <c r="I944" s="59">
        <f>0</f>
        <v>0</v>
      </c>
      <c r="J944" s="59">
        <f>0</f>
        <v>0</v>
      </c>
      <c r="K944" s="59">
        <f>0</f>
        <v>0</v>
      </c>
      <c r="L944" s="59">
        <f>0</f>
        <v>0</v>
      </c>
      <c r="M944" s="59">
        <f>0</f>
        <v>0</v>
      </c>
      <c r="N944" s="59">
        <f>0</f>
        <v>0</v>
      </c>
      <c r="O944" s="59">
        <f>0</f>
        <v>0</v>
      </c>
      <c r="P944" s="59">
        <f>0</f>
        <v>0</v>
      </c>
      <c r="Q944" s="59">
        <f>0</f>
        <v>0</v>
      </c>
      <c r="R944" s="59">
        <f>0</f>
        <v>0</v>
      </c>
      <c r="S944" s="59">
        <f>0</f>
        <v>0</v>
      </c>
      <c r="T944" s="59">
        <f>0</f>
        <v>0</v>
      </c>
      <c r="U944" s="59">
        <f>0</f>
        <v>0</v>
      </c>
      <c r="V944" s="59">
        <f>0</f>
        <v>0</v>
      </c>
      <c r="W944" s="59">
        <f>0</f>
        <v>0</v>
      </c>
      <c r="X944" s="59">
        <f>0</f>
        <v>0</v>
      </c>
      <c r="Y944" s="59">
        <f>0</f>
        <v>0</v>
      </c>
      <c r="Z944" s="59">
        <f>0</f>
        <v>0</v>
      </c>
      <c r="AA944" s="59">
        <f>0</f>
        <v>0</v>
      </c>
      <c r="AB944" s="59">
        <f>0</f>
        <v>0</v>
      </c>
      <c r="AC944" s="59">
        <f>0</f>
        <v>0</v>
      </c>
      <c r="AD944" s="59">
        <f>0</f>
        <v>0</v>
      </c>
      <c r="AE944" s="59">
        <f>0</f>
        <v>0</v>
      </c>
      <c r="AF944" s="59">
        <f>0</f>
        <v>0</v>
      </c>
      <c r="AG944" s="59">
        <f>0</f>
        <v>0</v>
      </c>
      <c r="AH944" s="59">
        <f>0</f>
        <v>0</v>
      </c>
      <c r="AI944" s="59">
        <f>0</f>
        <v>0</v>
      </c>
      <c r="AJ944" s="59">
        <f>0</f>
        <v>0</v>
      </c>
      <c r="AK944" s="59">
        <f>0</f>
        <v>0</v>
      </c>
      <c r="AL944" s="59">
        <f>0</f>
        <v>0</v>
      </c>
      <c r="AM944" s="59">
        <f>0</f>
        <v>0</v>
      </c>
      <c r="AN944" s="59">
        <f>0</f>
        <v>0</v>
      </c>
      <c r="AO944" s="59">
        <f>0</f>
        <v>0</v>
      </c>
      <c r="AP944" s="59">
        <f>0</f>
        <v>0</v>
      </c>
    </row>
    <row r="945" spans="1:42" ht="50.1" customHeight="1">
      <c r="A945" s="71" t="s">
        <v>666</v>
      </c>
      <c r="B945" s="78">
        <v>935</v>
      </c>
      <c r="C945" s="59">
        <f>0</f>
        <v>0</v>
      </c>
      <c r="D945" s="59">
        <f>0</f>
        <v>0</v>
      </c>
      <c r="E945" s="59">
        <f>0</f>
        <v>0</v>
      </c>
      <c r="F945" s="59">
        <f>0</f>
        <v>0</v>
      </c>
      <c r="G945" s="59">
        <f>0</f>
        <v>0</v>
      </c>
      <c r="H945" s="59">
        <f>0</f>
        <v>0</v>
      </c>
      <c r="I945" s="59">
        <f>0</f>
        <v>0</v>
      </c>
      <c r="J945" s="59">
        <f>0</f>
        <v>0</v>
      </c>
      <c r="K945" s="59">
        <f>0</f>
        <v>0</v>
      </c>
      <c r="L945" s="59">
        <f>0</f>
        <v>0</v>
      </c>
      <c r="M945" s="59">
        <f>0</f>
        <v>0</v>
      </c>
      <c r="N945" s="59">
        <f>0</f>
        <v>0</v>
      </c>
      <c r="O945" s="59">
        <f>0</f>
        <v>0</v>
      </c>
      <c r="P945" s="59">
        <f>0</f>
        <v>0</v>
      </c>
      <c r="Q945" s="59">
        <f>0</f>
        <v>0</v>
      </c>
      <c r="R945" s="59">
        <f>0</f>
        <v>0</v>
      </c>
      <c r="S945" s="59">
        <f>0</f>
        <v>0</v>
      </c>
      <c r="T945" s="59">
        <f>0</f>
        <v>0</v>
      </c>
      <c r="U945" s="59">
        <f>0</f>
        <v>0</v>
      </c>
      <c r="V945" s="59">
        <f>0</f>
        <v>0</v>
      </c>
      <c r="W945" s="59">
        <f>0</f>
        <v>0</v>
      </c>
      <c r="X945" s="59">
        <f>0</f>
        <v>0</v>
      </c>
      <c r="Y945" s="59">
        <f>0</f>
        <v>0</v>
      </c>
      <c r="Z945" s="59">
        <f>0</f>
        <v>0</v>
      </c>
      <c r="AA945" s="59">
        <f>0</f>
        <v>0</v>
      </c>
      <c r="AB945" s="59">
        <f>0</f>
        <v>0</v>
      </c>
      <c r="AC945" s="59">
        <f>0</f>
        <v>0</v>
      </c>
      <c r="AD945" s="59">
        <f>0</f>
        <v>0</v>
      </c>
      <c r="AE945" s="59">
        <f>0</f>
        <v>0</v>
      </c>
      <c r="AF945" s="59">
        <f>0</f>
        <v>0</v>
      </c>
      <c r="AG945" s="59">
        <f>0</f>
        <v>0</v>
      </c>
      <c r="AH945" s="59">
        <f>0</f>
        <v>0</v>
      </c>
      <c r="AI945" s="59">
        <f>0</f>
        <v>0</v>
      </c>
      <c r="AJ945" s="59">
        <f>0</f>
        <v>0</v>
      </c>
      <c r="AK945" s="59">
        <f>0</f>
        <v>0</v>
      </c>
      <c r="AL945" s="59">
        <f>0</f>
        <v>0</v>
      </c>
      <c r="AM945" s="59">
        <f>0</f>
        <v>0</v>
      </c>
      <c r="AN945" s="59">
        <f>0</f>
        <v>0</v>
      </c>
      <c r="AO945" s="59">
        <f>0</f>
        <v>0</v>
      </c>
      <c r="AP945" s="59">
        <f>0</f>
        <v>0</v>
      </c>
    </row>
    <row r="946" spans="1:42" ht="50.1" customHeight="1">
      <c r="A946" s="71" t="s">
        <v>667</v>
      </c>
      <c r="B946" s="78">
        <v>936</v>
      </c>
      <c r="C946" s="59">
        <f>3</f>
        <v>3</v>
      </c>
      <c r="D946" s="59">
        <f>0</f>
        <v>0</v>
      </c>
      <c r="E946" s="59">
        <f>3</f>
        <v>3</v>
      </c>
      <c r="F946" s="59">
        <f>0</f>
        <v>0</v>
      </c>
      <c r="G946" s="59">
        <f>0</f>
        <v>0</v>
      </c>
      <c r="H946" s="59">
        <f>0</f>
        <v>0</v>
      </c>
      <c r="I946" s="59">
        <f>0</f>
        <v>0</v>
      </c>
      <c r="J946" s="59">
        <f>0</f>
        <v>0</v>
      </c>
      <c r="K946" s="59">
        <f>0</f>
        <v>0</v>
      </c>
      <c r="L946" s="59">
        <f>0</f>
        <v>0</v>
      </c>
      <c r="M946" s="59">
        <f>0</f>
        <v>0</v>
      </c>
      <c r="N946" s="59">
        <f>0</f>
        <v>0</v>
      </c>
      <c r="O946" s="59">
        <f>0</f>
        <v>0</v>
      </c>
      <c r="P946" s="59">
        <f>0</f>
        <v>0</v>
      </c>
      <c r="Q946" s="59">
        <f>0</f>
        <v>0</v>
      </c>
      <c r="R946" s="59">
        <f>0</f>
        <v>0</v>
      </c>
      <c r="S946" s="59">
        <f>0</f>
        <v>0</v>
      </c>
      <c r="T946" s="59">
        <f>0</f>
        <v>0</v>
      </c>
      <c r="U946" s="59">
        <f>0</f>
        <v>0</v>
      </c>
      <c r="V946" s="59">
        <f>0</f>
        <v>0</v>
      </c>
      <c r="W946" s="59">
        <f>0</f>
        <v>0</v>
      </c>
      <c r="X946" s="59">
        <f>0</f>
        <v>0</v>
      </c>
      <c r="Y946" s="59">
        <f>0</f>
        <v>0</v>
      </c>
      <c r="Z946" s="59">
        <f>0</f>
        <v>0</v>
      </c>
      <c r="AA946" s="59">
        <f>0</f>
        <v>0</v>
      </c>
      <c r="AB946" s="59">
        <f>0</f>
        <v>0</v>
      </c>
      <c r="AC946" s="59">
        <f>0</f>
        <v>0</v>
      </c>
      <c r="AD946" s="59">
        <f>0</f>
        <v>0</v>
      </c>
      <c r="AE946" s="59">
        <f>0</f>
        <v>0</v>
      </c>
      <c r="AF946" s="59">
        <f>0</f>
        <v>0</v>
      </c>
      <c r="AG946" s="59">
        <f>0</f>
        <v>0</v>
      </c>
      <c r="AH946" s="59">
        <f>0</f>
        <v>0</v>
      </c>
      <c r="AI946" s="59">
        <f>0</f>
        <v>0</v>
      </c>
      <c r="AJ946" s="59">
        <f>0</f>
        <v>0</v>
      </c>
      <c r="AK946" s="59">
        <f>0</f>
        <v>0</v>
      </c>
      <c r="AL946" s="59">
        <f>0</f>
        <v>0</v>
      </c>
      <c r="AM946" s="59">
        <f>0</f>
        <v>0</v>
      </c>
      <c r="AN946" s="59">
        <f>0</f>
        <v>0</v>
      </c>
      <c r="AO946" s="59">
        <f>0</f>
        <v>0</v>
      </c>
      <c r="AP946" s="59">
        <f>0</f>
        <v>0</v>
      </c>
    </row>
    <row r="947" spans="1:42" ht="50.1" customHeight="1">
      <c r="A947" s="71" t="s">
        <v>968</v>
      </c>
      <c r="B947" s="78">
        <v>937</v>
      </c>
      <c r="C947" s="59">
        <f>0</f>
        <v>0</v>
      </c>
      <c r="D947" s="59">
        <f>0</f>
        <v>0</v>
      </c>
      <c r="E947" s="59">
        <f>0</f>
        <v>0</v>
      </c>
      <c r="F947" s="59">
        <f>0</f>
        <v>0</v>
      </c>
      <c r="G947" s="59">
        <f>0</f>
        <v>0</v>
      </c>
      <c r="H947" s="59">
        <f>0</f>
        <v>0</v>
      </c>
      <c r="I947" s="59">
        <f>0</f>
        <v>0</v>
      </c>
      <c r="J947" s="59">
        <f>0</f>
        <v>0</v>
      </c>
      <c r="K947" s="59">
        <f>0</f>
        <v>0</v>
      </c>
      <c r="L947" s="59">
        <f>0</f>
        <v>0</v>
      </c>
      <c r="M947" s="59">
        <f>0</f>
        <v>0</v>
      </c>
      <c r="N947" s="59">
        <f>0</f>
        <v>0</v>
      </c>
      <c r="O947" s="59">
        <f>0</f>
        <v>0</v>
      </c>
      <c r="P947" s="59">
        <f>0</f>
        <v>0</v>
      </c>
      <c r="Q947" s="59">
        <f>0</f>
        <v>0</v>
      </c>
      <c r="R947" s="59">
        <f>0</f>
        <v>0</v>
      </c>
      <c r="S947" s="59">
        <f>0</f>
        <v>0</v>
      </c>
      <c r="T947" s="59">
        <f>0</f>
        <v>0</v>
      </c>
      <c r="U947" s="59">
        <f>0</f>
        <v>0</v>
      </c>
      <c r="V947" s="59">
        <f>0</f>
        <v>0</v>
      </c>
      <c r="W947" s="59">
        <f>0</f>
        <v>0</v>
      </c>
      <c r="X947" s="59">
        <f>0</f>
        <v>0</v>
      </c>
      <c r="Y947" s="59">
        <f>0</f>
        <v>0</v>
      </c>
      <c r="Z947" s="59">
        <f>0</f>
        <v>0</v>
      </c>
      <c r="AA947" s="59">
        <f>0</f>
        <v>0</v>
      </c>
      <c r="AB947" s="59">
        <f>0</f>
        <v>0</v>
      </c>
      <c r="AC947" s="59">
        <f>0</f>
        <v>0</v>
      </c>
      <c r="AD947" s="59">
        <f>0</f>
        <v>0</v>
      </c>
      <c r="AE947" s="59">
        <f>0</f>
        <v>0</v>
      </c>
      <c r="AF947" s="59">
        <f>0</f>
        <v>0</v>
      </c>
      <c r="AG947" s="59">
        <f>0</f>
        <v>0</v>
      </c>
      <c r="AH947" s="59">
        <f>0</f>
        <v>0</v>
      </c>
      <c r="AI947" s="59">
        <f>0</f>
        <v>0</v>
      </c>
      <c r="AJ947" s="59">
        <f>0</f>
        <v>0</v>
      </c>
      <c r="AK947" s="59">
        <f>0</f>
        <v>0</v>
      </c>
      <c r="AL947" s="59">
        <f>0</f>
        <v>0</v>
      </c>
      <c r="AM947" s="59">
        <f>0</f>
        <v>0</v>
      </c>
      <c r="AN947" s="59">
        <f>0</f>
        <v>0</v>
      </c>
      <c r="AO947" s="59">
        <f>0</f>
        <v>0</v>
      </c>
      <c r="AP947" s="59">
        <f>0</f>
        <v>0</v>
      </c>
    </row>
    <row r="948" spans="1:42" ht="50.1" customHeight="1">
      <c r="A948" s="71" t="s">
        <v>969</v>
      </c>
      <c r="B948" s="78">
        <v>938</v>
      </c>
      <c r="C948" s="59">
        <f>522</f>
        <v>522</v>
      </c>
      <c r="D948" s="59">
        <f>2</f>
        <v>2</v>
      </c>
      <c r="E948" s="59">
        <f>515</f>
        <v>515</v>
      </c>
      <c r="F948" s="59">
        <f>0</f>
        <v>0</v>
      </c>
      <c r="G948" s="59">
        <f>0</f>
        <v>0</v>
      </c>
      <c r="H948" s="59">
        <f>0</f>
        <v>0</v>
      </c>
      <c r="I948" s="59">
        <f>0</f>
        <v>0</v>
      </c>
      <c r="J948" s="59">
        <f>0</f>
        <v>0</v>
      </c>
      <c r="K948" s="59">
        <f>0</f>
        <v>0</v>
      </c>
      <c r="L948" s="59">
        <f>0</f>
        <v>0</v>
      </c>
      <c r="M948" s="59">
        <f>0</f>
        <v>0</v>
      </c>
      <c r="N948" s="59">
        <f>8</f>
        <v>8</v>
      </c>
      <c r="O948" s="59">
        <f>2</f>
        <v>2</v>
      </c>
      <c r="P948" s="59">
        <f>0</f>
        <v>0</v>
      </c>
      <c r="Q948" s="59">
        <f>0</f>
        <v>0</v>
      </c>
      <c r="R948" s="59">
        <f>1</f>
        <v>1</v>
      </c>
      <c r="S948" s="59">
        <f>2</f>
        <v>2</v>
      </c>
      <c r="T948" s="59">
        <f>1</f>
        <v>1</v>
      </c>
      <c r="U948" s="59">
        <f>2</f>
        <v>2</v>
      </c>
      <c r="V948" s="59">
        <f>2</f>
        <v>2</v>
      </c>
      <c r="W948" s="59">
        <f>3</f>
        <v>3</v>
      </c>
      <c r="X948" s="59">
        <f>5</f>
        <v>5</v>
      </c>
      <c r="Y948" s="59">
        <f>0</f>
        <v>0</v>
      </c>
      <c r="Z948" s="59">
        <f>0</f>
        <v>0</v>
      </c>
      <c r="AA948" s="59">
        <f>0</f>
        <v>0</v>
      </c>
      <c r="AB948" s="59">
        <f>3</f>
        <v>3</v>
      </c>
      <c r="AC948" s="59">
        <f>0</f>
        <v>0</v>
      </c>
      <c r="AD948" s="59">
        <f>0</f>
        <v>0</v>
      </c>
      <c r="AE948" s="59">
        <f>1</f>
        <v>1</v>
      </c>
      <c r="AF948" s="59">
        <f>0</f>
        <v>0</v>
      </c>
      <c r="AG948" s="59">
        <f>4</f>
        <v>4</v>
      </c>
      <c r="AH948" s="59">
        <f>0</f>
        <v>0</v>
      </c>
      <c r="AI948" s="59">
        <f>0</f>
        <v>0</v>
      </c>
      <c r="AJ948" s="59">
        <f>4</f>
        <v>4</v>
      </c>
      <c r="AK948" s="59">
        <f>1</f>
        <v>1</v>
      </c>
      <c r="AL948" s="59">
        <f>1</f>
        <v>1</v>
      </c>
      <c r="AM948" s="59">
        <f>0</f>
        <v>0</v>
      </c>
      <c r="AN948" s="59">
        <f>8</f>
        <v>8</v>
      </c>
      <c r="AO948" s="59">
        <f>1</f>
        <v>1</v>
      </c>
      <c r="AP948" s="59">
        <f>0</f>
        <v>0</v>
      </c>
    </row>
    <row r="949" spans="1:42" ht="50.1" customHeight="1">
      <c r="A949" s="71" t="s">
        <v>668</v>
      </c>
      <c r="B949" s="78">
        <v>939</v>
      </c>
      <c r="C949" s="59">
        <f>0</f>
        <v>0</v>
      </c>
      <c r="D949" s="59">
        <f>0</f>
        <v>0</v>
      </c>
      <c r="E949" s="59">
        <f>0</f>
        <v>0</v>
      </c>
      <c r="F949" s="59">
        <f>0</f>
        <v>0</v>
      </c>
      <c r="G949" s="59">
        <f>0</f>
        <v>0</v>
      </c>
      <c r="H949" s="59">
        <f>0</f>
        <v>0</v>
      </c>
      <c r="I949" s="59">
        <f>0</f>
        <v>0</v>
      </c>
      <c r="J949" s="59">
        <f>0</f>
        <v>0</v>
      </c>
      <c r="K949" s="59">
        <f>0</f>
        <v>0</v>
      </c>
      <c r="L949" s="59">
        <f>0</f>
        <v>0</v>
      </c>
      <c r="M949" s="59">
        <f>0</f>
        <v>0</v>
      </c>
      <c r="N949" s="59">
        <f>0</f>
        <v>0</v>
      </c>
      <c r="O949" s="59">
        <f>0</f>
        <v>0</v>
      </c>
      <c r="P949" s="59">
        <f>0</f>
        <v>0</v>
      </c>
      <c r="Q949" s="59">
        <f>0</f>
        <v>0</v>
      </c>
      <c r="R949" s="59">
        <f>0</f>
        <v>0</v>
      </c>
      <c r="S949" s="59">
        <f>0</f>
        <v>0</v>
      </c>
      <c r="T949" s="59">
        <f>0</f>
        <v>0</v>
      </c>
      <c r="U949" s="59">
        <f>0</f>
        <v>0</v>
      </c>
      <c r="V949" s="59">
        <f>0</f>
        <v>0</v>
      </c>
      <c r="W949" s="59">
        <f>0</f>
        <v>0</v>
      </c>
      <c r="X949" s="59">
        <f>0</f>
        <v>0</v>
      </c>
      <c r="Y949" s="59">
        <f>0</f>
        <v>0</v>
      </c>
      <c r="Z949" s="59">
        <f>0</f>
        <v>0</v>
      </c>
      <c r="AA949" s="59">
        <f>0</f>
        <v>0</v>
      </c>
      <c r="AB949" s="59">
        <f>0</f>
        <v>0</v>
      </c>
      <c r="AC949" s="59">
        <f>0</f>
        <v>0</v>
      </c>
      <c r="AD949" s="59">
        <f>0</f>
        <v>0</v>
      </c>
      <c r="AE949" s="59">
        <f>0</f>
        <v>0</v>
      </c>
      <c r="AF949" s="59">
        <f>0</f>
        <v>0</v>
      </c>
      <c r="AG949" s="59">
        <f>0</f>
        <v>0</v>
      </c>
      <c r="AH949" s="59">
        <f>0</f>
        <v>0</v>
      </c>
      <c r="AI949" s="59">
        <f>0</f>
        <v>0</v>
      </c>
      <c r="AJ949" s="59">
        <f>0</f>
        <v>0</v>
      </c>
      <c r="AK949" s="59">
        <f>0</f>
        <v>0</v>
      </c>
      <c r="AL949" s="59">
        <f>0</f>
        <v>0</v>
      </c>
      <c r="AM949" s="59">
        <f>0</f>
        <v>0</v>
      </c>
      <c r="AN949" s="59">
        <f>0</f>
        <v>0</v>
      </c>
      <c r="AO949" s="59">
        <f>0</f>
        <v>0</v>
      </c>
      <c r="AP949" s="59">
        <f>0</f>
        <v>0</v>
      </c>
    </row>
    <row r="950" spans="1:42" ht="30">
      <c r="A950" s="71" t="s">
        <v>669</v>
      </c>
      <c r="B950" s="78">
        <v>940</v>
      </c>
      <c r="C950" s="59">
        <f>0</f>
        <v>0</v>
      </c>
      <c r="D950" s="59">
        <f>0</f>
        <v>0</v>
      </c>
      <c r="E950" s="59">
        <f>0</f>
        <v>0</v>
      </c>
      <c r="F950" s="59">
        <f>0</f>
        <v>0</v>
      </c>
      <c r="G950" s="59">
        <f>0</f>
        <v>0</v>
      </c>
      <c r="H950" s="59">
        <f>0</f>
        <v>0</v>
      </c>
      <c r="I950" s="59">
        <f>0</f>
        <v>0</v>
      </c>
      <c r="J950" s="59">
        <f>0</f>
        <v>0</v>
      </c>
      <c r="K950" s="59">
        <f>0</f>
        <v>0</v>
      </c>
      <c r="L950" s="59">
        <f>0</f>
        <v>0</v>
      </c>
      <c r="M950" s="59">
        <f>0</f>
        <v>0</v>
      </c>
      <c r="N950" s="59">
        <f>0</f>
        <v>0</v>
      </c>
      <c r="O950" s="59">
        <f>0</f>
        <v>0</v>
      </c>
      <c r="P950" s="59">
        <f>0</f>
        <v>0</v>
      </c>
      <c r="Q950" s="59">
        <f>0</f>
        <v>0</v>
      </c>
      <c r="R950" s="59">
        <f>0</f>
        <v>0</v>
      </c>
      <c r="S950" s="59">
        <f>0</f>
        <v>0</v>
      </c>
      <c r="T950" s="59">
        <f>0</f>
        <v>0</v>
      </c>
      <c r="U950" s="59">
        <f>0</f>
        <v>0</v>
      </c>
      <c r="V950" s="59">
        <f>0</f>
        <v>0</v>
      </c>
      <c r="W950" s="59">
        <f>0</f>
        <v>0</v>
      </c>
      <c r="X950" s="59">
        <f>0</f>
        <v>0</v>
      </c>
      <c r="Y950" s="59">
        <f>0</f>
        <v>0</v>
      </c>
      <c r="Z950" s="59">
        <f>0</f>
        <v>0</v>
      </c>
      <c r="AA950" s="59">
        <f>0</f>
        <v>0</v>
      </c>
      <c r="AB950" s="59">
        <f>0</f>
        <v>0</v>
      </c>
      <c r="AC950" s="59">
        <f>0</f>
        <v>0</v>
      </c>
      <c r="AD950" s="59">
        <f>0</f>
        <v>0</v>
      </c>
      <c r="AE950" s="59">
        <f>0</f>
        <v>0</v>
      </c>
      <c r="AF950" s="59">
        <f>0</f>
        <v>0</v>
      </c>
      <c r="AG950" s="59">
        <f>0</f>
        <v>0</v>
      </c>
      <c r="AH950" s="59">
        <f>0</f>
        <v>0</v>
      </c>
      <c r="AI950" s="59">
        <f>0</f>
        <v>0</v>
      </c>
      <c r="AJ950" s="59">
        <f>0</f>
        <v>0</v>
      </c>
      <c r="AK950" s="59">
        <f>0</f>
        <v>0</v>
      </c>
      <c r="AL950" s="59">
        <f>0</f>
        <v>0</v>
      </c>
      <c r="AM950" s="59">
        <f>0</f>
        <v>0</v>
      </c>
      <c r="AN950" s="59">
        <f>0</f>
        <v>0</v>
      </c>
      <c r="AO950" s="59">
        <f>0</f>
        <v>0</v>
      </c>
      <c r="AP950" s="59">
        <f>0</f>
        <v>0</v>
      </c>
    </row>
    <row r="951" spans="1:42" ht="30">
      <c r="A951" s="71" t="s">
        <v>733</v>
      </c>
      <c r="B951" s="78">
        <v>941</v>
      </c>
      <c r="C951" s="59">
        <f>0</f>
        <v>0</v>
      </c>
      <c r="D951" s="59">
        <f>0</f>
        <v>0</v>
      </c>
      <c r="E951" s="59">
        <f>0</f>
        <v>0</v>
      </c>
      <c r="F951" s="59">
        <f>0</f>
        <v>0</v>
      </c>
      <c r="G951" s="59">
        <f>0</f>
        <v>0</v>
      </c>
      <c r="H951" s="59">
        <f>0</f>
        <v>0</v>
      </c>
      <c r="I951" s="59">
        <f>0</f>
        <v>0</v>
      </c>
      <c r="J951" s="59">
        <f>0</f>
        <v>0</v>
      </c>
      <c r="K951" s="59">
        <f>0</f>
        <v>0</v>
      </c>
      <c r="L951" s="59">
        <f>0</f>
        <v>0</v>
      </c>
      <c r="M951" s="59">
        <f>0</f>
        <v>0</v>
      </c>
      <c r="N951" s="59">
        <f>0</f>
        <v>0</v>
      </c>
      <c r="O951" s="59">
        <f>0</f>
        <v>0</v>
      </c>
      <c r="P951" s="59">
        <f>0</f>
        <v>0</v>
      </c>
      <c r="Q951" s="59">
        <f>0</f>
        <v>0</v>
      </c>
      <c r="R951" s="59">
        <f>0</f>
        <v>0</v>
      </c>
      <c r="S951" s="59">
        <f>0</f>
        <v>0</v>
      </c>
      <c r="T951" s="59">
        <f>0</f>
        <v>0</v>
      </c>
      <c r="U951" s="59">
        <f>0</f>
        <v>0</v>
      </c>
      <c r="V951" s="59">
        <f>0</f>
        <v>0</v>
      </c>
      <c r="W951" s="59">
        <f>0</f>
        <v>0</v>
      </c>
      <c r="X951" s="59">
        <f>0</f>
        <v>0</v>
      </c>
      <c r="Y951" s="59">
        <f>0</f>
        <v>0</v>
      </c>
      <c r="Z951" s="59">
        <f>0</f>
        <v>0</v>
      </c>
      <c r="AA951" s="59">
        <f>0</f>
        <v>0</v>
      </c>
      <c r="AB951" s="59">
        <f>0</f>
        <v>0</v>
      </c>
      <c r="AC951" s="59">
        <f>0</f>
        <v>0</v>
      </c>
      <c r="AD951" s="59">
        <f>0</f>
        <v>0</v>
      </c>
      <c r="AE951" s="59">
        <f>0</f>
        <v>0</v>
      </c>
      <c r="AF951" s="59">
        <f>0</f>
        <v>0</v>
      </c>
      <c r="AG951" s="59">
        <f>0</f>
        <v>0</v>
      </c>
      <c r="AH951" s="59">
        <f>0</f>
        <v>0</v>
      </c>
      <c r="AI951" s="59">
        <f>0</f>
        <v>0</v>
      </c>
      <c r="AJ951" s="59">
        <f>0</f>
        <v>0</v>
      </c>
      <c r="AK951" s="59">
        <f>0</f>
        <v>0</v>
      </c>
      <c r="AL951" s="59">
        <f>0</f>
        <v>0</v>
      </c>
      <c r="AM951" s="59">
        <f>0</f>
        <v>0</v>
      </c>
      <c r="AN951" s="59">
        <f>0</f>
        <v>0</v>
      </c>
      <c r="AO951" s="59">
        <f>0</f>
        <v>0</v>
      </c>
      <c r="AP951" s="59">
        <f>0</f>
        <v>0</v>
      </c>
    </row>
    <row r="952" spans="1:42" ht="30">
      <c r="A952" s="71" t="s">
        <v>732</v>
      </c>
      <c r="B952" s="78">
        <v>942</v>
      </c>
      <c r="C952" s="59">
        <f>0</f>
        <v>0</v>
      </c>
      <c r="D952" s="59">
        <f>0</f>
        <v>0</v>
      </c>
      <c r="E952" s="59">
        <f>0</f>
        <v>0</v>
      </c>
      <c r="F952" s="59">
        <f>0</f>
        <v>0</v>
      </c>
      <c r="G952" s="59">
        <f>0</f>
        <v>0</v>
      </c>
      <c r="H952" s="59">
        <f>0</f>
        <v>0</v>
      </c>
      <c r="I952" s="59">
        <f>0</f>
        <v>0</v>
      </c>
      <c r="J952" s="59">
        <f>0</f>
        <v>0</v>
      </c>
      <c r="K952" s="59">
        <f>0</f>
        <v>0</v>
      </c>
      <c r="L952" s="59">
        <f>0</f>
        <v>0</v>
      </c>
      <c r="M952" s="59">
        <f>0</f>
        <v>0</v>
      </c>
      <c r="N952" s="59">
        <f>0</f>
        <v>0</v>
      </c>
      <c r="O952" s="59">
        <f>0</f>
        <v>0</v>
      </c>
      <c r="P952" s="59">
        <f>0</f>
        <v>0</v>
      </c>
      <c r="Q952" s="59">
        <f>0</f>
        <v>0</v>
      </c>
      <c r="R952" s="59">
        <f>0</f>
        <v>0</v>
      </c>
      <c r="S952" s="59">
        <f>0</f>
        <v>0</v>
      </c>
      <c r="T952" s="59">
        <f>0</f>
        <v>0</v>
      </c>
      <c r="U952" s="59">
        <f>0</f>
        <v>0</v>
      </c>
      <c r="V952" s="59">
        <f>0</f>
        <v>0</v>
      </c>
      <c r="W952" s="59">
        <f>0</f>
        <v>0</v>
      </c>
      <c r="X952" s="59">
        <f>0</f>
        <v>0</v>
      </c>
      <c r="Y952" s="59">
        <f>0</f>
        <v>0</v>
      </c>
      <c r="Z952" s="59">
        <f>0</f>
        <v>0</v>
      </c>
      <c r="AA952" s="59">
        <f>0</f>
        <v>0</v>
      </c>
      <c r="AB952" s="59">
        <f>0</f>
        <v>0</v>
      </c>
      <c r="AC952" s="59">
        <f>0</f>
        <v>0</v>
      </c>
      <c r="AD952" s="59">
        <f>0</f>
        <v>0</v>
      </c>
      <c r="AE952" s="59">
        <f>0</f>
        <v>0</v>
      </c>
      <c r="AF952" s="59">
        <f>0</f>
        <v>0</v>
      </c>
      <c r="AG952" s="59">
        <f>0</f>
        <v>0</v>
      </c>
      <c r="AH952" s="59">
        <f>0</f>
        <v>0</v>
      </c>
      <c r="AI952" s="59">
        <f>0</f>
        <v>0</v>
      </c>
      <c r="AJ952" s="59">
        <f>0</f>
        <v>0</v>
      </c>
      <c r="AK952" s="59">
        <f>0</f>
        <v>0</v>
      </c>
      <c r="AL952" s="59">
        <f>0</f>
        <v>0</v>
      </c>
      <c r="AM952" s="59">
        <f>0</f>
        <v>0</v>
      </c>
      <c r="AN952" s="59">
        <f>0</f>
        <v>0</v>
      </c>
      <c r="AO952" s="59">
        <f>0</f>
        <v>0</v>
      </c>
      <c r="AP952" s="59">
        <f>0</f>
        <v>0</v>
      </c>
    </row>
    <row r="953" spans="1:42" ht="30">
      <c r="A953" s="75" t="s">
        <v>731</v>
      </c>
      <c r="B953" s="78">
        <v>943</v>
      </c>
      <c r="C953" s="59">
        <f>0</f>
        <v>0</v>
      </c>
      <c r="D953" s="59">
        <f>0</f>
        <v>0</v>
      </c>
      <c r="E953" s="59">
        <f>0</f>
        <v>0</v>
      </c>
      <c r="F953" s="59">
        <f>0</f>
        <v>0</v>
      </c>
      <c r="G953" s="59">
        <f>0</f>
        <v>0</v>
      </c>
      <c r="H953" s="59">
        <f>0</f>
        <v>0</v>
      </c>
      <c r="I953" s="59">
        <f>0</f>
        <v>0</v>
      </c>
      <c r="J953" s="59">
        <f>0</f>
        <v>0</v>
      </c>
      <c r="K953" s="59">
        <f>0</f>
        <v>0</v>
      </c>
      <c r="L953" s="59">
        <f>0</f>
        <v>0</v>
      </c>
      <c r="M953" s="59">
        <f>0</f>
        <v>0</v>
      </c>
      <c r="N953" s="59">
        <f>0</f>
        <v>0</v>
      </c>
      <c r="O953" s="59">
        <f>0</f>
        <v>0</v>
      </c>
      <c r="P953" s="59">
        <f>0</f>
        <v>0</v>
      </c>
      <c r="Q953" s="59">
        <f>0</f>
        <v>0</v>
      </c>
      <c r="R953" s="59">
        <f>0</f>
        <v>0</v>
      </c>
      <c r="S953" s="59">
        <f>0</f>
        <v>0</v>
      </c>
      <c r="T953" s="59">
        <f>0</f>
        <v>0</v>
      </c>
      <c r="U953" s="59">
        <f>0</f>
        <v>0</v>
      </c>
      <c r="V953" s="59">
        <f>0</f>
        <v>0</v>
      </c>
      <c r="W953" s="59">
        <f>0</f>
        <v>0</v>
      </c>
      <c r="X953" s="59">
        <f>0</f>
        <v>0</v>
      </c>
      <c r="Y953" s="59">
        <f>0</f>
        <v>0</v>
      </c>
      <c r="Z953" s="59">
        <f>0</f>
        <v>0</v>
      </c>
      <c r="AA953" s="59">
        <f>0</f>
        <v>0</v>
      </c>
      <c r="AB953" s="59">
        <f>0</f>
        <v>0</v>
      </c>
      <c r="AC953" s="59">
        <f>0</f>
        <v>0</v>
      </c>
      <c r="AD953" s="59">
        <f>0</f>
        <v>0</v>
      </c>
      <c r="AE953" s="59">
        <f>0</f>
        <v>0</v>
      </c>
      <c r="AF953" s="59">
        <f>0</f>
        <v>0</v>
      </c>
      <c r="AG953" s="59">
        <f>0</f>
        <v>0</v>
      </c>
      <c r="AH953" s="59">
        <f>0</f>
        <v>0</v>
      </c>
      <c r="AI953" s="59">
        <f>0</f>
        <v>0</v>
      </c>
      <c r="AJ953" s="59">
        <f>0</f>
        <v>0</v>
      </c>
      <c r="AK953" s="59">
        <f>0</f>
        <v>0</v>
      </c>
      <c r="AL953" s="59">
        <f>0</f>
        <v>0</v>
      </c>
      <c r="AM953" s="59">
        <f>0</f>
        <v>0</v>
      </c>
      <c r="AN953" s="59">
        <f>0</f>
        <v>0</v>
      </c>
      <c r="AO953" s="59">
        <f>0</f>
        <v>0</v>
      </c>
      <c r="AP953" s="59">
        <f>0</f>
        <v>0</v>
      </c>
    </row>
    <row r="954" spans="1:42" ht="60" customHeight="1">
      <c r="A954" s="71" t="s">
        <v>730</v>
      </c>
      <c r="B954" s="78">
        <v>944</v>
      </c>
      <c r="C954" s="59">
        <f>0</f>
        <v>0</v>
      </c>
      <c r="D954" s="59">
        <f>0</f>
        <v>0</v>
      </c>
      <c r="E954" s="59">
        <f>0</f>
        <v>0</v>
      </c>
      <c r="F954" s="59">
        <f>0</f>
        <v>0</v>
      </c>
      <c r="G954" s="59">
        <f>0</f>
        <v>0</v>
      </c>
      <c r="H954" s="59">
        <f>0</f>
        <v>0</v>
      </c>
      <c r="I954" s="59">
        <f>0</f>
        <v>0</v>
      </c>
      <c r="J954" s="59">
        <f>0</f>
        <v>0</v>
      </c>
      <c r="K954" s="59">
        <f>0</f>
        <v>0</v>
      </c>
      <c r="L954" s="59">
        <f>0</f>
        <v>0</v>
      </c>
      <c r="M954" s="59">
        <f>0</f>
        <v>0</v>
      </c>
      <c r="N954" s="59">
        <f>0</f>
        <v>0</v>
      </c>
      <c r="O954" s="59">
        <f>0</f>
        <v>0</v>
      </c>
      <c r="P954" s="59">
        <f>0</f>
        <v>0</v>
      </c>
      <c r="Q954" s="59">
        <f>0</f>
        <v>0</v>
      </c>
      <c r="R954" s="59">
        <f>0</f>
        <v>0</v>
      </c>
      <c r="S954" s="59">
        <f>0</f>
        <v>0</v>
      </c>
      <c r="T954" s="59">
        <f>0</f>
        <v>0</v>
      </c>
      <c r="U954" s="59">
        <f>0</f>
        <v>0</v>
      </c>
      <c r="V954" s="59">
        <f>0</f>
        <v>0</v>
      </c>
      <c r="W954" s="59">
        <f>0</f>
        <v>0</v>
      </c>
      <c r="X954" s="59">
        <f>0</f>
        <v>0</v>
      </c>
      <c r="Y954" s="59">
        <f>0</f>
        <v>0</v>
      </c>
      <c r="Z954" s="59">
        <f>0</f>
        <v>0</v>
      </c>
      <c r="AA954" s="59">
        <f>0</f>
        <v>0</v>
      </c>
      <c r="AB954" s="59">
        <f>0</f>
        <v>0</v>
      </c>
      <c r="AC954" s="59">
        <f>0</f>
        <v>0</v>
      </c>
      <c r="AD954" s="59">
        <f>0</f>
        <v>0</v>
      </c>
      <c r="AE954" s="59">
        <f>0</f>
        <v>0</v>
      </c>
      <c r="AF954" s="59">
        <f>0</f>
        <v>0</v>
      </c>
      <c r="AG954" s="59">
        <f>0</f>
        <v>0</v>
      </c>
      <c r="AH954" s="59">
        <f>0</f>
        <v>0</v>
      </c>
      <c r="AI954" s="59">
        <f>0</f>
        <v>0</v>
      </c>
      <c r="AJ954" s="59">
        <f>0</f>
        <v>0</v>
      </c>
      <c r="AK954" s="59">
        <f>0</f>
        <v>0</v>
      </c>
      <c r="AL954" s="59">
        <f>0</f>
        <v>0</v>
      </c>
      <c r="AM954" s="59">
        <f>0</f>
        <v>0</v>
      </c>
      <c r="AN954" s="59">
        <f>0</f>
        <v>0</v>
      </c>
      <c r="AO954" s="59">
        <f>0</f>
        <v>0</v>
      </c>
      <c r="AP954" s="59">
        <f>0</f>
        <v>0</v>
      </c>
    </row>
    <row r="955" spans="1:42" ht="30">
      <c r="A955" s="71" t="s">
        <v>670</v>
      </c>
      <c r="B955" s="78">
        <v>945</v>
      </c>
      <c r="C955" s="59">
        <f>0</f>
        <v>0</v>
      </c>
      <c r="D955" s="59">
        <f>0</f>
        <v>0</v>
      </c>
      <c r="E955" s="59">
        <f>0</f>
        <v>0</v>
      </c>
      <c r="F955" s="59">
        <f>0</f>
        <v>0</v>
      </c>
      <c r="G955" s="59">
        <f>0</f>
        <v>0</v>
      </c>
      <c r="H955" s="59">
        <f>0</f>
        <v>0</v>
      </c>
      <c r="I955" s="59">
        <f>0</f>
        <v>0</v>
      </c>
      <c r="J955" s="59">
        <f>0</f>
        <v>0</v>
      </c>
      <c r="K955" s="59">
        <f>0</f>
        <v>0</v>
      </c>
      <c r="L955" s="59">
        <f>0</f>
        <v>0</v>
      </c>
      <c r="M955" s="59">
        <f>0</f>
        <v>0</v>
      </c>
      <c r="N955" s="59">
        <f>0</f>
        <v>0</v>
      </c>
      <c r="O955" s="59">
        <f>0</f>
        <v>0</v>
      </c>
      <c r="P955" s="59">
        <f>0</f>
        <v>0</v>
      </c>
      <c r="Q955" s="59">
        <f>0</f>
        <v>0</v>
      </c>
      <c r="R955" s="59">
        <f>0</f>
        <v>0</v>
      </c>
      <c r="S955" s="59">
        <f>0</f>
        <v>0</v>
      </c>
      <c r="T955" s="59">
        <f>0</f>
        <v>0</v>
      </c>
      <c r="U955" s="59">
        <f>0</f>
        <v>0</v>
      </c>
      <c r="V955" s="59">
        <f>0</f>
        <v>0</v>
      </c>
      <c r="W955" s="59">
        <f>0</f>
        <v>0</v>
      </c>
      <c r="X955" s="59">
        <f>0</f>
        <v>0</v>
      </c>
      <c r="Y955" s="59">
        <f>0</f>
        <v>0</v>
      </c>
      <c r="Z955" s="59">
        <f>0</f>
        <v>0</v>
      </c>
      <c r="AA955" s="59">
        <f>0</f>
        <v>0</v>
      </c>
      <c r="AB955" s="59">
        <f>0</f>
        <v>0</v>
      </c>
      <c r="AC955" s="59">
        <f>0</f>
        <v>0</v>
      </c>
      <c r="AD955" s="59">
        <f>0</f>
        <v>0</v>
      </c>
      <c r="AE955" s="59">
        <f>0</f>
        <v>0</v>
      </c>
      <c r="AF955" s="59">
        <f>0</f>
        <v>0</v>
      </c>
      <c r="AG955" s="59">
        <f>0</f>
        <v>0</v>
      </c>
      <c r="AH955" s="59">
        <f>0</f>
        <v>0</v>
      </c>
      <c r="AI955" s="59">
        <f>0</f>
        <v>0</v>
      </c>
      <c r="AJ955" s="59">
        <f>0</f>
        <v>0</v>
      </c>
      <c r="AK955" s="59">
        <f>0</f>
        <v>0</v>
      </c>
      <c r="AL955" s="59">
        <f>0</f>
        <v>0</v>
      </c>
      <c r="AM955" s="59">
        <f>0</f>
        <v>0</v>
      </c>
      <c r="AN955" s="59">
        <f>0</f>
        <v>0</v>
      </c>
      <c r="AO955" s="59">
        <f>0</f>
        <v>0</v>
      </c>
      <c r="AP955" s="59">
        <f>0</f>
        <v>0</v>
      </c>
    </row>
    <row r="956" spans="1:42" ht="30">
      <c r="A956" s="71" t="s">
        <v>671</v>
      </c>
      <c r="B956" s="78">
        <v>946</v>
      </c>
      <c r="C956" s="59">
        <f>0</f>
        <v>0</v>
      </c>
      <c r="D956" s="59">
        <f>0</f>
        <v>0</v>
      </c>
      <c r="E956" s="59">
        <f>0</f>
        <v>0</v>
      </c>
      <c r="F956" s="59">
        <f>0</f>
        <v>0</v>
      </c>
      <c r="G956" s="59">
        <f>0</f>
        <v>0</v>
      </c>
      <c r="H956" s="59">
        <f>0</f>
        <v>0</v>
      </c>
      <c r="I956" s="59">
        <f>0</f>
        <v>0</v>
      </c>
      <c r="J956" s="59">
        <f>0</f>
        <v>0</v>
      </c>
      <c r="K956" s="59">
        <f>0</f>
        <v>0</v>
      </c>
      <c r="L956" s="59">
        <f>0</f>
        <v>0</v>
      </c>
      <c r="M956" s="59">
        <f>0</f>
        <v>0</v>
      </c>
      <c r="N956" s="59">
        <f>0</f>
        <v>0</v>
      </c>
      <c r="O956" s="59">
        <f>0</f>
        <v>0</v>
      </c>
      <c r="P956" s="59">
        <f>0</f>
        <v>0</v>
      </c>
      <c r="Q956" s="59">
        <f>0</f>
        <v>0</v>
      </c>
      <c r="R956" s="59">
        <f>0</f>
        <v>0</v>
      </c>
      <c r="S956" s="59">
        <f>0</f>
        <v>0</v>
      </c>
      <c r="T956" s="59">
        <f>0</f>
        <v>0</v>
      </c>
      <c r="U956" s="59">
        <f>0</f>
        <v>0</v>
      </c>
      <c r="V956" s="59">
        <f>0</f>
        <v>0</v>
      </c>
      <c r="W956" s="59">
        <f>0</f>
        <v>0</v>
      </c>
      <c r="X956" s="59">
        <f>0</f>
        <v>0</v>
      </c>
      <c r="Y956" s="59">
        <f>0</f>
        <v>0</v>
      </c>
      <c r="Z956" s="59">
        <f>0</f>
        <v>0</v>
      </c>
      <c r="AA956" s="59">
        <f>0</f>
        <v>0</v>
      </c>
      <c r="AB956" s="59">
        <f>0</f>
        <v>0</v>
      </c>
      <c r="AC956" s="59">
        <f>0</f>
        <v>0</v>
      </c>
      <c r="AD956" s="59">
        <f>0</f>
        <v>0</v>
      </c>
      <c r="AE956" s="59">
        <f>0</f>
        <v>0</v>
      </c>
      <c r="AF956" s="59">
        <f>0</f>
        <v>0</v>
      </c>
      <c r="AG956" s="59">
        <f>0</f>
        <v>0</v>
      </c>
      <c r="AH956" s="59">
        <f>0</f>
        <v>0</v>
      </c>
      <c r="AI956" s="59">
        <f>0</f>
        <v>0</v>
      </c>
      <c r="AJ956" s="59">
        <f>0</f>
        <v>0</v>
      </c>
      <c r="AK956" s="59">
        <f>0</f>
        <v>0</v>
      </c>
      <c r="AL956" s="59">
        <f>0</f>
        <v>0</v>
      </c>
      <c r="AM956" s="59">
        <f>0</f>
        <v>0</v>
      </c>
      <c r="AN956" s="59">
        <f>0</f>
        <v>0</v>
      </c>
      <c r="AO956" s="59">
        <f>0</f>
        <v>0</v>
      </c>
      <c r="AP956" s="59">
        <f>0</f>
        <v>0</v>
      </c>
    </row>
    <row r="957" spans="1:42" ht="30">
      <c r="A957" s="71" t="s">
        <v>672</v>
      </c>
      <c r="B957" s="78">
        <v>947</v>
      </c>
      <c r="C957" s="59">
        <f>0</f>
        <v>0</v>
      </c>
      <c r="D957" s="59">
        <f>0</f>
        <v>0</v>
      </c>
      <c r="E957" s="59">
        <f>0</f>
        <v>0</v>
      </c>
      <c r="F957" s="59">
        <f>0</f>
        <v>0</v>
      </c>
      <c r="G957" s="59">
        <f>0</f>
        <v>0</v>
      </c>
      <c r="H957" s="59">
        <f>0</f>
        <v>0</v>
      </c>
      <c r="I957" s="59">
        <f>0</f>
        <v>0</v>
      </c>
      <c r="J957" s="59">
        <f>0</f>
        <v>0</v>
      </c>
      <c r="K957" s="59">
        <f>0</f>
        <v>0</v>
      </c>
      <c r="L957" s="59">
        <f>0</f>
        <v>0</v>
      </c>
      <c r="M957" s="59">
        <f>0</f>
        <v>0</v>
      </c>
      <c r="N957" s="59">
        <f>0</f>
        <v>0</v>
      </c>
      <c r="O957" s="59">
        <f>0</f>
        <v>0</v>
      </c>
      <c r="P957" s="59">
        <f>0</f>
        <v>0</v>
      </c>
      <c r="Q957" s="59">
        <f>0</f>
        <v>0</v>
      </c>
      <c r="R957" s="59">
        <f>0</f>
        <v>0</v>
      </c>
      <c r="S957" s="59">
        <f>0</f>
        <v>0</v>
      </c>
      <c r="T957" s="59">
        <f>0</f>
        <v>0</v>
      </c>
      <c r="U957" s="59">
        <f>0</f>
        <v>0</v>
      </c>
      <c r="V957" s="59">
        <f>0</f>
        <v>0</v>
      </c>
      <c r="W957" s="59">
        <f>0</f>
        <v>0</v>
      </c>
      <c r="X957" s="59">
        <f>0</f>
        <v>0</v>
      </c>
      <c r="Y957" s="59">
        <f>0</f>
        <v>0</v>
      </c>
      <c r="Z957" s="59">
        <f>0</f>
        <v>0</v>
      </c>
      <c r="AA957" s="59">
        <f>0</f>
        <v>0</v>
      </c>
      <c r="AB957" s="59">
        <f>0</f>
        <v>0</v>
      </c>
      <c r="AC957" s="59">
        <f>0</f>
        <v>0</v>
      </c>
      <c r="AD957" s="59">
        <f>0</f>
        <v>0</v>
      </c>
      <c r="AE957" s="59">
        <f>0</f>
        <v>0</v>
      </c>
      <c r="AF957" s="59">
        <f>0</f>
        <v>0</v>
      </c>
      <c r="AG957" s="59">
        <f>0</f>
        <v>0</v>
      </c>
      <c r="AH957" s="59">
        <f>0</f>
        <v>0</v>
      </c>
      <c r="AI957" s="59">
        <f>0</f>
        <v>0</v>
      </c>
      <c r="AJ957" s="59">
        <f>0</f>
        <v>0</v>
      </c>
      <c r="AK957" s="59">
        <f>0</f>
        <v>0</v>
      </c>
      <c r="AL957" s="59">
        <f>0</f>
        <v>0</v>
      </c>
      <c r="AM957" s="59">
        <f>0</f>
        <v>0</v>
      </c>
      <c r="AN957" s="59">
        <f>0</f>
        <v>0</v>
      </c>
      <c r="AO957" s="59">
        <f>0</f>
        <v>0</v>
      </c>
      <c r="AP957" s="59">
        <f>0</f>
        <v>0</v>
      </c>
    </row>
    <row r="958" spans="1:42" ht="30">
      <c r="A958" s="71" t="s">
        <v>673</v>
      </c>
      <c r="B958" s="78">
        <v>948</v>
      </c>
      <c r="C958" s="59">
        <f>0</f>
        <v>0</v>
      </c>
      <c r="D958" s="59">
        <f>0</f>
        <v>0</v>
      </c>
      <c r="E958" s="59">
        <f>0</f>
        <v>0</v>
      </c>
      <c r="F958" s="59">
        <f>0</f>
        <v>0</v>
      </c>
      <c r="G958" s="59">
        <f>0</f>
        <v>0</v>
      </c>
      <c r="H958" s="59">
        <f>0</f>
        <v>0</v>
      </c>
      <c r="I958" s="59">
        <f>0</f>
        <v>0</v>
      </c>
      <c r="J958" s="59">
        <f>0</f>
        <v>0</v>
      </c>
      <c r="K958" s="59">
        <f>0</f>
        <v>0</v>
      </c>
      <c r="L958" s="59">
        <f>0</f>
        <v>0</v>
      </c>
      <c r="M958" s="59">
        <f>0</f>
        <v>0</v>
      </c>
      <c r="N958" s="59">
        <f>0</f>
        <v>0</v>
      </c>
      <c r="O958" s="59">
        <f>0</f>
        <v>0</v>
      </c>
      <c r="P958" s="59">
        <f>0</f>
        <v>0</v>
      </c>
      <c r="Q958" s="59">
        <f>0</f>
        <v>0</v>
      </c>
      <c r="R958" s="59">
        <f>0</f>
        <v>0</v>
      </c>
      <c r="S958" s="59">
        <f>0</f>
        <v>0</v>
      </c>
      <c r="T958" s="59">
        <f>0</f>
        <v>0</v>
      </c>
      <c r="U958" s="59">
        <f>0</f>
        <v>0</v>
      </c>
      <c r="V958" s="59">
        <f>0</f>
        <v>0</v>
      </c>
      <c r="W958" s="59">
        <f>0</f>
        <v>0</v>
      </c>
      <c r="X958" s="59">
        <f>0</f>
        <v>0</v>
      </c>
      <c r="Y958" s="59">
        <f>0</f>
        <v>0</v>
      </c>
      <c r="Z958" s="59">
        <f>0</f>
        <v>0</v>
      </c>
      <c r="AA958" s="59">
        <f>0</f>
        <v>0</v>
      </c>
      <c r="AB958" s="59">
        <f>0</f>
        <v>0</v>
      </c>
      <c r="AC958" s="59">
        <f>0</f>
        <v>0</v>
      </c>
      <c r="AD958" s="59">
        <f>0</f>
        <v>0</v>
      </c>
      <c r="AE958" s="59">
        <f>0</f>
        <v>0</v>
      </c>
      <c r="AF958" s="59">
        <f>0</f>
        <v>0</v>
      </c>
      <c r="AG958" s="59">
        <f>0</f>
        <v>0</v>
      </c>
      <c r="AH958" s="59">
        <f>0</f>
        <v>0</v>
      </c>
      <c r="AI958" s="59">
        <f>0</f>
        <v>0</v>
      </c>
      <c r="AJ958" s="59">
        <f>0</f>
        <v>0</v>
      </c>
      <c r="AK958" s="59">
        <f>0</f>
        <v>0</v>
      </c>
      <c r="AL958" s="59">
        <f>0</f>
        <v>0</v>
      </c>
      <c r="AM958" s="59">
        <f>0</f>
        <v>0</v>
      </c>
      <c r="AN958" s="59">
        <f>0</f>
        <v>0</v>
      </c>
      <c r="AO958" s="59">
        <f>0</f>
        <v>0</v>
      </c>
      <c r="AP958" s="59">
        <f>0</f>
        <v>0</v>
      </c>
    </row>
    <row r="959" spans="1:42" ht="30">
      <c r="A959" s="71" t="s">
        <v>674</v>
      </c>
      <c r="B959" s="78">
        <v>949</v>
      </c>
      <c r="C959" s="59">
        <f>0</f>
        <v>0</v>
      </c>
      <c r="D959" s="59">
        <f>0</f>
        <v>0</v>
      </c>
      <c r="E959" s="59">
        <f>0</f>
        <v>0</v>
      </c>
      <c r="F959" s="59">
        <f>0</f>
        <v>0</v>
      </c>
      <c r="G959" s="59">
        <f>0</f>
        <v>0</v>
      </c>
      <c r="H959" s="59">
        <f>0</f>
        <v>0</v>
      </c>
      <c r="I959" s="59">
        <f>0</f>
        <v>0</v>
      </c>
      <c r="J959" s="59">
        <f>0</f>
        <v>0</v>
      </c>
      <c r="K959" s="59">
        <f>0</f>
        <v>0</v>
      </c>
      <c r="L959" s="59">
        <f>0</f>
        <v>0</v>
      </c>
      <c r="M959" s="59">
        <f>0</f>
        <v>0</v>
      </c>
      <c r="N959" s="59">
        <f>0</f>
        <v>0</v>
      </c>
      <c r="O959" s="59">
        <f>0</f>
        <v>0</v>
      </c>
      <c r="P959" s="59">
        <f>0</f>
        <v>0</v>
      </c>
      <c r="Q959" s="59">
        <f>0</f>
        <v>0</v>
      </c>
      <c r="R959" s="59">
        <f>0</f>
        <v>0</v>
      </c>
      <c r="S959" s="59">
        <f>0</f>
        <v>0</v>
      </c>
      <c r="T959" s="59">
        <f>0</f>
        <v>0</v>
      </c>
      <c r="U959" s="59">
        <f>0</f>
        <v>0</v>
      </c>
      <c r="V959" s="59">
        <f>0</f>
        <v>0</v>
      </c>
      <c r="W959" s="59">
        <f>0</f>
        <v>0</v>
      </c>
      <c r="X959" s="59">
        <f>0</f>
        <v>0</v>
      </c>
      <c r="Y959" s="59">
        <f>0</f>
        <v>0</v>
      </c>
      <c r="Z959" s="59">
        <f>0</f>
        <v>0</v>
      </c>
      <c r="AA959" s="59">
        <f>0</f>
        <v>0</v>
      </c>
      <c r="AB959" s="59">
        <f>0</f>
        <v>0</v>
      </c>
      <c r="AC959" s="59">
        <f>0</f>
        <v>0</v>
      </c>
      <c r="AD959" s="59">
        <f>0</f>
        <v>0</v>
      </c>
      <c r="AE959" s="59">
        <f>0</f>
        <v>0</v>
      </c>
      <c r="AF959" s="59">
        <f>0</f>
        <v>0</v>
      </c>
      <c r="AG959" s="59">
        <f>0</f>
        <v>0</v>
      </c>
      <c r="AH959" s="59">
        <f>0</f>
        <v>0</v>
      </c>
      <c r="AI959" s="59">
        <f>0</f>
        <v>0</v>
      </c>
      <c r="AJ959" s="59">
        <f>0</f>
        <v>0</v>
      </c>
      <c r="AK959" s="59">
        <f>0</f>
        <v>0</v>
      </c>
      <c r="AL959" s="59">
        <f>0</f>
        <v>0</v>
      </c>
      <c r="AM959" s="59">
        <f>0</f>
        <v>0</v>
      </c>
      <c r="AN959" s="59">
        <f>0</f>
        <v>0</v>
      </c>
      <c r="AO959" s="59">
        <f>0</f>
        <v>0</v>
      </c>
      <c r="AP959" s="59">
        <f>0</f>
        <v>0</v>
      </c>
    </row>
    <row r="960" spans="1:42" ht="30">
      <c r="A960" s="71">
        <v>329</v>
      </c>
      <c r="B960" s="78">
        <v>950</v>
      </c>
      <c r="C960" s="59">
        <f>0</f>
        <v>0</v>
      </c>
      <c r="D960" s="59">
        <f>0</f>
        <v>0</v>
      </c>
      <c r="E960" s="59">
        <f>0</f>
        <v>0</v>
      </c>
      <c r="F960" s="59">
        <f>0</f>
        <v>0</v>
      </c>
      <c r="G960" s="59">
        <f>0</f>
        <v>0</v>
      </c>
      <c r="H960" s="59">
        <f>0</f>
        <v>0</v>
      </c>
      <c r="I960" s="59">
        <f>0</f>
        <v>0</v>
      </c>
      <c r="J960" s="59">
        <f>0</f>
        <v>0</v>
      </c>
      <c r="K960" s="59">
        <f>0</f>
        <v>0</v>
      </c>
      <c r="L960" s="59">
        <f>0</f>
        <v>0</v>
      </c>
      <c r="M960" s="59">
        <f>0</f>
        <v>0</v>
      </c>
      <c r="N960" s="59">
        <f>0</f>
        <v>0</v>
      </c>
      <c r="O960" s="59">
        <f>0</f>
        <v>0</v>
      </c>
      <c r="P960" s="59">
        <f>0</f>
        <v>0</v>
      </c>
      <c r="Q960" s="59">
        <f>0</f>
        <v>0</v>
      </c>
      <c r="R960" s="59">
        <f>0</f>
        <v>0</v>
      </c>
      <c r="S960" s="59">
        <f>0</f>
        <v>0</v>
      </c>
      <c r="T960" s="59">
        <f>0</f>
        <v>0</v>
      </c>
      <c r="U960" s="59">
        <f>0</f>
        <v>0</v>
      </c>
      <c r="V960" s="59">
        <f>0</f>
        <v>0</v>
      </c>
      <c r="W960" s="59">
        <f>0</f>
        <v>0</v>
      </c>
      <c r="X960" s="59">
        <f>0</f>
        <v>0</v>
      </c>
      <c r="Y960" s="59">
        <f>0</f>
        <v>0</v>
      </c>
      <c r="Z960" s="59">
        <f>0</f>
        <v>0</v>
      </c>
      <c r="AA960" s="59">
        <f>0</f>
        <v>0</v>
      </c>
      <c r="AB960" s="59">
        <f>0</f>
        <v>0</v>
      </c>
      <c r="AC960" s="59">
        <f>0</f>
        <v>0</v>
      </c>
      <c r="AD960" s="59">
        <f>0</f>
        <v>0</v>
      </c>
      <c r="AE960" s="59">
        <f>0</f>
        <v>0</v>
      </c>
      <c r="AF960" s="59">
        <f>0</f>
        <v>0</v>
      </c>
      <c r="AG960" s="59">
        <f>0</f>
        <v>0</v>
      </c>
      <c r="AH960" s="59">
        <f>0</f>
        <v>0</v>
      </c>
      <c r="AI960" s="59">
        <f>0</f>
        <v>0</v>
      </c>
      <c r="AJ960" s="59">
        <f>0</f>
        <v>0</v>
      </c>
      <c r="AK960" s="59">
        <f>0</f>
        <v>0</v>
      </c>
      <c r="AL960" s="59">
        <f>0</f>
        <v>0</v>
      </c>
      <c r="AM960" s="59">
        <f>0</f>
        <v>0</v>
      </c>
      <c r="AN960" s="59">
        <f>0</f>
        <v>0</v>
      </c>
      <c r="AO960" s="59">
        <f>0</f>
        <v>0</v>
      </c>
      <c r="AP960" s="59">
        <f>0</f>
        <v>0</v>
      </c>
    </row>
    <row r="961" spans="1:42" ht="30">
      <c r="A961" s="71" t="s">
        <v>675</v>
      </c>
      <c r="B961" s="78">
        <v>951</v>
      </c>
      <c r="C961" s="59">
        <f>4</f>
        <v>4</v>
      </c>
      <c r="D961" s="59">
        <f>0</f>
        <v>0</v>
      </c>
      <c r="E961" s="59">
        <f>4</f>
        <v>4</v>
      </c>
      <c r="F961" s="59">
        <f>0</f>
        <v>0</v>
      </c>
      <c r="G961" s="59">
        <f>0</f>
        <v>0</v>
      </c>
      <c r="H961" s="59">
        <f>0</f>
        <v>0</v>
      </c>
      <c r="I961" s="59">
        <f>0</f>
        <v>0</v>
      </c>
      <c r="J961" s="59">
        <f>0</f>
        <v>0</v>
      </c>
      <c r="K961" s="59">
        <f>0</f>
        <v>0</v>
      </c>
      <c r="L961" s="59">
        <f>0</f>
        <v>0</v>
      </c>
      <c r="M961" s="59">
        <f>0</f>
        <v>0</v>
      </c>
      <c r="N961" s="59">
        <f>0</f>
        <v>0</v>
      </c>
      <c r="O961" s="59">
        <f>0</f>
        <v>0</v>
      </c>
      <c r="P961" s="59">
        <f>0</f>
        <v>0</v>
      </c>
      <c r="Q961" s="59">
        <f>0</f>
        <v>0</v>
      </c>
      <c r="R961" s="59">
        <f>0</f>
        <v>0</v>
      </c>
      <c r="S961" s="59">
        <f>0</f>
        <v>0</v>
      </c>
      <c r="T961" s="59">
        <f>0</f>
        <v>0</v>
      </c>
      <c r="U961" s="59">
        <f>0</f>
        <v>0</v>
      </c>
      <c r="V961" s="59">
        <f>0</f>
        <v>0</v>
      </c>
      <c r="W961" s="59">
        <f>0</f>
        <v>0</v>
      </c>
      <c r="X961" s="59">
        <f>0</f>
        <v>0</v>
      </c>
      <c r="Y961" s="59">
        <f>0</f>
        <v>0</v>
      </c>
      <c r="Z961" s="59">
        <f>0</f>
        <v>0</v>
      </c>
      <c r="AA961" s="59">
        <f>0</f>
        <v>0</v>
      </c>
      <c r="AB961" s="59">
        <f>0</f>
        <v>0</v>
      </c>
      <c r="AC961" s="59">
        <f>0</f>
        <v>0</v>
      </c>
      <c r="AD961" s="59">
        <f>0</f>
        <v>0</v>
      </c>
      <c r="AE961" s="59">
        <f>0</f>
        <v>0</v>
      </c>
      <c r="AF961" s="59">
        <f>0</f>
        <v>0</v>
      </c>
      <c r="AG961" s="59">
        <f>0</f>
        <v>0</v>
      </c>
      <c r="AH961" s="59">
        <f>0</f>
        <v>0</v>
      </c>
      <c r="AI961" s="59">
        <f>0</f>
        <v>0</v>
      </c>
      <c r="AJ961" s="59">
        <f>1</f>
        <v>1</v>
      </c>
      <c r="AK961" s="59">
        <f>0</f>
        <v>0</v>
      </c>
      <c r="AL961" s="59">
        <f>0</f>
        <v>0</v>
      </c>
      <c r="AM961" s="59">
        <f>0</f>
        <v>0</v>
      </c>
      <c r="AN961" s="59">
        <f>0</f>
        <v>0</v>
      </c>
      <c r="AO961" s="59">
        <f>0</f>
        <v>0</v>
      </c>
      <c r="AP961" s="59">
        <f>0</f>
        <v>0</v>
      </c>
    </row>
    <row r="962" spans="1:42" ht="30">
      <c r="A962" s="71" t="s">
        <v>676</v>
      </c>
      <c r="B962" s="78">
        <v>952</v>
      </c>
      <c r="C962" s="59">
        <f>0</f>
        <v>0</v>
      </c>
      <c r="D962" s="59">
        <f>0</f>
        <v>0</v>
      </c>
      <c r="E962" s="59">
        <f>0</f>
        <v>0</v>
      </c>
      <c r="F962" s="59">
        <f>0</f>
        <v>0</v>
      </c>
      <c r="G962" s="59">
        <f>0</f>
        <v>0</v>
      </c>
      <c r="H962" s="59">
        <f>0</f>
        <v>0</v>
      </c>
      <c r="I962" s="59">
        <f>0</f>
        <v>0</v>
      </c>
      <c r="J962" s="59">
        <f>0</f>
        <v>0</v>
      </c>
      <c r="K962" s="59">
        <f>0</f>
        <v>0</v>
      </c>
      <c r="L962" s="59">
        <f>0</f>
        <v>0</v>
      </c>
      <c r="M962" s="59">
        <f>0</f>
        <v>0</v>
      </c>
      <c r="N962" s="59">
        <f>0</f>
        <v>0</v>
      </c>
      <c r="O962" s="59">
        <f>0</f>
        <v>0</v>
      </c>
      <c r="P962" s="59">
        <f>0</f>
        <v>0</v>
      </c>
      <c r="Q962" s="59">
        <f>0</f>
        <v>0</v>
      </c>
      <c r="R962" s="59">
        <f>0</f>
        <v>0</v>
      </c>
      <c r="S962" s="59">
        <f>0</f>
        <v>0</v>
      </c>
      <c r="T962" s="59">
        <f>0</f>
        <v>0</v>
      </c>
      <c r="U962" s="59">
        <f>0</f>
        <v>0</v>
      </c>
      <c r="V962" s="59">
        <f>0</f>
        <v>0</v>
      </c>
      <c r="W962" s="59">
        <f>0</f>
        <v>0</v>
      </c>
      <c r="X962" s="59">
        <f>0</f>
        <v>0</v>
      </c>
      <c r="Y962" s="59">
        <f>0</f>
        <v>0</v>
      </c>
      <c r="Z962" s="59">
        <f>0</f>
        <v>0</v>
      </c>
      <c r="AA962" s="59">
        <f>0</f>
        <v>0</v>
      </c>
      <c r="AB962" s="59">
        <f>0</f>
        <v>0</v>
      </c>
      <c r="AC962" s="59">
        <f>0</f>
        <v>0</v>
      </c>
      <c r="AD962" s="59">
        <f>0</f>
        <v>0</v>
      </c>
      <c r="AE962" s="59">
        <f>0</f>
        <v>0</v>
      </c>
      <c r="AF962" s="59">
        <f>0</f>
        <v>0</v>
      </c>
      <c r="AG962" s="59">
        <f>0</f>
        <v>0</v>
      </c>
      <c r="AH962" s="59">
        <f>0</f>
        <v>0</v>
      </c>
      <c r="AI962" s="59">
        <f>0</f>
        <v>0</v>
      </c>
      <c r="AJ962" s="59">
        <f>0</f>
        <v>0</v>
      </c>
      <c r="AK962" s="59">
        <f>0</f>
        <v>0</v>
      </c>
      <c r="AL962" s="59">
        <f>0</f>
        <v>0</v>
      </c>
      <c r="AM962" s="59">
        <f>0</f>
        <v>0</v>
      </c>
      <c r="AN962" s="59">
        <f>0</f>
        <v>0</v>
      </c>
      <c r="AO962" s="59">
        <f>0</f>
        <v>0</v>
      </c>
      <c r="AP962" s="59">
        <f>0</f>
        <v>0</v>
      </c>
    </row>
    <row r="963" spans="1:42" ht="30">
      <c r="A963" s="71" t="s">
        <v>1031</v>
      </c>
      <c r="B963" s="78">
        <v>953</v>
      </c>
      <c r="C963" s="59">
        <f>0</f>
        <v>0</v>
      </c>
      <c r="D963" s="59">
        <f>0</f>
        <v>0</v>
      </c>
      <c r="E963" s="59">
        <f>0</f>
        <v>0</v>
      </c>
      <c r="F963" s="59">
        <f>0</f>
        <v>0</v>
      </c>
      <c r="G963" s="59">
        <f>0</f>
        <v>0</v>
      </c>
      <c r="H963" s="59">
        <f>0</f>
        <v>0</v>
      </c>
      <c r="I963" s="59">
        <f>0</f>
        <v>0</v>
      </c>
      <c r="J963" s="59">
        <f>0</f>
        <v>0</v>
      </c>
      <c r="K963" s="59">
        <f>0</f>
        <v>0</v>
      </c>
      <c r="L963" s="59">
        <f>0</f>
        <v>0</v>
      </c>
      <c r="M963" s="59">
        <f>0</f>
        <v>0</v>
      </c>
      <c r="N963" s="59">
        <f>0</f>
        <v>0</v>
      </c>
      <c r="O963" s="59">
        <f>0</f>
        <v>0</v>
      </c>
      <c r="P963" s="59">
        <f>0</f>
        <v>0</v>
      </c>
      <c r="Q963" s="59">
        <f>0</f>
        <v>0</v>
      </c>
      <c r="R963" s="59">
        <f>0</f>
        <v>0</v>
      </c>
      <c r="S963" s="59">
        <f>0</f>
        <v>0</v>
      </c>
      <c r="T963" s="59">
        <f>0</f>
        <v>0</v>
      </c>
      <c r="U963" s="59">
        <f>0</f>
        <v>0</v>
      </c>
      <c r="V963" s="59">
        <f>0</f>
        <v>0</v>
      </c>
      <c r="W963" s="59">
        <f>0</f>
        <v>0</v>
      </c>
      <c r="X963" s="59">
        <f>0</f>
        <v>0</v>
      </c>
      <c r="Y963" s="59">
        <f>0</f>
        <v>0</v>
      </c>
      <c r="Z963" s="59">
        <f>0</f>
        <v>0</v>
      </c>
      <c r="AA963" s="59">
        <f>0</f>
        <v>0</v>
      </c>
      <c r="AB963" s="59">
        <f>0</f>
        <v>0</v>
      </c>
      <c r="AC963" s="59">
        <f>0</f>
        <v>0</v>
      </c>
      <c r="AD963" s="59">
        <f>0</f>
        <v>0</v>
      </c>
      <c r="AE963" s="59">
        <f>0</f>
        <v>0</v>
      </c>
      <c r="AF963" s="59">
        <f>0</f>
        <v>0</v>
      </c>
      <c r="AG963" s="59">
        <f>0</f>
        <v>0</v>
      </c>
      <c r="AH963" s="59">
        <f>0</f>
        <v>0</v>
      </c>
      <c r="AI963" s="59">
        <f>0</f>
        <v>0</v>
      </c>
      <c r="AJ963" s="59">
        <f>0</f>
        <v>0</v>
      </c>
      <c r="AK963" s="59">
        <f>0</f>
        <v>0</v>
      </c>
      <c r="AL963" s="59">
        <f>0</f>
        <v>0</v>
      </c>
      <c r="AM963" s="59">
        <f>0</f>
        <v>0</v>
      </c>
      <c r="AN963" s="59">
        <f>0</f>
        <v>0</v>
      </c>
      <c r="AO963" s="59">
        <f>0</f>
        <v>0</v>
      </c>
      <c r="AP963" s="59">
        <f>0</f>
        <v>0</v>
      </c>
    </row>
    <row r="964" spans="1:42" ht="30">
      <c r="A964" s="71" t="s">
        <v>1032</v>
      </c>
      <c r="B964" s="78">
        <v>954</v>
      </c>
      <c r="C964" s="59">
        <f>0</f>
        <v>0</v>
      </c>
      <c r="D964" s="59">
        <f>0</f>
        <v>0</v>
      </c>
      <c r="E964" s="59">
        <f>0</f>
        <v>0</v>
      </c>
      <c r="F964" s="59">
        <f>0</f>
        <v>0</v>
      </c>
      <c r="G964" s="59">
        <f>0</f>
        <v>0</v>
      </c>
      <c r="H964" s="59">
        <f>0</f>
        <v>0</v>
      </c>
      <c r="I964" s="59">
        <f>0</f>
        <v>0</v>
      </c>
      <c r="J964" s="59">
        <f>0</f>
        <v>0</v>
      </c>
      <c r="K964" s="59">
        <f>0</f>
        <v>0</v>
      </c>
      <c r="L964" s="59">
        <f>0</f>
        <v>0</v>
      </c>
      <c r="M964" s="59">
        <f>0</f>
        <v>0</v>
      </c>
      <c r="N964" s="59">
        <f>0</f>
        <v>0</v>
      </c>
      <c r="O964" s="59">
        <f>0</f>
        <v>0</v>
      </c>
      <c r="P964" s="59">
        <f>0</f>
        <v>0</v>
      </c>
      <c r="Q964" s="59">
        <f>0</f>
        <v>0</v>
      </c>
      <c r="R964" s="59">
        <f>0</f>
        <v>0</v>
      </c>
      <c r="S964" s="59">
        <f>0</f>
        <v>0</v>
      </c>
      <c r="T964" s="59">
        <f>0</f>
        <v>0</v>
      </c>
      <c r="U964" s="59">
        <f>0</f>
        <v>0</v>
      </c>
      <c r="V964" s="59">
        <f>0</f>
        <v>0</v>
      </c>
      <c r="W964" s="59">
        <f>0</f>
        <v>0</v>
      </c>
      <c r="X964" s="59">
        <f>0</f>
        <v>0</v>
      </c>
      <c r="Y964" s="59">
        <f>0</f>
        <v>0</v>
      </c>
      <c r="Z964" s="59">
        <f>0</f>
        <v>0</v>
      </c>
      <c r="AA964" s="59">
        <f>0</f>
        <v>0</v>
      </c>
      <c r="AB964" s="59">
        <f>0</f>
        <v>0</v>
      </c>
      <c r="AC964" s="59">
        <f>0</f>
        <v>0</v>
      </c>
      <c r="AD964" s="59">
        <f>0</f>
        <v>0</v>
      </c>
      <c r="AE964" s="59">
        <f>0</f>
        <v>0</v>
      </c>
      <c r="AF964" s="59">
        <f>0</f>
        <v>0</v>
      </c>
      <c r="AG964" s="59">
        <f>0</f>
        <v>0</v>
      </c>
      <c r="AH964" s="59">
        <f>0</f>
        <v>0</v>
      </c>
      <c r="AI964" s="59">
        <f>0</f>
        <v>0</v>
      </c>
      <c r="AJ964" s="59">
        <f>0</f>
        <v>0</v>
      </c>
      <c r="AK964" s="59">
        <f>0</f>
        <v>0</v>
      </c>
      <c r="AL964" s="59">
        <f>0</f>
        <v>0</v>
      </c>
      <c r="AM964" s="59">
        <f>0</f>
        <v>0</v>
      </c>
      <c r="AN964" s="59">
        <f>0</f>
        <v>0</v>
      </c>
      <c r="AO964" s="59">
        <f>0</f>
        <v>0</v>
      </c>
      <c r="AP964" s="59">
        <f>0</f>
        <v>0</v>
      </c>
    </row>
    <row r="965" spans="1:42" ht="30">
      <c r="A965" s="71" t="s">
        <v>1033</v>
      </c>
      <c r="B965" s="78">
        <v>955</v>
      </c>
      <c r="C965" s="59">
        <f>0</f>
        <v>0</v>
      </c>
      <c r="D965" s="59">
        <f>0</f>
        <v>0</v>
      </c>
      <c r="E965" s="59">
        <f>0</f>
        <v>0</v>
      </c>
      <c r="F965" s="59">
        <f>0</f>
        <v>0</v>
      </c>
      <c r="G965" s="59">
        <f>0</f>
        <v>0</v>
      </c>
      <c r="H965" s="59">
        <f>0</f>
        <v>0</v>
      </c>
      <c r="I965" s="59">
        <f>0</f>
        <v>0</v>
      </c>
      <c r="J965" s="59">
        <f>0</f>
        <v>0</v>
      </c>
      <c r="K965" s="59">
        <f>0</f>
        <v>0</v>
      </c>
      <c r="L965" s="59">
        <f>0</f>
        <v>0</v>
      </c>
      <c r="M965" s="59">
        <f>0</f>
        <v>0</v>
      </c>
      <c r="N965" s="59">
        <f>0</f>
        <v>0</v>
      </c>
      <c r="O965" s="59">
        <f>0</f>
        <v>0</v>
      </c>
      <c r="P965" s="59">
        <f>0</f>
        <v>0</v>
      </c>
      <c r="Q965" s="59">
        <f>0</f>
        <v>0</v>
      </c>
      <c r="R965" s="59">
        <f>0</f>
        <v>0</v>
      </c>
      <c r="S965" s="59">
        <f>0</f>
        <v>0</v>
      </c>
      <c r="T965" s="59">
        <f>0</f>
        <v>0</v>
      </c>
      <c r="U965" s="59">
        <f>0</f>
        <v>0</v>
      </c>
      <c r="V965" s="59">
        <f>0</f>
        <v>0</v>
      </c>
      <c r="W965" s="59">
        <f>0</f>
        <v>0</v>
      </c>
      <c r="X965" s="59">
        <f>0</f>
        <v>0</v>
      </c>
      <c r="Y965" s="59">
        <f>0</f>
        <v>0</v>
      </c>
      <c r="Z965" s="59">
        <f>0</f>
        <v>0</v>
      </c>
      <c r="AA965" s="59">
        <f>0</f>
        <v>0</v>
      </c>
      <c r="AB965" s="59">
        <f>0</f>
        <v>0</v>
      </c>
      <c r="AC965" s="59">
        <f>0</f>
        <v>0</v>
      </c>
      <c r="AD965" s="59">
        <f>0</f>
        <v>0</v>
      </c>
      <c r="AE965" s="59">
        <f>0</f>
        <v>0</v>
      </c>
      <c r="AF965" s="59">
        <f>0</f>
        <v>0</v>
      </c>
      <c r="AG965" s="59">
        <f>0</f>
        <v>0</v>
      </c>
      <c r="AH965" s="59">
        <f>0</f>
        <v>0</v>
      </c>
      <c r="AI965" s="59">
        <f>0</f>
        <v>0</v>
      </c>
      <c r="AJ965" s="59">
        <f>0</f>
        <v>0</v>
      </c>
      <c r="AK965" s="59">
        <f>0</f>
        <v>0</v>
      </c>
      <c r="AL965" s="59">
        <f>0</f>
        <v>0</v>
      </c>
      <c r="AM965" s="59">
        <f>0</f>
        <v>0</v>
      </c>
      <c r="AN965" s="59">
        <f>0</f>
        <v>0</v>
      </c>
      <c r="AO965" s="59">
        <f>0</f>
        <v>0</v>
      </c>
      <c r="AP965" s="59">
        <f>0</f>
        <v>0</v>
      </c>
    </row>
    <row r="966" spans="1:42" ht="30">
      <c r="A966" s="71" t="s">
        <v>677</v>
      </c>
      <c r="B966" s="78">
        <v>956</v>
      </c>
      <c r="C966" s="59">
        <f>0</f>
        <v>0</v>
      </c>
      <c r="D966" s="59">
        <f>0</f>
        <v>0</v>
      </c>
      <c r="E966" s="59">
        <f>0</f>
        <v>0</v>
      </c>
      <c r="F966" s="59">
        <f>0</f>
        <v>0</v>
      </c>
      <c r="G966" s="59">
        <f>0</f>
        <v>0</v>
      </c>
      <c r="H966" s="59">
        <f>0</f>
        <v>0</v>
      </c>
      <c r="I966" s="59">
        <f>0</f>
        <v>0</v>
      </c>
      <c r="J966" s="59">
        <f>0</f>
        <v>0</v>
      </c>
      <c r="K966" s="59">
        <f>0</f>
        <v>0</v>
      </c>
      <c r="L966" s="59">
        <f>0</f>
        <v>0</v>
      </c>
      <c r="M966" s="59">
        <f>0</f>
        <v>0</v>
      </c>
      <c r="N966" s="59">
        <f>0</f>
        <v>0</v>
      </c>
      <c r="O966" s="59">
        <f>0</f>
        <v>0</v>
      </c>
      <c r="P966" s="59">
        <f>0</f>
        <v>0</v>
      </c>
      <c r="Q966" s="59">
        <f>0</f>
        <v>0</v>
      </c>
      <c r="R966" s="59">
        <f>0</f>
        <v>0</v>
      </c>
      <c r="S966" s="59">
        <f>0</f>
        <v>0</v>
      </c>
      <c r="T966" s="59">
        <f>0</f>
        <v>0</v>
      </c>
      <c r="U966" s="59">
        <f>0</f>
        <v>0</v>
      </c>
      <c r="V966" s="59">
        <f>0</f>
        <v>0</v>
      </c>
      <c r="W966" s="59">
        <f>0</f>
        <v>0</v>
      </c>
      <c r="X966" s="59">
        <f>0</f>
        <v>0</v>
      </c>
      <c r="Y966" s="59">
        <f>0</f>
        <v>0</v>
      </c>
      <c r="Z966" s="59">
        <f>0</f>
        <v>0</v>
      </c>
      <c r="AA966" s="59">
        <f>0</f>
        <v>0</v>
      </c>
      <c r="AB966" s="59">
        <f>0</f>
        <v>0</v>
      </c>
      <c r="AC966" s="59">
        <f>0</f>
        <v>0</v>
      </c>
      <c r="AD966" s="59">
        <f>0</f>
        <v>0</v>
      </c>
      <c r="AE966" s="59">
        <f>0</f>
        <v>0</v>
      </c>
      <c r="AF966" s="59">
        <f>0</f>
        <v>0</v>
      </c>
      <c r="AG966" s="59">
        <f>0</f>
        <v>0</v>
      </c>
      <c r="AH966" s="59">
        <f>0</f>
        <v>0</v>
      </c>
      <c r="AI966" s="59">
        <f>0</f>
        <v>0</v>
      </c>
      <c r="AJ966" s="59">
        <f>0</f>
        <v>0</v>
      </c>
      <c r="AK966" s="59">
        <f>0</f>
        <v>0</v>
      </c>
      <c r="AL966" s="59">
        <f>0</f>
        <v>0</v>
      </c>
      <c r="AM966" s="59">
        <f>0</f>
        <v>0</v>
      </c>
      <c r="AN966" s="59">
        <f>0</f>
        <v>0</v>
      </c>
      <c r="AO966" s="59">
        <f>0</f>
        <v>0</v>
      </c>
      <c r="AP966" s="59">
        <f>0</f>
        <v>0</v>
      </c>
    </row>
    <row r="967" spans="1:42" ht="30">
      <c r="A967" s="71" t="s">
        <v>678</v>
      </c>
      <c r="B967" s="78">
        <v>957</v>
      </c>
      <c r="C967" s="59">
        <f>0</f>
        <v>0</v>
      </c>
      <c r="D967" s="59">
        <f>0</f>
        <v>0</v>
      </c>
      <c r="E967" s="59">
        <f>0</f>
        <v>0</v>
      </c>
      <c r="F967" s="59">
        <f>0</f>
        <v>0</v>
      </c>
      <c r="G967" s="59">
        <f>0</f>
        <v>0</v>
      </c>
      <c r="H967" s="59">
        <f>0</f>
        <v>0</v>
      </c>
      <c r="I967" s="59">
        <f>0</f>
        <v>0</v>
      </c>
      <c r="J967" s="59">
        <f>0</f>
        <v>0</v>
      </c>
      <c r="K967" s="59">
        <f>0</f>
        <v>0</v>
      </c>
      <c r="L967" s="59">
        <f>0</f>
        <v>0</v>
      </c>
      <c r="M967" s="59">
        <f>0</f>
        <v>0</v>
      </c>
      <c r="N967" s="59">
        <f>0</f>
        <v>0</v>
      </c>
      <c r="O967" s="59">
        <f>0</f>
        <v>0</v>
      </c>
      <c r="P967" s="59">
        <f>0</f>
        <v>0</v>
      </c>
      <c r="Q967" s="59">
        <f>0</f>
        <v>0</v>
      </c>
      <c r="R967" s="59">
        <f>0</f>
        <v>0</v>
      </c>
      <c r="S967" s="59">
        <f>0</f>
        <v>0</v>
      </c>
      <c r="T967" s="59">
        <f>0</f>
        <v>0</v>
      </c>
      <c r="U967" s="59">
        <f>0</f>
        <v>0</v>
      </c>
      <c r="V967" s="59">
        <f>0</f>
        <v>0</v>
      </c>
      <c r="W967" s="59">
        <f>0</f>
        <v>0</v>
      </c>
      <c r="X967" s="59">
        <f>0</f>
        <v>0</v>
      </c>
      <c r="Y967" s="59">
        <f>0</f>
        <v>0</v>
      </c>
      <c r="Z967" s="59">
        <f>0</f>
        <v>0</v>
      </c>
      <c r="AA967" s="59">
        <f>0</f>
        <v>0</v>
      </c>
      <c r="AB967" s="59">
        <f>0</f>
        <v>0</v>
      </c>
      <c r="AC967" s="59">
        <f>0</f>
        <v>0</v>
      </c>
      <c r="AD967" s="59">
        <f>0</f>
        <v>0</v>
      </c>
      <c r="AE967" s="59">
        <f>0</f>
        <v>0</v>
      </c>
      <c r="AF967" s="59">
        <f>0</f>
        <v>0</v>
      </c>
      <c r="AG967" s="59">
        <f>0</f>
        <v>0</v>
      </c>
      <c r="AH967" s="59">
        <f>0</f>
        <v>0</v>
      </c>
      <c r="AI967" s="59">
        <f>0</f>
        <v>0</v>
      </c>
      <c r="AJ967" s="59">
        <f>0</f>
        <v>0</v>
      </c>
      <c r="AK967" s="59">
        <f>0</f>
        <v>0</v>
      </c>
      <c r="AL967" s="59">
        <f>0</f>
        <v>0</v>
      </c>
      <c r="AM967" s="59">
        <f>0</f>
        <v>0</v>
      </c>
      <c r="AN967" s="59">
        <f>0</f>
        <v>0</v>
      </c>
      <c r="AO967" s="59">
        <f>0</f>
        <v>0</v>
      </c>
      <c r="AP967" s="59">
        <f>0</f>
        <v>0</v>
      </c>
    </row>
    <row r="968" spans="1:42" ht="30">
      <c r="A968" s="71" t="s">
        <v>679</v>
      </c>
      <c r="B968" s="78">
        <v>958</v>
      </c>
      <c r="C968" s="59">
        <f>0</f>
        <v>0</v>
      </c>
      <c r="D968" s="59">
        <f>0</f>
        <v>0</v>
      </c>
      <c r="E968" s="59">
        <f>0</f>
        <v>0</v>
      </c>
      <c r="F968" s="59">
        <f>0</f>
        <v>0</v>
      </c>
      <c r="G968" s="59">
        <f>0</f>
        <v>0</v>
      </c>
      <c r="H968" s="59">
        <f>0</f>
        <v>0</v>
      </c>
      <c r="I968" s="59">
        <f>0</f>
        <v>0</v>
      </c>
      <c r="J968" s="59">
        <f>0</f>
        <v>0</v>
      </c>
      <c r="K968" s="59">
        <f>0</f>
        <v>0</v>
      </c>
      <c r="L968" s="59">
        <f>0</f>
        <v>0</v>
      </c>
      <c r="M968" s="59">
        <f>0</f>
        <v>0</v>
      </c>
      <c r="N968" s="59">
        <f>0</f>
        <v>0</v>
      </c>
      <c r="O968" s="59">
        <f>0</f>
        <v>0</v>
      </c>
      <c r="P968" s="59">
        <f>0</f>
        <v>0</v>
      </c>
      <c r="Q968" s="59">
        <f>0</f>
        <v>0</v>
      </c>
      <c r="R968" s="59">
        <f>0</f>
        <v>0</v>
      </c>
      <c r="S968" s="59">
        <f>0</f>
        <v>0</v>
      </c>
      <c r="T968" s="59">
        <f>0</f>
        <v>0</v>
      </c>
      <c r="U968" s="59">
        <f>0</f>
        <v>0</v>
      </c>
      <c r="V968" s="59">
        <f>0</f>
        <v>0</v>
      </c>
      <c r="W968" s="59">
        <f>0</f>
        <v>0</v>
      </c>
      <c r="X968" s="59">
        <f>0</f>
        <v>0</v>
      </c>
      <c r="Y968" s="59">
        <f>0</f>
        <v>0</v>
      </c>
      <c r="Z968" s="59">
        <f>0</f>
        <v>0</v>
      </c>
      <c r="AA968" s="59">
        <f>0</f>
        <v>0</v>
      </c>
      <c r="AB968" s="59">
        <f>0</f>
        <v>0</v>
      </c>
      <c r="AC968" s="59">
        <f>0</f>
        <v>0</v>
      </c>
      <c r="AD968" s="59">
        <f>0</f>
        <v>0</v>
      </c>
      <c r="AE968" s="59">
        <f>0</f>
        <v>0</v>
      </c>
      <c r="AF968" s="59">
        <f>0</f>
        <v>0</v>
      </c>
      <c r="AG968" s="59">
        <f>0</f>
        <v>0</v>
      </c>
      <c r="AH968" s="59">
        <f>0</f>
        <v>0</v>
      </c>
      <c r="AI968" s="59">
        <f>0</f>
        <v>0</v>
      </c>
      <c r="AJ968" s="59">
        <f>0</f>
        <v>0</v>
      </c>
      <c r="AK968" s="59">
        <f>0</f>
        <v>0</v>
      </c>
      <c r="AL968" s="59">
        <f>0</f>
        <v>0</v>
      </c>
      <c r="AM968" s="59">
        <f>0</f>
        <v>0</v>
      </c>
      <c r="AN968" s="59">
        <f>0</f>
        <v>0</v>
      </c>
      <c r="AO968" s="59">
        <f>0</f>
        <v>0</v>
      </c>
      <c r="AP968" s="59">
        <f>0</f>
        <v>0</v>
      </c>
    </row>
    <row r="969" spans="1:42" ht="30">
      <c r="A969" s="71" t="s">
        <v>680</v>
      </c>
      <c r="B969" s="78">
        <v>959</v>
      </c>
      <c r="C969" s="59">
        <f>0</f>
        <v>0</v>
      </c>
      <c r="D969" s="59">
        <f>0</f>
        <v>0</v>
      </c>
      <c r="E969" s="59">
        <f>0</f>
        <v>0</v>
      </c>
      <c r="F969" s="59">
        <f>0</f>
        <v>0</v>
      </c>
      <c r="G969" s="59">
        <f>0</f>
        <v>0</v>
      </c>
      <c r="H969" s="59">
        <f>0</f>
        <v>0</v>
      </c>
      <c r="I969" s="59">
        <f>0</f>
        <v>0</v>
      </c>
      <c r="J969" s="59">
        <f>0</f>
        <v>0</v>
      </c>
      <c r="K969" s="59">
        <f>0</f>
        <v>0</v>
      </c>
      <c r="L969" s="59">
        <f>0</f>
        <v>0</v>
      </c>
      <c r="M969" s="59">
        <f>0</f>
        <v>0</v>
      </c>
      <c r="N969" s="59">
        <f>0</f>
        <v>0</v>
      </c>
      <c r="O969" s="59">
        <f>0</f>
        <v>0</v>
      </c>
      <c r="P969" s="59">
        <f>0</f>
        <v>0</v>
      </c>
      <c r="Q969" s="59">
        <f>0</f>
        <v>0</v>
      </c>
      <c r="R969" s="59">
        <f>0</f>
        <v>0</v>
      </c>
      <c r="S969" s="59">
        <f>0</f>
        <v>0</v>
      </c>
      <c r="T969" s="59">
        <f>0</f>
        <v>0</v>
      </c>
      <c r="U969" s="59">
        <f>0</f>
        <v>0</v>
      </c>
      <c r="V969" s="59">
        <f>0</f>
        <v>0</v>
      </c>
      <c r="W969" s="59">
        <f>0</f>
        <v>0</v>
      </c>
      <c r="X969" s="59">
        <f>0</f>
        <v>0</v>
      </c>
      <c r="Y969" s="59">
        <f>0</f>
        <v>0</v>
      </c>
      <c r="Z969" s="59">
        <f>0</f>
        <v>0</v>
      </c>
      <c r="AA969" s="59">
        <f>0</f>
        <v>0</v>
      </c>
      <c r="AB969" s="59">
        <f>0</f>
        <v>0</v>
      </c>
      <c r="AC969" s="59">
        <f>0</f>
        <v>0</v>
      </c>
      <c r="AD969" s="59">
        <f>0</f>
        <v>0</v>
      </c>
      <c r="AE969" s="59">
        <f>0</f>
        <v>0</v>
      </c>
      <c r="AF969" s="59">
        <f>0</f>
        <v>0</v>
      </c>
      <c r="AG969" s="59">
        <f>0</f>
        <v>0</v>
      </c>
      <c r="AH969" s="59">
        <f>0</f>
        <v>0</v>
      </c>
      <c r="AI969" s="59">
        <f>0</f>
        <v>0</v>
      </c>
      <c r="AJ969" s="59">
        <f>0</f>
        <v>0</v>
      </c>
      <c r="AK969" s="59">
        <f>0</f>
        <v>0</v>
      </c>
      <c r="AL969" s="59">
        <f>0</f>
        <v>0</v>
      </c>
      <c r="AM969" s="59">
        <f>0</f>
        <v>0</v>
      </c>
      <c r="AN969" s="59">
        <f>0</f>
        <v>0</v>
      </c>
      <c r="AO969" s="59">
        <f>0</f>
        <v>0</v>
      </c>
      <c r="AP969" s="59">
        <f>0</f>
        <v>0</v>
      </c>
    </row>
    <row r="970" spans="1:42" ht="30">
      <c r="A970" s="71" t="s">
        <v>681</v>
      </c>
      <c r="B970" s="78">
        <v>960</v>
      </c>
      <c r="C970" s="59">
        <f>0</f>
        <v>0</v>
      </c>
      <c r="D970" s="59">
        <f>0</f>
        <v>0</v>
      </c>
      <c r="E970" s="59">
        <f>0</f>
        <v>0</v>
      </c>
      <c r="F970" s="59">
        <f>0</f>
        <v>0</v>
      </c>
      <c r="G970" s="59">
        <f>0</f>
        <v>0</v>
      </c>
      <c r="H970" s="59">
        <f>0</f>
        <v>0</v>
      </c>
      <c r="I970" s="59">
        <f>0</f>
        <v>0</v>
      </c>
      <c r="J970" s="59">
        <f>0</f>
        <v>0</v>
      </c>
      <c r="K970" s="59">
        <f>0</f>
        <v>0</v>
      </c>
      <c r="L970" s="59">
        <f>0</f>
        <v>0</v>
      </c>
      <c r="M970" s="59">
        <f>0</f>
        <v>0</v>
      </c>
      <c r="N970" s="59">
        <f>0</f>
        <v>0</v>
      </c>
      <c r="O970" s="59">
        <f>0</f>
        <v>0</v>
      </c>
      <c r="P970" s="59">
        <f>0</f>
        <v>0</v>
      </c>
      <c r="Q970" s="59">
        <f>0</f>
        <v>0</v>
      </c>
      <c r="R970" s="59">
        <f>0</f>
        <v>0</v>
      </c>
      <c r="S970" s="59">
        <f>0</f>
        <v>0</v>
      </c>
      <c r="T970" s="59">
        <f>0</f>
        <v>0</v>
      </c>
      <c r="U970" s="59">
        <f>0</f>
        <v>0</v>
      </c>
      <c r="V970" s="59">
        <f>0</f>
        <v>0</v>
      </c>
      <c r="W970" s="59">
        <f>0</f>
        <v>0</v>
      </c>
      <c r="X970" s="59">
        <f>0</f>
        <v>0</v>
      </c>
      <c r="Y970" s="59">
        <f>0</f>
        <v>0</v>
      </c>
      <c r="Z970" s="59">
        <f>0</f>
        <v>0</v>
      </c>
      <c r="AA970" s="59">
        <f>0</f>
        <v>0</v>
      </c>
      <c r="AB970" s="59">
        <f>0</f>
        <v>0</v>
      </c>
      <c r="AC970" s="59">
        <f>0</f>
        <v>0</v>
      </c>
      <c r="AD970" s="59">
        <f>0</f>
        <v>0</v>
      </c>
      <c r="AE970" s="59">
        <f>0</f>
        <v>0</v>
      </c>
      <c r="AF970" s="59">
        <f>0</f>
        <v>0</v>
      </c>
      <c r="AG970" s="59">
        <f>0</f>
        <v>0</v>
      </c>
      <c r="AH970" s="59">
        <f>0</f>
        <v>0</v>
      </c>
      <c r="AI970" s="59">
        <f>0</f>
        <v>0</v>
      </c>
      <c r="AJ970" s="59">
        <f>0</f>
        <v>0</v>
      </c>
      <c r="AK970" s="59">
        <f>0</f>
        <v>0</v>
      </c>
      <c r="AL970" s="59">
        <f>0</f>
        <v>0</v>
      </c>
      <c r="AM970" s="59">
        <f>0</f>
        <v>0</v>
      </c>
      <c r="AN970" s="59">
        <f>0</f>
        <v>0</v>
      </c>
      <c r="AO970" s="59">
        <f>0</f>
        <v>0</v>
      </c>
      <c r="AP970" s="59">
        <f>0</f>
        <v>0</v>
      </c>
    </row>
    <row r="971" spans="1:42" ht="30">
      <c r="A971" s="71" t="s">
        <v>682</v>
      </c>
      <c r="B971" s="78">
        <v>961</v>
      </c>
      <c r="C971" s="59">
        <f>0</f>
        <v>0</v>
      </c>
      <c r="D971" s="59">
        <f>0</f>
        <v>0</v>
      </c>
      <c r="E971" s="59">
        <f>0</f>
        <v>0</v>
      </c>
      <c r="F971" s="59">
        <f>0</f>
        <v>0</v>
      </c>
      <c r="G971" s="59">
        <f>0</f>
        <v>0</v>
      </c>
      <c r="H971" s="59">
        <f>0</f>
        <v>0</v>
      </c>
      <c r="I971" s="59">
        <f>0</f>
        <v>0</v>
      </c>
      <c r="J971" s="59">
        <f>0</f>
        <v>0</v>
      </c>
      <c r="K971" s="59">
        <f>0</f>
        <v>0</v>
      </c>
      <c r="L971" s="59">
        <f>0</f>
        <v>0</v>
      </c>
      <c r="M971" s="59">
        <f>0</f>
        <v>0</v>
      </c>
      <c r="N971" s="59">
        <f>0</f>
        <v>0</v>
      </c>
      <c r="O971" s="59">
        <f>0</f>
        <v>0</v>
      </c>
      <c r="P971" s="59">
        <f>0</f>
        <v>0</v>
      </c>
      <c r="Q971" s="59">
        <f>0</f>
        <v>0</v>
      </c>
      <c r="R971" s="59">
        <f>0</f>
        <v>0</v>
      </c>
      <c r="S971" s="59">
        <f>0</f>
        <v>0</v>
      </c>
      <c r="T971" s="59">
        <f>0</f>
        <v>0</v>
      </c>
      <c r="U971" s="59">
        <f>0</f>
        <v>0</v>
      </c>
      <c r="V971" s="59">
        <f>0</f>
        <v>0</v>
      </c>
      <c r="W971" s="59">
        <f>0</f>
        <v>0</v>
      </c>
      <c r="X971" s="59">
        <f>0</f>
        <v>0</v>
      </c>
      <c r="Y971" s="59">
        <f>0</f>
        <v>0</v>
      </c>
      <c r="Z971" s="59">
        <f>0</f>
        <v>0</v>
      </c>
      <c r="AA971" s="59">
        <f>0</f>
        <v>0</v>
      </c>
      <c r="AB971" s="59">
        <f>0</f>
        <v>0</v>
      </c>
      <c r="AC971" s="59">
        <f>0</f>
        <v>0</v>
      </c>
      <c r="AD971" s="59">
        <f>0</f>
        <v>0</v>
      </c>
      <c r="AE971" s="59">
        <f>0</f>
        <v>0</v>
      </c>
      <c r="AF971" s="59">
        <f>0</f>
        <v>0</v>
      </c>
      <c r="AG971" s="59">
        <f>0</f>
        <v>0</v>
      </c>
      <c r="AH971" s="59">
        <f>0</f>
        <v>0</v>
      </c>
      <c r="AI971" s="59">
        <f>0</f>
        <v>0</v>
      </c>
      <c r="AJ971" s="59">
        <f>0</f>
        <v>0</v>
      </c>
      <c r="AK971" s="59">
        <f>0</f>
        <v>0</v>
      </c>
      <c r="AL971" s="59">
        <f>0</f>
        <v>0</v>
      </c>
      <c r="AM971" s="59">
        <f>0</f>
        <v>0</v>
      </c>
      <c r="AN971" s="59">
        <f>0</f>
        <v>0</v>
      </c>
      <c r="AO971" s="59">
        <f>0</f>
        <v>0</v>
      </c>
      <c r="AP971" s="59">
        <f>0</f>
        <v>0</v>
      </c>
    </row>
    <row r="972" spans="1:42" ht="30">
      <c r="A972" s="71" t="s">
        <v>683</v>
      </c>
      <c r="B972" s="78">
        <v>962</v>
      </c>
      <c r="C972" s="59">
        <f>0</f>
        <v>0</v>
      </c>
      <c r="D972" s="59">
        <f>0</f>
        <v>0</v>
      </c>
      <c r="E972" s="59">
        <f>0</f>
        <v>0</v>
      </c>
      <c r="F972" s="59">
        <f>0</f>
        <v>0</v>
      </c>
      <c r="G972" s="59">
        <f>0</f>
        <v>0</v>
      </c>
      <c r="H972" s="59">
        <f>0</f>
        <v>0</v>
      </c>
      <c r="I972" s="59">
        <f>0</f>
        <v>0</v>
      </c>
      <c r="J972" s="59">
        <f>0</f>
        <v>0</v>
      </c>
      <c r="K972" s="59">
        <f>0</f>
        <v>0</v>
      </c>
      <c r="L972" s="59">
        <f>0</f>
        <v>0</v>
      </c>
      <c r="M972" s="59">
        <f>0</f>
        <v>0</v>
      </c>
      <c r="N972" s="59">
        <f>0</f>
        <v>0</v>
      </c>
      <c r="O972" s="59">
        <f>0</f>
        <v>0</v>
      </c>
      <c r="P972" s="59">
        <f>0</f>
        <v>0</v>
      </c>
      <c r="Q972" s="59">
        <f>0</f>
        <v>0</v>
      </c>
      <c r="R972" s="59">
        <f>0</f>
        <v>0</v>
      </c>
      <c r="S972" s="59">
        <f>0</f>
        <v>0</v>
      </c>
      <c r="T972" s="59">
        <f>0</f>
        <v>0</v>
      </c>
      <c r="U972" s="59">
        <f>0</f>
        <v>0</v>
      </c>
      <c r="V972" s="59">
        <f>0</f>
        <v>0</v>
      </c>
      <c r="W972" s="59">
        <f>0</f>
        <v>0</v>
      </c>
      <c r="X972" s="59">
        <f>0</f>
        <v>0</v>
      </c>
      <c r="Y972" s="59">
        <f>0</f>
        <v>0</v>
      </c>
      <c r="Z972" s="59">
        <f>0</f>
        <v>0</v>
      </c>
      <c r="AA972" s="59">
        <f>0</f>
        <v>0</v>
      </c>
      <c r="AB972" s="59">
        <f>0</f>
        <v>0</v>
      </c>
      <c r="AC972" s="59">
        <f>0</f>
        <v>0</v>
      </c>
      <c r="AD972" s="59">
        <f>0</f>
        <v>0</v>
      </c>
      <c r="AE972" s="59">
        <f>0</f>
        <v>0</v>
      </c>
      <c r="AF972" s="59">
        <f>0</f>
        <v>0</v>
      </c>
      <c r="AG972" s="59">
        <f>0</f>
        <v>0</v>
      </c>
      <c r="AH972" s="59">
        <f>0</f>
        <v>0</v>
      </c>
      <c r="AI972" s="59">
        <f>0</f>
        <v>0</v>
      </c>
      <c r="AJ972" s="59">
        <f>0</f>
        <v>0</v>
      </c>
      <c r="AK972" s="59">
        <f>0</f>
        <v>0</v>
      </c>
      <c r="AL972" s="59">
        <f>0</f>
        <v>0</v>
      </c>
      <c r="AM972" s="59">
        <f>0</f>
        <v>0</v>
      </c>
      <c r="AN972" s="59">
        <f>0</f>
        <v>0</v>
      </c>
      <c r="AO972" s="59">
        <f>0</f>
        <v>0</v>
      </c>
      <c r="AP972" s="59">
        <f>0</f>
        <v>0</v>
      </c>
    </row>
    <row r="973" spans="1:42" ht="30">
      <c r="A973" s="71" t="s">
        <v>684</v>
      </c>
      <c r="B973" s="78">
        <v>963</v>
      </c>
      <c r="C973" s="59">
        <f>0</f>
        <v>0</v>
      </c>
      <c r="D973" s="59">
        <f>0</f>
        <v>0</v>
      </c>
      <c r="E973" s="59">
        <f>0</f>
        <v>0</v>
      </c>
      <c r="F973" s="59">
        <f>0</f>
        <v>0</v>
      </c>
      <c r="G973" s="59">
        <f>0</f>
        <v>0</v>
      </c>
      <c r="H973" s="59">
        <f>0</f>
        <v>0</v>
      </c>
      <c r="I973" s="59">
        <f>0</f>
        <v>0</v>
      </c>
      <c r="J973" s="59">
        <f>0</f>
        <v>0</v>
      </c>
      <c r="K973" s="59">
        <f>0</f>
        <v>0</v>
      </c>
      <c r="L973" s="59">
        <f>0</f>
        <v>0</v>
      </c>
      <c r="M973" s="59">
        <f>0</f>
        <v>0</v>
      </c>
      <c r="N973" s="59">
        <f>0</f>
        <v>0</v>
      </c>
      <c r="O973" s="59">
        <f>0</f>
        <v>0</v>
      </c>
      <c r="P973" s="59">
        <f>0</f>
        <v>0</v>
      </c>
      <c r="Q973" s="59">
        <f>0</f>
        <v>0</v>
      </c>
      <c r="R973" s="59">
        <f>0</f>
        <v>0</v>
      </c>
      <c r="S973" s="59">
        <f>0</f>
        <v>0</v>
      </c>
      <c r="T973" s="59">
        <f>0</f>
        <v>0</v>
      </c>
      <c r="U973" s="59">
        <f>0</f>
        <v>0</v>
      </c>
      <c r="V973" s="59">
        <f>0</f>
        <v>0</v>
      </c>
      <c r="W973" s="59">
        <f>0</f>
        <v>0</v>
      </c>
      <c r="X973" s="59">
        <f>0</f>
        <v>0</v>
      </c>
      <c r="Y973" s="59">
        <f>0</f>
        <v>0</v>
      </c>
      <c r="Z973" s="59">
        <f>0</f>
        <v>0</v>
      </c>
      <c r="AA973" s="59">
        <f>0</f>
        <v>0</v>
      </c>
      <c r="AB973" s="59">
        <f>0</f>
        <v>0</v>
      </c>
      <c r="AC973" s="59">
        <f>0</f>
        <v>0</v>
      </c>
      <c r="AD973" s="59">
        <f>0</f>
        <v>0</v>
      </c>
      <c r="AE973" s="59">
        <f>0</f>
        <v>0</v>
      </c>
      <c r="AF973" s="59">
        <f>0</f>
        <v>0</v>
      </c>
      <c r="AG973" s="59">
        <f>0</f>
        <v>0</v>
      </c>
      <c r="AH973" s="59">
        <f>0</f>
        <v>0</v>
      </c>
      <c r="AI973" s="59">
        <f>0</f>
        <v>0</v>
      </c>
      <c r="AJ973" s="59">
        <f>0</f>
        <v>0</v>
      </c>
      <c r="AK973" s="59">
        <f>0</f>
        <v>0</v>
      </c>
      <c r="AL973" s="59">
        <f>0</f>
        <v>0</v>
      </c>
      <c r="AM973" s="59">
        <f>0</f>
        <v>0</v>
      </c>
      <c r="AN973" s="59">
        <f>0</f>
        <v>0</v>
      </c>
      <c r="AO973" s="59">
        <f>0</f>
        <v>0</v>
      </c>
      <c r="AP973" s="59">
        <f>0</f>
        <v>0</v>
      </c>
    </row>
    <row r="974" spans="1:42" ht="30">
      <c r="A974" s="71" t="s">
        <v>983</v>
      </c>
      <c r="B974" s="78">
        <v>964</v>
      </c>
      <c r="C974" s="59">
        <f>0</f>
        <v>0</v>
      </c>
      <c r="D974" s="59">
        <f>0</f>
        <v>0</v>
      </c>
      <c r="E974" s="59">
        <f>0</f>
        <v>0</v>
      </c>
      <c r="F974" s="59">
        <f>0</f>
        <v>0</v>
      </c>
      <c r="G974" s="59">
        <f>0</f>
        <v>0</v>
      </c>
      <c r="H974" s="59">
        <f>0</f>
        <v>0</v>
      </c>
      <c r="I974" s="59">
        <f>0</f>
        <v>0</v>
      </c>
      <c r="J974" s="59">
        <f>0</f>
        <v>0</v>
      </c>
      <c r="K974" s="59">
        <f>0</f>
        <v>0</v>
      </c>
      <c r="L974" s="59">
        <f>0</f>
        <v>0</v>
      </c>
      <c r="M974" s="59">
        <f>0</f>
        <v>0</v>
      </c>
      <c r="N974" s="59">
        <f>0</f>
        <v>0</v>
      </c>
      <c r="O974" s="59">
        <f>0</f>
        <v>0</v>
      </c>
      <c r="P974" s="59">
        <f>0</f>
        <v>0</v>
      </c>
      <c r="Q974" s="59">
        <f>0</f>
        <v>0</v>
      </c>
      <c r="R974" s="59">
        <f>0</f>
        <v>0</v>
      </c>
      <c r="S974" s="59">
        <f>0</f>
        <v>0</v>
      </c>
      <c r="T974" s="59">
        <f>0</f>
        <v>0</v>
      </c>
      <c r="U974" s="59">
        <f>0</f>
        <v>0</v>
      </c>
      <c r="V974" s="59">
        <f>0</f>
        <v>0</v>
      </c>
      <c r="W974" s="59">
        <f>0</f>
        <v>0</v>
      </c>
      <c r="X974" s="59">
        <f>0</f>
        <v>0</v>
      </c>
      <c r="Y974" s="59">
        <f>0</f>
        <v>0</v>
      </c>
      <c r="Z974" s="59">
        <f>0</f>
        <v>0</v>
      </c>
      <c r="AA974" s="59">
        <f>0</f>
        <v>0</v>
      </c>
      <c r="AB974" s="59">
        <f>0</f>
        <v>0</v>
      </c>
      <c r="AC974" s="59">
        <f>0</f>
        <v>0</v>
      </c>
      <c r="AD974" s="59">
        <f>0</f>
        <v>0</v>
      </c>
      <c r="AE974" s="59">
        <f>0</f>
        <v>0</v>
      </c>
      <c r="AF974" s="59">
        <f>0</f>
        <v>0</v>
      </c>
      <c r="AG974" s="59">
        <f>0</f>
        <v>0</v>
      </c>
      <c r="AH974" s="59">
        <f>0</f>
        <v>0</v>
      </c>
      <c r="AI974" s="59">
        <f>0</f>
        <v>0</v>
      </c>
      <c r="AJ974" s="59">
        <f>0</f>
        <v>0</v>
      </c>
      <c r="AK974" s="59">
        <f>0</f>
        <v>0</v>
      </c>
      <c r="AL974" s="59">
        <f>0</f>
        <v>0</v>
      </c>
      <c r="AM974" s="59">
        <f>0</f>
        <v>0</v>
      </c>
      <c r="AN974" s="59">
        <f>0</f>
        <v>0</v>
      </c>
      <c r="AO974" s="59">
        <f>0</f>
        <v>0</v>
      </c>
      <c r="AP974" s="59">
        <f>0</f>
        <v>0</v>
      </c>
    </row>
    <row r="975" spans="1:42" ht="30">
      <c r="A975" s="71">
        <v>355</v>
      </c>
      <c r="B975" s="78">
        <v>965</v>
      </c>
      <c r="C975" s="59">
        <f>0</f>
        <v>0</v>
      </c>
      <c r="D975" s="59">
        <f>0</f>
        <v>0</v>
      </c>
      <c r="E975" s="59">
        <f>0</f>
        <v>0</v>
      </c>
      <c r="F975" s="59">
        <f>0</f>
        <v>0</v>
      </c>
      <c r="G975" s="59">
        <f>0</f>
        <v>0</v>
      </c>
      <c r="H975" s="59">
        <f>0</f>
        <v>0</v>
      </c>
      <c r="I975" s="59">
        <f>0</f>
        <v>0</v>
      </c>
      <c r="J975" s="59">
        <f>0</f>
        <v>0</v>
      </c>
      <c r="K975" s="59">
        <f>0</f>
        <v>0</v>
      </c>
      <c r="L975" s="59">
        <f>0</f>
        <v>0</v>
      </c>
      <c r="M975" s="59">
        <f>0</f>
        <v>0</v>
      </c>
      <c r="N975" s="59">
        <f>0</f>
        <v>0</v>
      </c>
      <c r="O975" s="59">
        <f>0</f>
        <v>0</v>
      </c>
      <c r="P975" s="59">
        <f>0</f>
        <v>0</v>
      </c>
      <c r="Q975" s="59">
        <f>0</f>
        <v>0</v>
      </c>
      <c r="R975" s="59">
        <f>0</f>
        <v>0</v>
      </c>
      <c r="S975" s="59">
        <f>0</f>
        <v>0</v>
      </c>
      <c r="T975" s="59">
        <f>0</f>
        <v>0</v>
      </c>
      <c r="U975" s="59">
        <f>0</f>
        <v>0</v>
      </c>
      <c r="V975" s="59">
        <f>0</f>
        <v>0</v>
      </c>
      <c r="W975" s="59">
        <f>0</f>
        <v>0</v>
      </c>
      <c r="X975" s="59">
        <f>0</f>
        <v>0</v>
      </c>
      <c r="Y975" s="59">
        <f>0</f>
        <v>0</v>
      </c>
      <c r="Z975" s="59">
        <f>0</f>
        <v>0</v>
      </c>
      <c r="AA975" s="59">
        <f>0</f>
        <v>0</v>
      </c>
      <c r="AB975" s="59">
        <f>0</f>
        <v>0</v>
      </c>
      <c r="AC975" s="59">
        <f>0</f>
        <v>0</v>
      </c>
      <c r="AD975" s="59">
        <f>0</f>
        <v>0</v>
      </c>
      <c r="AE975" s="59">
        <f>0</f>
        <v>0</v>
      </c>
      <c r="AF975" s="59">
        <f>0</f>
        <v>0</v>
      </c>
      <c r="AG975" s="59">
        <f>0</f>
        <v>0</v>
      </c>
      <c r="AH975" s="59">
        <f>0</f>
        <v>0</v>
      </c>
      <c r="AI975" s="59">
        <f>0</f>
        <v>0</v>
      </c>
      <c r="AJ975" s="59">
        <f>0</f>
        <v>0</v>
      </c>
      <c r="AK975" s="59">
        <f>0</f>
        <v>0</v>
      </c>
      <c r="AL975" s="59">
        <f>0</f>
        <v>0</v>
      </c>
      <c r="AM975" s="59">
        <f>0</f>
        <v>0</v>
      </c>
      <c r="AN975" s="59">
        <f>0</f>
        <v>0</v>
      </c>
      <c r="AO975" s="59">
        <f>0</f>
        <v>0</v>
      </c>
      <c r="AP975" s="59">
        <f>0</f>
        <v>0</v>
      </c>
    </row>
    <row r="976" spans="1:42" ht="30">
      <c r="A976" s="71" t="s">
        <v>685</v>
      </c>
      <c r="B976" s="78">
        <v>966</v>
      </c>
      <c r="C976" s="59">
        <f>0</f>
        <v>0</v>
      </c>
      <c r="D976" s="59">
        <f>0</f>
        <v>0</v>
      </c>
      <c r="E976" s="59">
        <f>0</f>
        <v>0</v>
      </c>
      <c r="F976" s="59">
        <f>0</f>
        <v>0</v>
      </c>
      <c r="G976" s="59">
        <f>0</f>
        <v>0</v>
      </c>
      <c r="H976" s="59">
        <f>0</f>
        <v>0</v>
      </c>
      <c r="I976" s="59">
        <f>0</f>
        <v>0</v>
      </c>
      <c r="J976" s="59">
        <f>0</f>
        <v>0</v>
      </c>
      <c r="K976" s="59">
        <f>0</f>
        <v>0</v>
      </c>
      <c r="L976" s="59">
        <f>0</f>
        <v>0</v>
      </c>
      <c r="M976" s="59">
        <f>0</f>
        <v>0</v>
      </c>
      <c r="N976" s="59">
        <f>0</f>
        <v>0</v>
      </c>
      <c r="O976" s="59">
        <f>0</f>
        <v>0</v>
      </c>
      <c r="P976" s="59">
        <f>0</f>
        <v>0</v>
      </c>
      <c r="Q976" s="59">
        <f>0</f>
        <v>0</v>
      </c>
      <c r="R976" s="59">
        <f>0</f>
        <v>0</v>
      </c>
      <c r="S976" s="59">
        <f>0</f>
        <v>0</v>
      </c>
      <c r="T976" s="59">
        <f>0</f>
        <v>0</v>
      </c>
      <c r="U976" s="59">
        <f>0</f>
        <v>0</v>
      </c>
      <c r="V976" s="59">
        <f>0</f>
        <v>0</v>
      </c>
      <c r="W976" s="59">
        <f>0</f>
        <v>0</v>
      </c>
      <c r="X976" s="59">
        <f>0</f>
        <v>0</v>
      </c>
      <c r="Y976" s="59">
        <f>0</f>
        <v>0</v>
      </c>
      <c r="Z976" s="59">
        <f>0</f>
        <v>0</v>
      </c>
      <c r="AA976" s="59">
        <f>0</f>
        <v>0</v>
      </c>
      <c r="AB976" s="59">
        <f>0</f>
        <v>0</v>
      </c>
      <c r="AC976" s="59">
        <f>0</f>
        <v>0</v>
      </c>
      <c r="AD976" s="59">
        <f>0</f>
        <v>0</v>
      </c>
      <c r="AE976" s="59">
        <f>0</f>
        <v>0</v>
      </c>
      <c r="AF976" s="59">
        <f>0</f>
        <v>0</v>
      </c>
      <c r="AG976" s="59">
        <f>0</f>
        <v>0</v>
      </c>
      <c r="AH976" s="59">
        <f>0</f>
        <v>0</v>
      </c>
      <c r="AI976" s="59">
        <f>0</f>
        <v>0</v>
      </c>
      <c r="AJ976" s="59">
        <f>0</f>
        <v>0</v>
      </c>
      <c r="AK976" s="59">
        <f>0</f>
        <v>0</v>
      </c>
      <c r="AL976" s="59">
        <f>0</f>
        <v>0</v>
      </c>
      <c r="AM976" s="59">
        <f>0</f>
        <v>0</v>
      </c>
      <c r="AN976" s="59">
        <f>0</f>
        <v>0</v>
      </c>
      <c r="AO976" s="59">
        <f>0</f>
        <v>0</v>
      </c>
      <c r="AP976" s="59">
        <f>0</f>
        <v>0</v>
      </c>
    </row>
    <row r="977" spans="1:42" ht="30">
      <c r="A977" s="71" t="s">
        <v>686</v>
      </c>
      <c r="B977" s="78">
        <v>967</v>
      </c>
      <c r="C977" s="59">
        <f>0</f>
        <v>0</v>
      </c>
      <c r="D977" s="59">
        <f>0</f>
        <v>0</v>
      </c>
      <c r="E977" s="59">
        <f>0</f>
        <v>0</v>
      </c>
      <c r="F977" s="59">
        <f>0</f>
        <v>0</v>
      </c>
      <c r="G977" s="59">
        <f>0</f>
        <v>0</v>
      </c>
      <c r="H977" s="59">
        <f>0</f>
        <v>0</v>
      </c>
      <c r="I977" s="59">
        <f>0</f>
        <v>0</v>
      </c>
      <c r="J977" s="59">
        <f>0</f>
        <v>0</v>
      </c>
      <c r="K977" s="59">
        <f>0</f>
        <v>0</v>
      </c>
      <c r="L977" s="59">
        <f>0</f>
        <v>0</v>
      </c>
      <c r="M977" s="59">
        <f>0</f>
        <v>0</v>
      </c>
      <c r="N977" s="59">
        <f>0</f>
        <v>0</v>
      </c>
      <c r="O977" s="59">
        <f>0</f>
        <v>0</v>
      </c>
      <c r="P977" s="59">
        <f>0</f>
        <v>0</v>
      </c>
      <c r="Q977" s="59">
        <f>0</f>
        <v>0</v>
      </c>
      <c r="R977" s="59">
        <f>0</f>
        <v>0</v>
      </c>
      <c r="S977" s="59">
        <f>0</f>
        <v>0</v>
      </c>
      <c r="T977" s="59">
        <f>0</f>
        <v>0</v>
      </c>
      <c r="U977" s="59">
        <f>0</f>
        <v>0</v>
      </c>
      <c r="V977" s="59">
        <f>0</f>
        <v>0</v>
      </c>
      <c r="W977" s="59">
        <f>0</f>
        <v>0</v>
      </c>
      <c r="X977" s="59">
        <f>0</f>
        <v>0</v>
      </c>
      <c r="Y977" s="59">
        <f>0</f>
        <v>0</v>
      </c>
      <c r="Z977" s="59">
        <f>0</f>
        <v>0</v>
      </c>
      <c r="AA977" s="59">
        <f>0</f>
        <v>0</v>
      </c>
      <c r="AB977" s="59">
        <f>0</f>
        <v>0</v>
      </c>
      <c r="AC977" s="59">
        <f>0</f>
        <v>0</v>
      </c>
      <c r="AD977" s="59">
        <f>0</f>
        <v>0</v>
      </c>
      <c r="AE977" s="59">
        <f>0</f>
        <v>0</v>
      </c>
      <c r="AF977" s="59">
        <f>0</f>
        <v>0</v>
      </c>
      <c r="AG977" s="59">
        <f>0</f>
        <v>0</v>
      </c>
      <c r="AH977" s="59">
        <f>0</f>
        <v>0</v>
      </c>
      <c r="AI977" s="59">
        <f>0</f>
        <v>0</v>
      </c>
      <c r="AJ977" s="59">
        <f>0</f>
        <v>0</v>
      </c>
      <c r="AK977" s="59">
        <f>0</f>
        <v>0</v>
      </c>
      <c r="AL977" s="59">
        <f>0</f>
        <v>0</v>
      </c>
      <c r="AM977" s="59">
        <f>0</f>
        <v>0</v>
      </c>
      <c r="AN977" s="59">
        <f>0</f>
        <v>0</v>
      </c>
      <c r="AO977" s="59">
        <f>0</f>
        <v>0</v>
      </c>
      <c r="AP977" s="59">
        <f>0</f>
        <v>0</v>
      </c>
    </row>
    <row r="978" spans="1:42" ht="30">
      <c r="A978" s="71">
        <v>357</v>
      </c>
      <c r="B978" s="78">
        <v>968</v>
      </c>
      <c r="C978" s="59">
        <f>0</f>
        <v>0</v>
      </c>
      <c r="D978" s="59">
        <f>0</f>
        <v>0</v>
      </c>
      <c r="E978" s="59">
        <f>0</f>
        <v>0</v>
      </c>
      <c r="F978" s="59">
        <f>0</f>
        <v>0</v>
      </c>
      <c r="G978" s="59">
        <f>0</f>
        <v>0</v>
      </c>
      <c r="H978" s="59">
        <f>0</f>
        <v>0</v>
      </c>
      <c r="I978" s="59">
        <f>0</f>
        <v>0</v>
      </c>
      <c r="J978" s="59">
        <f>0</f>
        <v>0</v>
      </c>
      <c r="K978" s="59">
        <f>0</f>
        <v>0</v>
      </c>
      <c r="L978" s="59">
        <f>0</f>
        <v>0</v>
      </c>
      <c r="M978" s="59">
        <f>0</f>
        <v>0</v>
      </c>
      <c r="N978" s="59">
        <f>0</f>
        <v>0</v>
      </c>
      <c r="O978" s="59">
        <f>0</f>
        <v>0</v>
      </c>
      <c r="P978" s="59">
        <f>0</f>
        <v>0</v>
      </c>
      <c r="Q978" s="59">
        <f>0</f>
        <v>0</v>
      </c>
      <c r="R978" s="59">
        <f>0</f>
        <v>0</v>
      </c>
      <c r="S978" s="59">
        <f>0</f>
        <v>0</v>
      </c>
      <c r="T978" s="59">
        <f>0</f>
        <v>0</v>
      </c>
      <c r="U978" s="59">
        <f>0</f>
        <v>0</v>
      </c>
      <c r="V978" s="59">
        <f>0</f>
        <v>0</v>
      </c>
      <c r="W978" s="59">
        <f>0</f>
        <v>0</v>
      </c>
      <c r="X978" s="59">
        <f>0</f>
        <v>0</v>
      </c>
      <c r="Y978" s="59">
        <f>0</f>
        <v>0</v>
      </c>
      <c r="Z978" s="59">
        <f>0</f>
        <v>0</v>
      </c>
      <c r="AA978" s="59">
        <f>0</f>
        <v>0</v>
      </c>
      <c r="AB978" s="59">
        <f>0</f>
        <v>0</v>
      </c>
      <c r="AC978" s="59">
        <f>0</f>
        <v>0</v>
      </c>
      <c r="AD978" s="59">
        <f>0</f>
        <v>0</v>
      </c>
      <c r="AE978" s="59">
        <f>0</f>
        <v>0</v>
      </c>
      <c r="AF978" s="59">
        <f>0</f>
        <v>0</v>
      </c>
      <c r="AG978" s="59">
        <f>0</f>
        <v>0</v>
      </c>
      <c r="AH978" s="59">
        <f>0</f>
        <v>0</v>
      </c>
      <c r="AI978" s="59">
        <f>0</f>
        <v>0</v>
      </c>
      <c r="AJ978" s="59">
        <f>0</f>
        <v>0</v>
      </c>
      <c r="AK978" s="59">
        <f>0</f>
        <v>0</v>
      </c>
      <c r="AL978" s="59">
        <f>0</f>
        <v>0</v>
      </c>
      <c r="AM978" s="59">
        <f>0</f>
        <v>0</v>
      </c>
      <c r="AN978" s="59">
        <f>0</f>
        <v>0</v>
      </c>
      <c r="AO978" s="59">
        <f>0</f>
        <v>0</v>
      </c>
      <c r="AP978" s="59">
        <f>0</f>
        <v>0</v>
      </c>
    </row>
    <row r="979" spans="1:42" ht="30">
      <c r="A979" s="71">
        <v>358</v>
      </c>
      <c r="B979" s="78">
        <v>969</v>
      </c>
      <c r="C979" s="59">
        <f>0</f>
        <v>0</v>
      </c>
      <c r="D979" s="59">
        <f>0</f>
        <v>0</v>
      </c>
      <c r="E979" s="59">
        <f>0</f>
        <v>0</v>
      </c>
      <c r="F979" s="59">
        <f>0</f>
        <v>0</v>
      </c>
      <c r="G979" s="59">
        <f>0</f>
        <v>0</v>
      </c>
      <c r="H979" s="59">
        <f>0</f>
        <v>0</v>
      </c>
      <c r="I979" s="59">
        <f>0</f>
        <v>0</v>
      </c>
      <c r="J979" s="59">
        <f>0</f>
        <v>0</v>
      </c>
      <c r="K979" s="59">
        <f>0</f>
        <v>0</v>
      </c>
      <c r="L979" s="59">
        <f>0</f>
        <v>0</v>
      </c>
      <c r="M979" s="59">
        <f>0</f>
        <v>0</v>
      </c>
      <c r="N979" s="59">
        <f>0</f>
        <v>0</v>
      </c>
      <c r="O979" s="59">
        <f>0</f>
        <v>0</v>
      </c>
      <c r="P979" s="59">
        <f>0</f>
        <v>0</v>
      </c>
      <c r="Q979" s="59">
        <f>0</f>
        <v>0</v>
      </c>
      <c r="R979" s="59">
        <f>0</f>
        <v>0</v>
      </c>
      <c r="S979" s="59">
        <f>0</f>
        <v>0</v>
      </c>
      <c r="T979" s="59">
        <f>0</f>
        <v>0</v>
      </c>
      <c r="U979" s="59">
        <f>0</f>
        <v>0</v>
      </c>
      <c r="V979" s="59">
        <f>0</f>
        <v>0</v>
      </c>
      <c r="W979" s="59">
        <f>0</f>
        <v>0</v>
      </c>
      <c r="X979" s="59">
        <f>0</f>
        <v>0</v>
      </c>
      <c r="Y979" s="59">
        <f>0</f>
        <v>0</v>
      </c>
      <c r="Z979" s="59">
        <f>0</f>
        <v>0</v>
      </c>
      <c r="AA979" s="59">
        <f>0</f>
        <v>0</v>
      </c>
      <c r="AB979" s="59">
        <f>0</f>
        <v>0</v>
      </c>
      <c r="AC979" s="59">
        <f>0</f>
        <v>0</v>
      </c>
      <c r="AD979" s="59">
        <f>0</f>
        <v>0</v>
      </c>
      <c r="AE979" s="59">
        <f>0</f>
        <v>0</v>
      </c>
      <c r="AF979" s="59">
        <f>0</f>
        <v>0</v>
      </c>
      <c r="AG979" s="59">
        <f>0</f>
        <v>0</v>
      </c>
      <c r="AH979" s="59">
        <f>0</f>
        <v>0</v>
      </c>
      <c r="AI979" s="59">
        <f>0</f>
        <v>0</v>
      </c>
      <c r="AJ979" s="59">
        <f>0</f>
        <v>0</v>
      </c>
      <c r="AK979" s="59">
        <f>0</f>
        <v>0</v>
      </c>
      <c r="AL979" s="59">
        <f>0</f>
        <v>0</v>
      </c>
      <c r="AM979" s="59">
        <f>0</f>
        <v>0</v>
      </c>
      <c r="AN979" s="59">
        <f>0</f>
        <v>0</v>
      </c>
      <c r="AO979" s="59">
        <f>0</f>
        <v>0</v>
      </c>
      <c r="AP979" s="59">
        <f>0</f>
        <v>0</v>
      </c>
    </row>
    <row r="980" spans="1:42" ht="30">
      <c r="A980" s="71" t="s">
        <v>687</v>
      </c>
      <c r="B980" s="78">
        <v>970</v>
      </c>
      <c r="C980" s="59">
        <f>0</f>
        <v>0</v>
      </c>
      <c r="D980" s="59">
        <f>0</f>
        <v>0</v>
      </c>
      <c r="E980" s="59">
        <f>0</f>
        <v>0</v>
      </c>
      <c r="F980" s="59">
        <f>0</f>
        <v>0</v>
      </c>
      <c r="G980" s="59">
        <f>0</f>
        <v>0</v>
      </c>
      <c r="H980" s="59">
        <f>0</f>
        <v>0</v>
      </c>
      <c r="I980" s="59">
        <f>0</f>
        <v>0</v>
      </c>
      <c r="J980" s="59">
        <f>0</f>
        <v>0</v>
      </c>
      <c r="K980" s="59">
        <f>0</f>
        <v>0</v>
      </c>
      <c r="L980" s="59">
        <f>0</f>
        <v>0</v>
      </c>
      <c r="M980" s="59">
        <f>0</f>
        <v>0</v>
      </c>
      <c r="N980" s="59">
        <f>0</f>
        <v>0</v>
      </c>
      <c r="O980" s="59">
        <f>0</f>
        <v>0</v>
      </c>
      <c r="P980" s="59">
        <f>0</f>
        <v>0</v>
      </c>
      <c r="Q980" s="59">
        <f>0</f>
        <v>0</v>
      </c>
      <c r="R980" s="59">
        <f>0</f>
        <v>0</v>
      </c>
      <c r="S980" s="59">
        <f>0</f>
        <v>0</v>
      </c>
      <c r="T980" s="59">
        <f>0</f>
        <v>0</v>
      </c>
      <c r="U980" s="59">
        <f>0</f>
        <v>0</v>
      </c>
      <c r="V980" s="59">
        <f>0</f>
        <v>0</v>
      </c>
      <c r="W980" s="59">
        <f>0</f>
        <v>0</v>
      </c>
      <c r="X980" s="59">
        <f>0</f>
        <v>0</v>
      </c>
      <c r="Y980" s="59">
        <f>0</f>
        <v>0</v>
      </c>
      <c r="Z980" s="59">
        <f>0</f>
        <v>0</v>
      </c>
      <c r="AA980" s="59">
        <f>0</f>
        <v>0</v>
      </c>
      <c r="AB980" s="59">
        <f>0</f>
        <v>0</v>
      </c>
      <c r="AC980" s="59">
        <f>0</f>
        <v>0</v>
      </c>
      <c r="AD980" s="59">
        <f>0</f>
        <v>0</v>
      </c>
      <c r="AE980" s="59">
        <f>0</f>
        <v>0</v>
      </c>
      <c r="AF980" s="59">
        <f>0</f>
        <v>0</v>
      </c>
      <c r="AG980" s="59">
        <f>0</f>
        <v>0</v>
      </c>
      <c r="AH980" s="59">
        <f>0</f>
        <v>0</v>
      </c>
      <c r="AI980" s="59">
        <f>0</f>
        <v>0</v>
      </c>
      <c r="AJ980" s="59">
        <f>0</f>
        <v>0</v>
      </c>
      <c r="AK980" s="59">
        <f>0</f>
        <v>0</v>
      </c>
      <c r="AL980" s="59">
        <f>0</f>
        <v>0</v>
      </c>
      <c r="AM980" s="59">
        <f>0</f>
        <v>0</v>
      </c>
      <c r="AN980" s="59">
        <f>0</f>
        <v>0</v>
      </c>
      <c r="AO980" s="59">
        <f>0</f>
        <v>0</v>
      </c>
      <c r="AP980" s="59">
        <f>0</f>
        <v>0</v>
      </c>
    </row>
    <row r="981" spans="1:42" ht="30">
      <c r="A981" s="71" t="s">
        <v>688</v>
      </c>
      <c r="B981" s="78">
        <v>971</v>
      </c>
      <c r="C981" s="59">
        <f>0</f>
        <v>0</v>
      </c>
      <c r="D981" s="59">
        <f>0</f>
        <v>0</v>
      </c>
      <c r="E981" s="59">
        <f>0</f>
        <v>0</v>
      </c>
      <c r="F981" s="59">
        <f>0</f>
        <v>0</v>
      </c>
      <c r="G981" s="59">
        <f>0</f>
        <v>0</v>
      </c>
      <c r="H981" s="59">
        <f>0</f>
        <v>0</v>
      </c>
      <c r="I981" s="59">
        <f>0</f>
        <v>0</v>
      </c>
      <c r="J981" s="59">
        <f>0</f>
        <v>0</v>
      </c>
      <c r="K981" s="59">
        <f>0</f>
        <v>0</v>
      </c>
      <c r="L981" s="59">
        <f>0</f>
        <v>0</v>
      </c>
      <c r="M981" s="59">
        <f>0</f>
        <v>0</v>
      </c>
      <c r="N981" s="59">
        <f>0</f>
        <v>0</v>
      </c>
      <c r="O981" s="59">
        <f>0</f>
        <v>0</v>
      </c>
      <c r="P981" s="59">
        <f>0</f>
        <v>0</v>
      </c>
      <c r="Q981" s="59">
        <f>0</f>
        <v>0</v>
      </c>
      <c r="R981" s="59">
        <f>0</f>
        <v>0</v>
      </c>
      <c r="S981" s="59">
        <f>0</f>
        <v>0</v>
      </c>
      <c r="T981" s="59">
        <f>0</f>
        <v>0</v>
      </c>
      <c r="U981" s="59">
        <f>0</f>
        <v>0</v>
      </c>
      <c r="V981" s="59">
        <f>0</f>
        <v>0</v>
      </c>
      <c r="W981" s="59">
        <f>0</f>
        <v>0</v>
      </c>
      <c r="X981" s="59">
        <f>0</f>
        <v>0</v>
      </c>
      <c r="Y981" s="59">
        <f>0</f>
        <v>0</v>
      </c>
      <c r="Z981" s="59">
        <f>0</f>
        <v>0</v>
      </c>
      <c r="AA981" s="59">
        <f>0</f>
        <v>0</v>
      </c>
      <c r="AB981" s="59">
        <f>0</f>
        <v>0</v>
      </c>
      <c r="AC981" s="59">
        <f>0</f>
        <v>0</v>
      </c>
      <c r="AD981" s="59">
        <f>0</f>
        <v>0</v>
      </c>
      <c r="AE981" s="59">
        <f>0</f>
        <v>0</v>
      </c>
      <c r="AF981" s="59">
        <f>0</f>
        <v>0</v>
      </c>
      <c r="AG981" s="59">
        <f>0</f>
        <v>0</v>
      </c>
      <c r="AH981" s="59">
        <f>0</f>
        <v>0</v>
      </c>
      <c r="AI981" s="59">
        <f>0</f>
        <v>0</v>
      </c>
      <c r="AJ981" s="59">
        <f>0</f>
        <v>0</v>
      </c>
      <c r="AK981" s="59">
        <f>0</f>
        <v>0</v>
      </c>
      <c r="AL981" s="59">
        <f>0</f>
        <v>0</v>
      </c>
      <c r="AM981" s="59">
        <f>0</f>
        <v>0</v>
      </c>
      <c r="AN981" s="59">
        <f>0</f>
        <v>0</v>
      </c>
      <c r="AO981" s="59">
        <f>0</f>
        <v>0</v>
      </c>
      <c r="AP981" s="59">
        <f>0</f>
        <v>0</v>
      </c>
    </row>
    <row r="982" spans="1:42" ht="30">
      <c r="A982" s="71" t="s">
        <v>689</v>
      </c>
      <c r="B982" s="78">
        <v>972</v>
      </c>
      <c r="C982" s="59">
        <f>0</f>
        <v>0</v>
      </c>
      <c r="D982" s="59">
        <f>0</f>
        <v>0</v>
      </c>
      <c r="E982" s="59">
        <f>0</f>
        <v>0</v>
      </c>
      <c r="F982" s="59">
        <f>0</f>
        <v>0</v>
      </c>
      <c r="G982" s="59">
        <f>0</f>
        <v>0</v>
      </c>
      <c r="H982" s="59">
        <f>0</f>
        <v>0</v>
      </c>
      <c r="I982" s="59">
        <f>0</f>
        <v>0</v>
      </c>
      <c r="J982" s="59">
        <f>0</f>
        <v>0</v>
      </c>
      <c r="K982" s="59">
        <f>0</f>
        <v>0</v>
      </c>
      <c r="L982" s="59">
        <f>0</f>
        <v>0</v>
      </c>
      <c r="M982" s="59">
        <f>0</f>
        <v>0</v>
      </c>
      <c r="N982" s="59">
        <f>0</f>
        <v>0</v>
      </c>
      <c r="O982" s="59">
        <f>0</f>
        <v>0</v>
      </c>
      <c r="P982" s="59">
        <f>0</f>
        <v>0</v>
      </c>
      <c r="Q982" s="59">
        <f>0</f>
        <v>0</v>
      </c>
      <c r="R982" s="59">
        <f>0</f>
        <v>0</v>
      </c>
      <c r="S982" s="59">
        <f>0</f>
        <v>0</v>
      </c>
      <c r="T982" s="59">
        <f>0</f>
        <v>0</v>
      </c>
      <c r="U982" s="59">
        <f>0</f>
        <v>0</v>
      </c>
      <c r="V982" s="59">
        <f>0</f>
        <v>0</v>
      </c>
      <c r="W982" s="59">
        <f>0</f>
        <v>0</v>
      </c>
      <c r="X982" s="59">
        <f>0</f>
        <v>0</v>
      </c>
      <c r="Y982" s="59">
        <f>0</f>
        <v>0</v>
      </c>
      <c r="Z982" s="59">
        <f>0</f>
        <v>0</v>
      </c>
      <c r="AA982" s="59">
        <f>0</f>
        <v>0</v>
      </c>
      <c r="AB982" s="59">
        <f>0</f>
        <v>0</v>
      </c>
      <c r="AC982" s="59">
        <f>0</f>
        <v>0</v>
      </c>
      <c r="AD982" s="59">
        <f>0</f>
        <v>0</v>
      </c>
      <c r="AE982" s="59">
        <f>0</f>
        <v>0</v>
      </c>
      <c r="AF982" s="59">
        <f>0</f>
        <v>0</v>
      </c>
      <c r="AG982" s="59">
        <f>0</f>
        <v>0</v>
      </c>
      <c r="AH982" s="59">
        <f>0</f>
        <v>0</v>
      </c>
      <c r="AI982" s="59">
        <f>0</f>
        <v>0</v>
      </c>
      <c r="AJ982" s="59">
        <f>0</f>
        <v>0</v>
      </c>
      <c r="AK982" s="59">
        <f>0</f>
        <v>0</v>
      </c>
      <c r="AL982" s="59">
        <f>0</f>
        <v>0</v>
      </c>
      <c r="AM982" s="59">
        <f>0</f>
        <v>0</v>
      </c>
      <c r="AN982" s="59">
        <f>0</f>
        <v>0</v>
      </c>
      <c r="AO982" s="59">
        <f>0</f>
        <v>0</v>
      </c>
      <c r="AP982" s="59">
        <f>0</f>
        <v>0</v>
      </c>
    </row>
    <row r="983" spans="1:42" ht="30">
      <c r="A983" s="71" t="s">
        <v>690</v>
      </c>
      <c r="B983" s="78">
        <v>973</v>
      </c>
      <c r="C983" s="59">
        <f>0</f>
        <v>0</v>
      </c>
      <c r="D983" s="59">
        <f>0</f>
        <v>0</v>
      </c>
      <c r="E983" s="59">
        <f>0</f>
        <v>0</v>
      </c>
      <c r="F983" s="59">
        <f>0</f>
        <v>0</v>
      </c>
      <c r="G983" s="59">
        <f>0</f>
        <v>0</v>
      </c>
      <c r="H983" s="59">
        <f>0</f>
        <v>0</v>
      </c>
      <c r="I983" s="59">
        <f>0</f>
        <v>0</v>
      </c>
      <c r="J983" s="59">
        <f>0</f>
        <v>0</v>
      </c>
      <c r="K983" s="59">
        <f>0</f>
        <v>0</v>
      </c>
      <c r="L983" s="59">
        <f>0</f>
        <v>0</v>
      </c>
      <c r="M983" s="59">
        <f>0</f>
        <v>0</v>
      </c>
      <c r="N983" s="59">
        <f>0</f>
        <v>0</v>
      </c>
      <c r="O983" s="59">
        <f>0</f>
        <v>0</v>
      </c>
      <c r="P983" s="59">
        <f>0</f>
        <v>0</v>
      </c>
      <c r="Q983" s="59">
        <f>0</f>
        <v>0</v>
      </c>
      <c r="R983" s="59">
        <f>0</f>
        <v>0</v>
      </c>
      <c r="S983" s="59">
        <f>0</f>
        <v>0</v>
      </c>
      <c r="T983" s="59">
        <f>0</f>
        <v>0</v>
      </c>
      <c r="U983" s="59">
        <f>0</f>
        <v>0</v>
      </c>
      <c r="V983" s="59">
        <f>0</f>
        <v>0</v>
      </c>
      <c r="W983" s="59">
        <f>0</f>
        <v>0</v>
      </c>
      <c r="X983" s="59">
        <f>0</f>
        <v>0</v>
      </c>
      <c r="Y983" s="59">
        <f>0</f>
        <v>0</v>
      </c>
      <c r="Z983" s="59">
        <f>0</f>
        <v>0</v>
      </c>
      <c r="AA983" s="59">
        <f>0</f>
        <v>0</v>
      </c>
      <c r="AB983" s="59">
        <f>0</f>
        <v>0</v>
      </c>
      <c r="AC983" s="59">
        <f>0</f>
        <v>0</v>
      </c>
      <c r="AD983" s="59">
        <f>0</f>
        <v>0</v>
      </c>
      <c r="AE983" s="59">
        <f>0</f>
        <v>0</v>
      </c>
      <c r="AF983" s="59">
        <f>0</f>
        <v>0</v>
      </c>
      <c r="AG983" s="59">
        <f>0</f>
        <v>0</v>
      </c>
      <c r="AH983" s="59">
        <f>0</f>
        <v>0</v>
      </c>
      <c r="AI983" s="59">
        <f>0</f>
        <v>0</v>
      </c>
      <c r="AJ983" s="59">
        <f>0</f>
        <v>0</v>
      </c>
      <c r="AK983" s="59">
        <f>0</f>
        <v>0</v>
      </c>
      <c r="AL983" s="59">
        <f>0</f>
        <v>0</v>
      </c>
      <c r="AM983" s="59">
        <f>0</f>
        <v>0</v>
      </c>
      <c r="AN983" s="59">
        <f>0</f>
        <v>0</v>
      </c>
      <c r="AO983" s="59">
        <f>0</f>
        <v>0</v>
      </c>
      <c r="AP983" s="59">
        <f>0</f>
        <v>0</v>
      </c>
    </row>
    <row r="984" spans="1:42" ht="120">
      <c r="A984" s="71" t="s">
        <v>952</v>
      </c>
      <c r="B984" s="78">
        <v>974</v>
      </c>
      <c r="C984" s="59">
        <f>0</f>
        <v>0</v>
      </c>
      <c r="D984" s="59">
        <f>0</f>
        <v>0</v>
      </c>
      <c r="E984" s="59">
        <f>0</f>
        <v>0</v>
      </c>
      <c r="F984" s="59">
        <f>0</f>
        <v>0</v>
      </c>
      <c r="G984" s="59">
        <f>0</f>
        <v>0</v>
      </c>
      <c r="H984" s="59">
        <f>0</f>
        <v>0</v>
      </c>
      <c r="I984" s="59">
        <f>0</f>
        <v>0</v>
      </c>
      <c r="J984" s="59">
        <f>0</f>
        <v>0</v>
      </c>
      <c r="K984" s="59">
        <f>0</f>
        <v>0</v>
      </c>
      <c r="L984" s="59">
        <f>0</f>
        <v>0</v>
      </c>
      <c r="M984" s="59">
        <f>0</f>
        <v>0</v>
      </c>
      <c r="N984" s="59">
        <f>0</f>
        <v>0</v>
      </c>
      <c r="O984" s="59">
        <f>0</f>
        <v>0</v>
      </c>
      <c r="P984" s="59">
        <f>0</f>
        <v>0</v>
      </c>
      <c r="Q984" s="59">
        <f>0</f>
        <v>0</v>
      </c>
      <c r="R984" s="59">
        <f>0</f>
        <v>0</v>
      </c>
      <c r="S984" s="59">
        <f>0</f>
        <v>0</v>
      </c>
      <c r="T984" s="59">
        <f>0</f>
        <v>0</v>
      </c>
      <c r="U984" s="59">
        <f>0</f>
        <v>0</v>
      </c>
      <c r="V984" s="59">
        <f>0</f>
        <v>0</v>
      </c>
      <c r="W984" s="59">
        <f>0</f>
        <v>0</v>
      </c>
      <c r="X984" s="59">
        <f>0</f>
        <v>0</v>
      </c>
      <c r="Y984" s="59">
        <f>0</f>
        <v>0</v>
      </c>
      <c r="Z984" s="59">
        <f>0</f>
        <v>0</v>
      </c>
      <c r="AA984" s="59">
        <f>0</f>
        <v>0</v>
      </c>
      <c r="AB984" s="59">
        <f>0</f>
        <v>0</v>
      </c>
      <c r="AC984" s="59">
        <f>0</f>
        <v>0</v>
      </c>
      <c r="AD984" s="59">
        <f>0</f>
        <v>0</v>
      </c>
      <c r="AE984" s="59">
        <f>0</f>
        <v>0</v>
      </c>
      <c r="AF984" s="59">
        <f>0</f>
        <v>0</v>
      </c>
      <c r="AG984" s="59">
        <f>0</f>
        <v>0</v>
      </c>
      <c r="AH984" s="59">
        <f>0</f>
        <v>0</v>
      </c>
      <c r="AI984" s="59">
        <f>0</f>
        <v>0</v>
      </c>
      <c r="AJ984" s="59">
        <f>0</f>
        <v>0</v>
      </c>
      <c r="AK984" s="59">
        <f>0</f>
        <v>0</v>
      </c>
      <c r="AL984" s="59">
        <f>0</f>
        <v>0</v>
      </c>
      <c r="AM984" s="59">
        <f>0</f>
        <v>0</v>
      </c>
      <c r="AN984" s="59">
        <f>0</f>
        <v>0</v>
      </c>
      <c r="AO984" s="59">
        <f>0</f>
        <v>0</v>
      </c>
      <c r="AP984" s="59">
        <f>0</f>
        <v>0</v>
      </c>
    </row>
    <row r="985" spans="1:42" ht="30">
      <c r="A985" s="71" t="s">
        <v>691</v>
      </c>
      <c r="B985" s="78">
        <v>975</v>
      </c>
      <c r="C985" s="59">
        <f>0</f>
        <v>0</v>
      </c>
      <c r="D985" s="59">
        <f>0</f>
        <v>0</v>
      </c>
      <c r="E985" s="59">
        <f>0</f>
        <v>0</v>
      </c>
      <c r="F985" s="59">
        <f>0</f>
        <v>0</v>
      </c>
      <c r="G985" s="59">
        <f>0</f>
        <v>0</v>
      </c>
      <c r="H985" s="59">
        <f>0</f>
        <v>0</v>
      </c>
      <c r="I985" s="59">
        <f>0</f>
        <v>0</v>
      </c>
      <c r="J985" s="59">
        <f>0</f>
        <v>0</v>
      </c>
      <c r="K985" s="59">
        <f>0</f>
        <v>0</v>
      </c>
      <c r="L985" s="59">
        <f>0</f>
        <v>0</v>
      </c>
      <c r="M985" s="59">
        <f>0</f>
        <v>0</v>
      </c>
      <c r="N985" s="59">
        <f>0</f>
        <v>0</v>
      </c>
      <c r="O985" s="59">
        <f>0</f>
        <v>0</v>
      </c>
      <c r="P985" s="59">
        <f>0</f>
        <v>0</v>
      </c>
      <c r="Q985" s="59">
        <f>0</f>
        <v>0</v>
      </c>
      <c r="R985" s="59">
        <f>0</f>
        <v>0</v>
      </c>
      <c r="S985" s="59">
        <f>0</f>
        <v>0</v>
      </c>
      <c r="T985" s="59">
        <f>0</f>
        <v>0</v>
      </c>
      <c r="U985" s="59">
        <f>0</f>
        <v>0</v>
      </c>
      <c r="V985" s="59">
        <f>0</f>
        <v>0</v>
      </c>
      <c r="W985" s="59">
        <f>0</f>
        <v>0</v>
      </c>
      <c r="X985" s="59">
        <f>0</f>
        <v>0</v>
      </c>
      <c r="Y985" s="59">
        <f>0</f>
        <v>0</v>
      </c>
      <c r="Z985" s="59">
        <f>0</f>
        <v>0</v>
      </c>
      <c r="AA985" s="59">
        <f>0</f>
        <v>0</v>
      </c>
      <c r="AB985" s="59">
        <f>0</f>
        <v>0</v>
      </c>
      <c r="AC985" s="59">
        <f>0</f>
        <v>0</v>
      </c>
      <c r="AD985" s="59">
        <f>0</f>
        <v>0</v>
      </c>
      <c r="AE985" s="59">
        <f>0</f>
        <v>0</v>
      </c>
      <c r="AF985" s="59">
        <f>0</f>
        <v>0</v>
      </c>
      <c r="AG985" s="59">
        <f>0</f>
        <v>0</v>
      </c>
      <c r="AH985" s="59">
        <f>0</f>
        <v>0</v>
      </c>
      <c r="AI985" s="59">
        <f>0</f>
        <v>0</v>
      </c>
      <c r="AJ985" s="59">
        <f>0</f>
        <v>0</v>
      </c>
      <c r="AK985" s="59">
        <f>0</f>
        <v>0</v>
      </c>
      <c r="AL985" s="59">
        <f>0</f>
        <v>0</v>
      </c>
      <c r="AM985" s="59">
        <f>0</f>
        <v>0</v>
      </c>
      <c r="AN985" s="59">
        <f>0</f>
        <v>0</v>
      </c>
      <c r="AO985" s="59">
        <f>0</f>
        <v>0</v>
      </c>
      <c r="AP985" s="59">
        <f>0</f>
        <v>0</v>
      </c>
    </row>
    <row r="986" spans="1:42" ht="30">
      <c r="A986" s="71" t="s">
        <v>692</v>
      </c>
      <c r="B986" s="78">
        <v>976</v>
      </c>
      <c r="C986" s="59">
        <f>0</f>
        <v>0</v>
      </c>
      <c r="D986" s="59">
        <f>0</f>
        <v>0</v>
      </c>
      <c r="E986" s="59">
        <f>0</f>
        <v>0</v>
      </c>
      <c r="F986" s="59">
        <f>0</f>
        <v>0</v>
      </c>
      <c r="G986" s="59">
        <f>0</f>
        <v>0</v>
      </c>
      <c r="H986" s="59">
        <f>0</f>
        <v>0</v>
      </c>
      <c r="I986" s="59">
        <f>0</f>
        <v>0</v>
      </c>
      <c r="J986" s="59">
        <f>0</f>
        <v>0</v>
      </c>
      <c r="K986" s="59">
        <f>0</f>
        <v>0</v>
      </c>
      <c r="L986" s="59">
        <f>0</f>
        <v>0</v>
      </c>
      <c r="M986" s="59">
        <f>0</f>
        <v>0</v>
      </c>
      <c r="N986" s="59">
        <f>0</f>
        <v>0</v>
      </c>
      <c r="O986" s="59">
        <f>0</f>
        <v>0</v>
      </c>
      <c r="P986" s="59">
        <f>0</f>
        <v>0</v>
      </c>
      <c r="Q986" s="59">
        <f>0</f>
        <v>0</v>
      </c>
      <c r="R986" s="59">
        <f>0</f>
        <v>0</v>
      </c>
      <c r="S986" s="59">
        <f>0</f>
        <v>0</v>
      </c>
      <c r="T986" s="59">
        <f>0</f>
        <v>0</v>
      </c>
      <c r="U986" s="59">
        <f>0</f>
        <v>0</v>
      </c>
      <c r="V986" s="59">
        <f>0</f>
        <v>0</v>
      </c>
      <c r="W986" s="59">
        <f>0</f>
        <v>0</v>
      </c>
      <c r="X986" s="59">
        <f>0</f>
        <v>0</v>
      </c>
      <c r="Y986" s="59">
        <f>0</f>
        <v>0</v>
      </c>
      <c r="Z986" s="59">
        <f>0</f>
        <v>0</v>
      </c>
      <c r="AA986" s="59">
        <f>0</f>
        <v>0</v>
      </c>
      <c r="AB986" s="59">
        <f>0</f>
        <v>0</v>
      </c>
      <c r="AC986" s="59">
        <f>0</f>
        <v>0</v>
      </c>
      <c r="AD986" s="59">
        <f>0</f>
        <v>0</v>
      </c>
      <c r="AE986" s="59">
        <f>0</f>
        <v>0</v>
      </c>
      <c r="AF986" s="59">
        <f>0</f>
        <v>0</v>
      </c>
      <c r="AG986" s="59">
        <f>0</f>
        <v>0</v>
      </c>
      <c r="AH986" s="59">
        <f>0</f>
        <v>0</v>
      </c>
      <c r="AI986" s="59">
        <f>0</f>
        <v>0</v>
      </c>
      <c r="AJ986" s="59">
        <f>0</f>
        <v>0</v>
      </c>
      <c r="AK986" s="59">
        <f>0</f>
        <v>0</v>
      </c>
      <c r="AL986" s="59">
        <f>0</f>
        <v>0</v>
      </c>
      <c r="AM986" s="59">
        <f>0</f>
        <v>0</v>
      </c>
      <c r="AN986" s="59">
        <f>0</f>
        <v>0</v>
      </c>
      <c r="AO986" s="59">
        <f>0</f>
        <v>0</v>
      </c>
      <c r="AP986" s="59">
        <f>0</f>
        <v>0</v>
      </c>
    </row>
    <row r="987" spans="1:42" ht="30">
      <c r="A987" s="71" t="s">
        <v>693</v>
      </c>
      <c r="B987" s="78">
        <v>977</v>
      </c>
      <c r="C987" s="59">
        <f>0</f>
        <v>0</v>
      </c>
      <c r="D987" s="59">
        <f>0</f>
        <v>0</v>
      </c>
      <c r="E987" s="59">
        <f>0</f>
        <v>0</v>
      </c>
      <c r="F987" s="59">
        <f>0</f>
        <v>0</v>
      </c>
      <c r="G987" s="59">
        <f>0</f>
        <v>0</v>
      </c>
      <c r="H987" s="59">
        <f>0</f>
        <v>0</v>
      </c>
      <c r="I987" s="59">
        <f>0</f>
        <v>0</v>
      </c>
      <c r="J987" s="59">
        <f>0</f>
        <v>0</v>
      </c>
      <c r="K987" s="59">
        <f>0</f>
        <v>0</v>
      </c>
      <c r="L987" s="59">
        <f>0</f>
        <v>0</v>
      </c>
      <c r="M987" s="59">
        <f>0</f>
        <v>0</v>
      </c>
      <c r="N987" s="59">
        <f>0</f>
        <v>0</v>
      </c>
      <c r="O987" s="59">
        <f>0</f>
        <v>0</v>
      </c>
      <c r="P987" s="59">
        <f>0</f>
        <v>0</v>
      </c>
      <c r="Q987" s="59">
        <f>0</f>
        <v>0</v>
      </c>
      <c r="R987" s="59">
        <f>0</f>
        <v>0</v>
      </c>
      <c r="S987" s="59">
        <f>0</f>
        <v>0</v>
      </c>
      <c r="T987" s="59">
        <f>0</f>
        <v>0</v>
      </c>
      <c r="U987" s="59">
        <f>0</f>
        <v>0</v>
      </c>
      <c r="V987" s="59">
        <f>0</f>
        <v>0</v>
      </c>
      <c r="W987" s="59">
        <f>0</f>
        <v>0</v>
      </c>
      <c r="X987" s="59">
        <f>0</f>
        <v>0</v>
      </c>
      <c r="Y987" s="59">
        <f>0</f>
        <v>0</v>
      </c>
      <c r="Z987" s="59">
        <f>0</f>
        <v>0</v>
      </c>
      <c r="AA987" s="59">
        <f>0</f>
        <v>0</v>
      </c>
      <c r="AB987" s="59">
        <f>0</f>
        <v>0</v>
      </c>
      <c r="AC987" s="59">
        <f>0</f>
        <v>0</v>
      </c>
      <c r="AD987" s="59">
        <f>0</f>
        <v>0</v>
      </c>
      <c r="AE987" s="59">
        <f>0</f>
        <v>0</v>
      </c>
      <c r="AF987" s="59">
        <f>0</f>
        <v>0</v>
      </c>
      <c r="AG987" s="59">
        <f>0</f>
        <v>0</v>
      </c>
      <c r="AH987" s="59">
        <f>0</f>
        <v>0</v>
      </c>
      <c r="AI987" s="59">
        <f>0</f>
        <v>0</v>
      </c>
      <c r="AJ987" s="59">
        <f>0</f>
        <v>0</v>
      </c>
      <c r="AK987" s="59">
        <f>0</f>
        <v>0</v>
      </c>
      <c r="AL987" s="59">
        <f>0</f>
        <v>0</v>
      </c>
      <c r="AM987" s="59">
        <f>0</f>
        <v>0</v>
      </c>
      <c r="AN987" s="59">
        <f>0</f>
        <v>0</v>
      </c>
      <c r="AO987" s="59">
        <f>0</f>
        <v>0</v>
      </c>
      <c r="AP987" s="59">
        <f>0</f>
        <v>0</v>
      </c>
    </row>
    <row r="988" spans="1:42" ht="30">
      <c r="A988" s="70" t="s">
        <v>729</v>
      </c>
      <c r="B988" s="78">
        <v>978</v>
      </c>
      <c r="C988" s="59">
        <f>0</f>
        <v>0</v>
      </c>
      <c r="D988" s="59">
        <f>0</f>
        <v>0</v>
      </c>
      <c r="E988" s="59">
        <f>0</f>
        <v>0</v>
      </c>
      <c r="F988" s="59">
        <f>0</f>
        <v>0</v>
      </c>
      <c r="G988" s="59">
        <f>0</f>
        <v>0</v>
      </c>
      <c r="H988" s="59">
        <f>0</f>
        <v>0</v>
      </c>
      <c r="I988" s="59">
        <f>0</f>
        <v>0</v>
      </c>
      <c r="J988" s="59">
        <f>0</f>
        <v>0</v>
      </c>
      <c r="K988" s="59">
        <f>0</f>
        <v>0</v>
      </c>
      <c r="L988" s="59">
        <f>0</f>
        <v>0</v>
      </c>
      <c r="M988" s="59">
        <f>0</f>
        <v>0</v>
      </c>
      <c r="N988" s="59">
        <f>0</f>
        <v>0</v>
      </c>
      <c r="O988" s="59">
        <f>0</f>
        <v>0</v>
      </c>
      <c r="P988" s="59">
        <f>0</f>
        <v>0</v>
      </c>
      <c r="Q988" s="59">
        <f>0</f>
        <v>0</v>
      </c>
      <c r="R988" s="59">
        <f>0</f>
        <v>0</v>
      </c>
      <c r="S988" s="59">
        <f>0</f>
        <v>0</v>
      </c>
      <c r="T988" s="59">
        <f>0</f>
        <v>0</v>
      </c>
      <c r="U988" s="59">
        <f>0</f>
        <v>0</v>
      </c>
      <c r="V988" s="59">
        <f>0</f>
        <v>0</v>
      </c>
      <c r="W988" s="59">
        <f>0</f>
        <v>0</v>
      </c>
      <c r="X988" s="59">
        <f>0</f>
        <v>0</v>
      </c>
      <c r="Y988" s="59">
        <f>0</f>
        <v>0</v>
      </c>
      <c r="Z988" s="59">
        <f>0</f>
        <v>0</v>
      </c>
      <c r="AA988" s="59">
        <f>0</f>
        <v>0</v>
      </c>
      <c r="AB988" s="59">
        <f>0</f>
        <v>0</v>
      </c>
      <c r="AC988" s="59">
        <f>0</f>
        <v>0</v>
      </c>
      <c r="AD988" s="59">
        <f>0</f>
        <v>0</v>
      </c>
      <c r="AE988" s="59">
        <f>0</f>
        <v>0</v>
      </c>
      <c r="AF988" s="59">
        <f>0</f>
        <v>0</v>
      </c>
      <c r="AG988" s="59">
        <f>0</f>
        <v>0</v>
      </c>
      <c r="AH988" s="59">
        <f>0</f>
        <v>0</v>
      </c>
      <c r="AI988" s="59">
        <f>0</f>
        <v>0</v>
      </c>
      <c r="AJ988" s="59">
        <f>0</f>
        <v>0</v>
      </c>
      <c r="AK988" s="59">
        <f>0</f>
        <v>0</v>
      </c>
      <c r="AL988" s="59">
        <f>0</f>
        <v>0</v>
      </c>
      <c r="AM988" s="59">
        <f>0</f>
        <v>0</v>
      </c>
      <c r="AN988" s="59">
        <f>0</f>
        <v>0</v>
      </c>
      <c r="AO988" s="59">
        <f>0</f>
        <v>0</v>
      </c>
      <c r="AP988" s="59">
        <f>0</f>
        <v>0</v>
      </c>
    </row>
    <row r="989" spans="1:42" ht="90">
      <c r="A989" s="70" t="s">
        <v>1034</v>
      </c>
      <c r="B989" s="78">
        <v>979</v>
      </c>
      <c r="C989" s="59">
        <f>0</f>
        <v>0</v>
      </c>
      <c r="D989" s="59">
        <f>0</f>
        <v>0</v>
      </c>
      <c r="E989" s="59">
        <f>0</f>
        <v>0</v>
      </c>
      <c r="F989" s="59">
        <f>0</f>
        <v>0</v>
      </c>
      <c r="G989" s="59">
        <f>0</f>
        <v>0</v>
      </c>
      <c r="H989" s="59">
        <f>0</f>
        <v>0</v>
      </c>
      <c r="I989" s="59">
        <f>0</f>
        <v>0</v>
      </c>
      <c r="J989" s="59">
        <f>0</f>
        <v>0</v>
      </c>
      <c r="K989" s="59">
        <f>0</f>
        <v>0</v>
      </c>
      <c r="L989" s="59">
        <f>0</f>
        <v>0</v>
      </c>
      <c r="M989" s="59">
        <f>0</f>
        <v>0</v>
      </c>
      <c r="N989" s="59">
        <f>0</f>
        <v>0</v>
      </c>
      <c r="O989" s="59">
        <f>0</f>
        <v>0</v>
      </c>
      <c r="P989" s="59">
        <f>0</f>
        <v>0</v>
      </c>
      <c r="Q989" s="59">
        <f>0</f>
        <v>0</v>
      </c>
      <c r="R989" s="59">
        <f>0</f>
        <v>0</v>
      </c>
      <c r="S989" s="59">
        <f>0</f>
        <v>0</v>
      </c>
      <c r="T989" s="59">
        <f>0</f>
        <v>0</v>
      </c>
      <c r="U989" s="59">
        <f>0</f>
        <v>0</v>
      </c>
      <c r="V989" s="59">
        <f>0</f>
        <v>0</v>
      </c>
      <c r="W989" s="59">
        <f>0</f>
        <v>0</v>
      </c>
      <c r="X989" s="59">
        <f>0</f>
        <v>0</v>
      </c>
      <c r="Y989" s="59">
        <f>0</f>
        <v>0</v>
      </c>
      <c r="Z989" s="59">
        <f>0</f>
        <v>0</v>
      </c>
      <c r="AA989" s="59">
        <f>0</f>
        <v>0</v>
      </c>
      <c r="AB989" s="59">
        <f>0</f>
        <v>0</v>
      </c>
      <c r="AC989" s="59">
        <f>0</f>
        <v>0</v>
      </c>
      <c r="AD989" s="59">
        <f>0</f>
        <v>0</v>
      </c>
      <c r="AE989" s="59">
        <f>0</f>
        <v>0</v>
      </c>
      <c r="AF989" s="59">
        <f>0</f>
        <v>0</v>
      </c>
      <c r="AG989" s="59">
        <f>0</f>
        <v>0</v>
      </c>
      <c r="AH989" s="59">
        <f>0</f>
        <v>0</v>
      </c>
      <c r="AI989" s="59">
        <f>0</f>
        <v>0</v>
      </c>
      <c r="AJ989" s="59">
        <f>0</f>
        <v>0</v>
      </c>
      <c r="AK989" s="59">
        <f>0</f>
        <v>0</v>
      </c>
      <c r="AL989" s="59">
        <f>0</f>
        <v>0</v>
      </c>
      <c r="AM989" s="59">
        <f>0</f>
        <v>0</v>
      </c>
      <c r="AN989" s="59">
        <f>0</f>
        <v>0</v>
      </c>
      <c r="AO989" s="59">
        <f>0</f>
        <v>0</v>
      </c>
      <c r="AP989" s="59">
        <f>0</f>
        <v>0</v>
      </c>
    </row>
    <row r="990" spans="1:42" ht="90">
      <c r="A990" s="70" t="s">
        <v>1035</v>
      </c>
      <c r="B990" s="78">
        <v>980</v>
      </c>
      <c r="C990" s="59">
        <f>0</f>
        <v>0</v>
      </c>
      <c r="D990" s="59">
        <f>0</f>
        <v>0</v>
      </c>
      <c r="E990" s="59">
        <f>0</f>
        <v>0</v>
      </c>
      <c r="F990" s="59">
        <f>0</f>
        <v>0</v>
      </c>
      <c r="G990" s="59">
        <f>0</f>
        <v>0</v>
      </c>
      <c r="H990" s="59">
        <f>0</f>
        <v>0</v>
      </c>
      <c r="I990" s="59">
        <f>0</f>
        <v>0</v>
      </c>
      <c r="J990" s="59">
        <f>0</f>
        <v>0</v>
      </c>
      <c r="K990" s="59">
        <f>0</f>
        <v>0</v>
      </c>
      <c r="L990" s="59">
        <f>0</f>
        <v>0</v>
      </c>
      <c r="M990" s="59">
        <f>0</f>
        <v>0</v>
      </c>
      <c r="N990" s="59">
        <f>0</f>
        <v>0</v>
      </c>
      <c r="O990" s="59">
        <f>0</f>
        <v>0</v>
      </c>
      <c r="P990" s="59">
        <f>0</f>
        <v>0</v>
      </c>
      <c r="Q990" s="59">
        <f>0</f>
        <v>0</v>
      </c>
      <c r="R990" s="59">
        <f>0</f>
        <v>0</v>
      </c>
      <c r="S990" s="59">
        <f>0</f>
        <v>0</v>
      </c>
      <c r="T990" s="59">
        <f>0</f>
        <v>0</v>
      </c>
      <c r="U990" s="59">
        <f>0</f>
        <v>0</v>
      </c>
      <c r="V990" s="59">
        <f>0</f>
        <v>0</v>
      </c>
      <c r="W990" s="59">
        <f>0</f>
        <v>0</v>
      </c>
      <c r="X990" s="59">
        <f>0</f>
        <v>0</v>
      </c>
      <c r="Y990" s="59">
        <f>0</f>
        <v>0</v>
      </c>
      <c r="Z990" s="59">
        <f>0</f>
        <v>0</v>
      </c>
      <c r="AA990" s="59">
        <f>0</f>
        <v>0</v>
      </c>
      <c r="AB990" s="59">
        <f>0</f>
        <v>0</v>
      </c>
      <c r="AC990" s="59">
        <f>0</f>
        <v>0</v>
      </c>
      <c r="AD990" s="59">
        <f>0</f>
        <v>0</v>
      </c>
      <c r="AE990" s="59">
        <f>0</f>
        <v>0</v>
      </c>
      <c r="AF990" s="59">
        <f>0</f>
        <v>0</v>
      </c>
      <c r="AG990" s="59">
        <f>0</f>
        <v>0</v>
      </c>
      <c r="AH990" s="59">
        <f>0</f>
        <v>0</v>
      </c>
      <c r="AI990" s="59">
        <f>0</f>
        <v>0</v>
      </c>
      <c r="AJ990" s="59">
        <f>0</f>
        <v>0</v>
      </c>
      <c r="AK990" s="59">
        <f>0</f>
        <v>0</v>
      </c>
      <c r="AL990" s="59">
        <f>0</f>
        <v>0</v>
      </c>
      <c r="AM990" s="59">
        <f>0</f>
        <v>0</v>
      </c>
      <c r="AN990" s="59">
        <f>0</f>
        <v>0</v>
      </c>
      <c r="AO990" s="59">
        <f>0</f>
        <v>0</v>
      </c>
      <c r="AP990" s="59">
        <f>0</f>
        <v>0</v>
      </c>
    </row>
    <row r="991" spans="1:42" ht="30">
      <c r="A991" s="70" t="s">
        <v>1036</v>
      </c>
      <c r="B991" s="78">
        <v>981</v>
      </c>
      <c r="C991" s="59">
        <f>0</f>
        <v>0</v>
      </c>
      <c r="D991" s="59">
        <f>0</f>
        <v>0</v>
      </c>
      <c r="E991" s="59">
        <f>0</f>
        <v>0</v>
      </c>
      <c r="F991" s="59">
        <f>0</f>
        <v>0</v>
      </c>
      <c r="G991" s="59">
        <f>0</f>
        <v>0</v>
      </c>
      <c r="H991" s="59">
        <f>0</f>
        <v>0</v>
      </c>
      <c r="I991" s="59">
        <f>0</f>
        <v>0</v>
      </c>
      <c r="J991" s="59">
        <f>0</f>
        <v>0</v>
      </c>
      <c r="K991" s="59">
        <f>0</f>
        <v>0</v>
      </c>
      <c r="L991" s="59">
        <f>0</f>
        <v>0</v>
      </c>
      <c r="M991" s="59">
        <f>0</f>
        <v>0</v>
      </c>
      <c r="N991" s="59">
        <f>0</f>
        <v>0</v>
      </c>
      <c r="O991" s="59">
        <f>0</f>
        <v>0</v>
      </c>
      <c r="P991" s="59">
        <f>0</f>
        <v>0</v>
      </c>
      <c r="Q991" s="59">
        <f>0</f>
        <v>0</v>
      </c>
      <c r="R991" s="59">
        <f>0</f>
        <v>0</v>
      </c>
      <c r="S991" s="59">
        <f>0</f>
        <v>0</v>
      </c>
      <c r="T991" s="59">
        <f>0</f>
        <v>0</v>
      </c>
      <c r="U991" s="59">
        <f>0</f>
        <v>0</v>
      </c>
      <c r="V991" s="59">
        <f>0</f>
        <v>0</v>
      </c>
      <c r="W991" s="59">
        <f>0</f>
        <v>0</v>
      </c>
      <c r="X991" s="59">
        <f>0</f>
        <v>0</v>
      </c>
      <c r="Y991" s="59">
        <f>0</f>
        <v>0</v>
      </c>
      <c r="Z991" s="59">
        <f>0</f>
        <v>0</v>
      </c>
      <c r="AA991" s="59">
        <f>0</f>
        <v>0</v>
      </c>
      <c r="AB991" s="59">
        <f>0</f>
        <v>0</v>
      </c>
      <c r="AC991" s="59">
        <f>0</f>
        <v>0</v>
      </c>
      <c r="AD991" s="59">
        <f>0</f>
        <v>0</v>
      </c>
      <c r="AE991" s="59">
        <f>0</f>
        <v>0</v>
      </c>
      <c r="AF991" s="59">
        <f>0</f>
        <v>0</v>
      </c>
      <c r="AG991" s="59">
        <f>0</f>
        <v>0</v>
      </c>
      <c r="AH991" s="59">
        <f>0</f>
        <v>0</v>
      </c>
      <c r="AI991" s="59">
        <f>0</f>
        <v>0</v>
      </c>
      <c r="AJ991" s="59">
        <f>0</f>
        <v>0</v>
      </c>
      <c r="AK991" s="59">
        <f>0</f>
        <v>0</v>
      </c>
      <c r="AL991" s="59">
        <f>0</f>
        <v>0</v>
      </c>
      <c r="AM991" s="59">
        <f>0</f>
        <v>0</v>
      </c>
      <c r="AN991" s="59">
        <f>0</f>
        <v>0</v>
      </c>
      <c r="AO991" s="59">
        <f>0</f>
        <v>0</v>
      </c>
      <c r="AP991" s="59">
        <f>0</f>
        <v>0</v>
      </c>
    </row>
    <row r="992" spans="1:42" ht="30">
      <c r="A992" s="70" t="s">
        <v>1037</v>
      </c>
      <c r="B992" s="78">
        <v>982</v>
      </c>
      <c r="C992" s="59">
        <f>0</f>
        <v>0</v>
      </c>
      <c r="D992" s="59">
        <f>0</f>
        <v>0</v>
      </c>
      <c r="E992" s="59">
        <f>0</f>
        <v>0</v>
      </c>
      <c r="F992" s="59">
        <f>0</f>
        <v>0</v>
      </c>
      <c r="G992" s="59">
        <f>0</f>
        <v>0</v>
      </c>
      <c r="H992" s="59">
        <f>0</f>
        <v>0</v>
      </c>
      <c r="I992" s="59">
        <f>0</f>
        <v>0</v>
      </c>
      <c r="J992" s="59">
        <f>0</f>
        <v>0</v>
      </c>
      <c r="K992" s="59">
        <f>0</f>
        <v>0</v>
      </c>
      <c r="L992" s="59">
        <f>0</f>
        <v>0</v>
      </c>
      <c r="M992" s="59">
        <f>0</f>
        <v>0</v>
      </c>
      <c r="N992" s="59">
        <f>0</f>
        <v>0</v>
      </c>
      <c r="O992" s="59">
        <f>0</f>
        <v>0</v>
      </c>
      <c r="P992" s="59">
        <f>0</f>
        <v>0</v>
      </c>
      <c r="Q992" s="59">
        <f>0</f>
        <v>0</v>
      </c>
      <c r="R992" s="59">
        <f>0</f>
        <v>0</v>
      </c>
      <c r="S992" s="59">
        <f>0</f>
        <v>0</v>
      </c>
      <c r="T992" s="59">
        <f>0</f>
        <v>0</v>
      </c>
      <c r="U992" s="59">
        <f>0</f>
        <v>0</v>
      </c>
      <c r="V992" s="59">
        <f>0</f>
        <v>0</v>
      </c>
      <c r="W992" s="59">
        <f>0</f>
        <v>0</v>
      </c>
      <c r="X992" s="59">
        <f>0</f>
        <v>0</v>
      </c>
      <c r="Y992" s="59">
        <f>0</f>
        <v>0</v>
      </c>
      <c r="Z992" s="59">
        <f>0</f>
        <v>0</v>
      </c>
      <c r="AA992" s="59">
        <f>0</f>
        <v>0</v>
      </c>
      <c r="AB992" s="59">
        <f>0</f>
        <v>0</v>
      </c>
      <c r="AC992" s="59">
        <f>0</f>
        <v>0</v>
      </c>
      <c r="AD992" s="59">
        <f>0</f>
        <v>0</v>
      </c>
      <c r="AE992" s="59">
        <f>0</f>
        <v>0</v>
      </c>
      <c r="AF992" s="59">
        <f>0</f>
        <v>0</v>
      </c>
      <c r="AG992" s="59">
        <f>0</f>
        <v>0</v>
      </c>
      <c r="AH992" s="59">
        <f>0</f>
        <v>0</v>
      </c>
      <c r="AI992" s="59">
        <f>0</f>
        <v>0</v>
      </c>
      <c r="AJ992" s="59">
        <f>0</f>
        <v>0</v>
      </c>
      <c r="AK992" s="59">
        <f>0</f>
        <v>0</v>
      </c>
      <c r="AL992" s="59">
        <f>0</f>
        <v>0</v>
      </c>
      <c r="AM992" s="59">
        <f>0</f>
        <v>0</v>
      </c>
      <c r="AN992" s="59">
        <f>0</f>
        <v>0</v>
      </c>
      <c r="AO992" s="59">
        <f>0</f>
        <v>0</v>
      </c>
      <c r="AP992" s="59">
        <f>0</f>
        <v>0</v>
      </c>
    </row>
    <row r="993" spans="1:42" ht="30">
      <c r="A993" s="70" t="s">
        <v>984</v>
      </c>
      <c r="B993" s="78">
        <v>983</v>
      </c>
      <c r="C993" s="60">
        <f>0</f>
        <v>0</v>
      </c>
      <c r="D993" s="60">
        <f>0</f>
        <v>0</v>
      </c>
      <c r="E993" s="60">
        <f>0</f>
        <v>0</v>
      </c>
      <c r="F993" s="60">
        <f>0</f>
        <v>0</v>
      </c>
      <c r="G993" s="60">
        <f>0</f>
        <v>0</v>
      </c>
      <c r="H993" s="60">
        <f>0</f>
        <v>0</v>
      </c>
      <c r="I993" s="60">
        <f>0</f>
        <v>0</v>
      </c>
      <c r="J993" s="60">
        <f>0</f>
        <v>0</v>
      </c>
      <c r="K993" s="60">
        <f>0</f>
        <v>0</v>
      </c>
      <c r="L993" s="60">
        <f>0</f>
        <v>0</v>
      </c>
      <c r="M993" s="60">
        <f>0</f>
        <v>0</v>
      </c>
      <c r="N993" s="60">
        <f>0</f>
        <v>0</v>
      </c>
      <c r="O993" s="60">
        <f>0</f>
        <v>0</v>
      </c>
      <c r="P993" s="60">
        <f>0</f>
        <v>0</v>
      </c>
      <c r="Q993" s="60">
        <f>0</f>
        <v>0</v>
      </c>
      <c r="R993" s="60">
        <f>0</f>
        <v>0</v>
      </c>
      <c r="S993" s="60">
        <f>0</f>
        <v>0</v>
      </c>
      <c r="T993" s="60">
        <f>0</f>
        <v>0</v>
      </c>
      <c r="U993" s="60">
        <f>0</f>
        <v>0</v>
      </c>
      <c r="V993" s="60">
        <f>0</f>
        <v>0</v>
      </c>
      <c r="W993" s="60">
        <f>0</f>
        <v>0</v>
      </c>
      <c r="X993" s="60">
        <f>0</f>
        <v>0</v>
      </c>
      <c r="Y993" s="60">
        <f>0</f>
        <v>0</v>
      </c>
      <c r="Z993" s="60">
        <f>0</f>
        <v>0</v>
      </c>
      <c r="AA993" s="60">
        <f>0</f>
        <v>0</v>
      </c>
      <c r="AB993" s="60">
        <f>0</f>
        <v>0</v>
      </c>
      <c r="AC993" s="60">
        <f>0</f>
        <v>0</v>
      </c>
      <c r="AD993" s="60">
        <f>0</f>
        <v>0</v>
      </c>
      <c r="AE993" s="60">
        <f>0</f>
        <v>0</v>
      </c>
      <c r="AF993" s="60">
        <f>0</f>
        <v>0</v>
      </c>
      <c r="AG993" s="60">
        <f>0</f>
        <v>0</v>
      </c>
      <c r="AH993" s="60">
        <f>0</f>
        <v>0</v>
      </c>
      <c r="AI993" s="60">
        <f>0</f>
        <v>0</v>
      </c>
      <c r="AJ993" s="60">
        <f>0</f>
        <v>0</v>
      </c>
      <c r="AK993" s="60">
        <f>0</f>
        <v>0</v>
      </c>
      <c r="AL993" s="60">
        <f>0</f>
        <v>0</v>
      </c>
      <c r="AM993" s="60">
        <f>0</f>
        <v>0</v>
      </c>
      <c r="AN993" s="60">
        <f>0</f>
        <v>0</v>
      </c>
      <c r="AO993" s="60">
        <f>0</f>
        <v>0</v>
      </c>
      <c r="AP993" s="60">
        <f>0</f>
        <v>0</v>
      </c>
    </row>
    <row r="994" spans="1:42" ht="30">
      <c r="A994" s="70" t="s">
        <v>984</v>
      </c>
      <c r="B994" s="78">
        <v>984</v>
      </c>
      <c r="C994" s="60">
        <f>0</f>
        <v>0</v>
      </c>
      <c r="D994" s="60">
        <f>0</f>
        <v>0</v>
      </c>
      <c r="E994" s="60">
        <f>0</f>
        <v>0</v>
      </c>
      <c r="F994" s="60">
        <f>0</f>
        <v>0</v>
      </c>
      <c r="G994" s="60">
        <f>0</f>
        <v>0</v>
      </c>
      <c r="H994" s="60">
        <f>0</f>
        <v>0</v>
      </c>
      <c r="I994" s="60">
        <f>0</f>
        <v>0</v>
      </c>
      <c r="J994" s="60">
        <f>0</f>
        <v>0</v>
      </c>
      <c r="K994" s="60">
        <f>0</f>
        <v>0</v>
      </c>
      <c r="L994" s="60">
        <f>0</f>
        <v>0</v>
      </c>
      <c r="M994" s="60">
        <f>0</f>
        <v>0</v>
      </c>
      <c r="N994" s="60">
        <f>0</f>
        <v>0</v>
      </c>
      <c r="O994" s="60">
        <f>0</f>
        <v>0</v>
      </c>
      <c r="P994" s="60">
        <f>0</f>
        <v>0</v>
      </c>
      <c r="Q994" s="60">
        <f>0</f>
        <v>0</v>
      </c>
      <c r="R994" s="60">
        <f>0</f>
        <v>0</v>
      </c>
      <c r="S994" s="60">
        <f>0</f>
        <v>0</v>
      </c>
      <c r="T994" s="60">
        <f>0</f>
        <v>0</v>
      </c>
      <c r="U994" s="60">
        <f>0</f>
        <v>0</v>
      </c>
      <c r="V994" s="60">
        <f>0</f>
        <v>0</v>
      </c>
      <c r="W994" s="60">
        <f>0</f>
        <v>0</v>
      </c>
      <c r="X994" s="60">
        <f>0</f>
        <v>0</v>
      </c>
      <c r="Y994" s="60">
        <f>0</f>
        <v>0</v>
      </c>
      <c r="Z994" s="60">
        <f>0</f>
        <v>0</v>
      </c>
      <c r="AA994" s="60">
        <f>0</f>
        <v>0</v>
      </c>
      <c r="AB994" s="60">
        <f>0</f>
        <v>0</v>
      </c>
      <c r="AC994" s="60">
        <f>0</f>
        <v>0</v>
      </c>
      <c r="AD994" s="60">
        <f>0</f>
        <v>0</v>
      </c>
      <c r="AE994" s="60">
        <f>0</f>
        <v>0</v>
      </c>
      <c r="AF994" s="60">
        <f>0</f>
        <v>0</v>
      </c>
      <c r="AG994" s="60">
        <f>0</f>
        <v>0</v>
      </c>
      <c r="AH994" s="60">
        <f>0</f>
        <v>0</v>
      </c>
      <c r="AI994" s="60">
        <f>0</f>
        <v>0</v>
      </c>
      <c r="AJ994" s="60">
        <f>0</f>
        <v>0</v>
      </c>
      <c r="AK994" s="60">
        <f>0</f>
        <v>0</v>
      </c>
      <c r="AL994" s="60">
        <f>0</f>
        <v>0</v>
      </c>
      <c r="AM994" s="60">
        <f>0</f>
        <v>0</v>
      </c>
      <c r="AN994" s="60">
        <f>0</f>
        <v>0</v>
      </c>
      <c r="AO994" s="60">
        <f>0</f>
        <v>0</v>
      </c>
      <c r="AP994" s="60">
        <f>0</f>
        <v>0</v>
      </c>
    </row>
    <row r="995" spans="1:42" ht="30">
      <c r="A995" s="70" t="s">
        <v>984</v>
      </c>
      <c r="B995" s="78">
        <v>985</v>
      </c>
      <c r="C995" s="60">
        <f>0</f>
        <v>0</v>
      </c>
      <c r="D995" s="60">
        <f>0</f>
        <v>0</v>
      </c>
      <c r="E995" s="60">
        <f>0</f>
        <v>0</v>
      </c>
      <c r="F995" s="60">
        <f>0</f>
        <v>0</v>
      </c>
      <c r="G995" s="60">
        <f>0</f>
        <v>0</v>
      </c>
      <c r="H995" s="60">
        <f>0</f>
        <v>0</v>
      </c>
      <c r="I995" s="60">
        <f>0</f>
        <v>0</v>
      </c>
      <c r="J995" s="60">
        <f>0</f>
        <v>0</v>
      </c>
      <c r="K995" s="60">
        <f>0</f>
        <v>0</v>
      </c>
      <c r="L995" s="60">
        <f>0</f>
        <v>0</v>
      </c>
      <c r="M995" s="60">
        <f>0</f>
        <v>0</v>
      </c>
      <c r="N995" s="60">
        <f>0</f>
        <v>0</v>
      </c>
      <c r="O995" s="60">
        <f>0</f>
        <v>0</v>
      </c>
      <c r="P995" s="60">
        <f>0</f>
        <v>0</v>
      </c>
      <c r="Q995" s="60">
        <f>0</f>
        <v>0</v>
      </c>
      <c r="R995" s="60">
        <f>0</f>
        <v>0</v>
      </c>
      <c r="S995" s="60">
        <f>0</f>
        <v>0</v>
      </c>
      <c r="T995" s="60">
        <f>0</f>
        <v>0</v>
      </c>
      <c r="U995" s="60">
        <f>0</f>
        <v>0</v>
      </c>
      <c r="V995" s="60">
        <f>0</f>
        <v>0</v>
      </c>
      <c r="W995" s="60">
        <f>0</f>
        <v>0</v>
      </c>
      <c r="X995" s="60">
        <f>0</f>
        <v>0</v>
      </c>
      <c r="Y995" s="60">
        <f>0</f>
        <v>0</v>
      </c>
      <c r="Z995" s="60">
        <f>0</f>
        <v>0</v>
      </c>
      <c r="AA995" s="60">
        <f>0</f>
        <v>0</v>
      </c>
      <c r="AB995" s="60">
        <f>0</f>
        <v>0</v>
      </c>
      <c r="AC995" s="60">
        <f>0</f>
        <v>0</v>
      </c>
      <c r="AD995" s="60">
        <f>0</f>
        <v>0</v>
      </c>
      <c r="AE995" s="60">
        <f>0</f>
        <v>0</v>
      </c>
      <c r="AF995" s="60">
        <f>0</f>
        <v>0</v>
      </c>
      <c r="AG995" s="60">
        <f>0</f>
        <v>0</v>
      </c>
      <c r="AH995" s="60">
        <f>0</f>
        <v>0</v>
      </c>
      <c r="AI995" s="60">
        <f>0</f>
        <v>0</v>
      </c>
      <c r="AJ995" s="60">
        <f>0</f>
        <v>0</v>
      </c>
      <c r="AK995" s="60">
        <f>0</f>
        <v>0</v>
      </c>
      <c r="AL995" s="60">
        <f>0</f>
        <v>0</v>
      </c>
      <c r="AM995" s="60">
        <f>0</f>
        <v>0</v>
      </c>
      <c r="AN995" s="60">
        <f>0</f>
        <v>0</v>
      </c>
      <c r="AO995" s="60">
        <f>0</f>
        <v>0</v>
      </c>
      <c r="AP995" s="60">
        <f>0</f>
        <v>0</v>
      </c>
    </row>
    <row r="996" spans="1:42" ht="37.5">
      <c r="S996" s="65" t="s">
        <v>43</v>
      </c>
      <c r="T996" s="65"/>
      <c r="U996" s="65"/>
      <c r="V996" s="65"/>
      <c r="W996" s="65"/>
      <c r="X996" s="66" t="s">
        <v>13</v>
      </c>
      <c r="Y996" s="66"/>
      <c r="Z996" s="66"/>
      <c r="AA996" s="66"/>
      <c r="AB996" s="66"/>
      <c r="AC996" s="66"/>
      <c r="AD996" s="66"/>
      <c r="AE996" s="66"/>
      <c r="AF996" s="66"/>
      <c r="AG996" s="66"/>
      <c r="AH996" s="66"/>
      <c r="AI996" s="66"/>
      <c r="AJ996" s="66"/>
      <c r="AK996" s="66"/>
      <c r="AL996" s="66"/>
      <c r="AM996" s="66"/>
      <c r="AN996" s="66"/>
    </row>
    <row r="997" spans="1:42" ht="168.75">
      <c r="S997" s="63" t="s">
        <v>14</v>
      </c>
      <c r="T997" s="63"/>
      <c r="U997" s="63"/>
      <c r="V997" s="63"/>
      <c r="W997" s="63"/>
      <c r="X997" s="52"/>
      <c r="Y997" s="51"/>
      <c r="Z997" s="51"/>
      <c r="AA997" s="53" t="s">
        <v>15</v>
      </c>
      <c r="AB997" s="53"/>
      <c r="AC997" s="53"/>
      <c r="AD997" s="53"/>
      <c r="AE997" s="54"/>
      <c r="AF997" s="54"/>
      <c r="AG997" s="54"/>
      <c r="AH997" s="54"/>
      <c r="AI997" s="55"/>
      <c r="AJ997" s="55"/>
      <c r="AK997" s="52"/>
      <c r="AL997" s="52"/>
      <c r="AM997" s="52"/>
      <c r="AN997" s="52"/>
    </row>
    <row r="998" spans="1:42" ht="20.25">
      <c r="S998" s="63"/>
      <c r="T998" s="63"/>
      <c r="U998" s="63"/>
      <c r="V998" s="63"/>
      <c r="W998" s="63"/>
      <c r="X998" s="64"/>
      <c r="Y998" s="64"/>
      <c r="Z998" s="64"/>
      <c r="AA998" s="64"/>
      <c r="AB998" s="64"/>
      <c r="AC998" s="64"/>
      <c r="AD998" s="64"/>
      <c r="AE998" s="64"/>
      <c r="AF998" s="64"/>
      <c r="AG998" s="64"/>
      <c r="AH998" s="64"/>
      <c r="AI998" s="64"/>
      <c r="AJ998" s="64"/>
      <c r="AK998" s="64"/>
      <c r="AL998" s="64"/>
      <c r="AM998" s="64"/>
      <c r="AN998" s="64"/>
    </row>
    <row r="999" spans="1:42" ht="18.75">
      <c r="S999" s="40"/>
      <c r="T999" s="40"/>
      <c r="U999" s="49"/>
      <c r="V999" s="49"/>
      <c r="W999" s="49"/>
      <c r="X999" s="50"/>
      <c r="Y999" s="51"/>
      <c r="Z999" s="52"/>
      <c r="AA999" s="53" t="s">
        <v>15</v>
      </c>
      <c r="AB999" s="53"/>
      <c r="AC999" s="53"/>
      <c r="AD999" s="53"/>
      <c r="AE999" s="54"/>
      <c r="AF999" s="54"/>
      <c r="AG999" s="54"/>
      <c r="AH999" s="54"/>
      <c r="AI999" s="54"/>
      <c r="AJ999" s="55"/>
      <c r="AK999" s="52"/>
      <c r="AL999" s="52"/>
      <c r="AM999" s="52"/>
      <c r="AN999" s="52"/>
    </row>
    <row r="1000" spans="1:42" ht="20.25">
      <c r="S1000" s="40"/>
      <c r="T1000" s="40"/>
      <c r="U1000" s="49" t="s">
        <v>12</v>
      </c>
      <c r="V1000" s="52"/>
      <c r="W1000" s="56"/>
      <c r="X1000" s="61"/>
      <c r="Y1000" s="61"/>
      <c r="Z1000" s="61"/>
      <c r="AA1000" s="61"/>
      <c r="AB1000" s="61"/>
      <c r="AC1000" s="61"/>
      <c r="AD1000" s="61"/>
      <c r="AE1000" s="61"/>
      <c r="AF1000" s="57"/>
      <c r="AG1000" s="58"/>
      <c r="AH1000" s="62"/>
      <c r="AI1000" s="62"/>
      <c r="AJ1000" s="62"/>
      <c r="AK1000" s="62"/>
      <c r="AL1000" s="62"/>
      <c r="AM1000" s="62"/>
      <c r="AN1000" s="62"/>
    </row>
  </sheetData>
  <mergeCells count="62">
    <mergeCell ref="AP4:AP9"/>
    <mergeCell ref="M5:M9"/>
    <mergeCell ref="N5:N9"/>
    <mergeCell ref="S5:S9"/>
    <mergeCell ref="AH5:AH9"/>
    <mergeCell ref="AI5:AI9"/>
    <mergeCell ref="AN4:AN9"/>
    <mergeCell ref="O5:P5"/>
    <mergeCell ref="AL5:AL9"/>
    <mergeCell ref="AM5:AM9"/>
    <mergeCell ref="AO4:AO9"/>
    <mergeCell ref="I5:I9"/>
    <mergeCell ref="J5:J9"/>
    <mergeCell ref="K5:K9"/>
    <mergeCell ref="L5:L9"/>
    <mergeCell ref="P6:P9"/>
    <mergeCell ref="Z8:Z9"/>
    <mergeCell ref="Y7:Y9"/>
    <mergeCell ref="AJ5:AJ9"/>
    <mergeCell ref="AK5:AK9"/>
    <mergeCell ref="AG5:AG9"/>
    <mergeCell ref="AF8:AF9"/>
    <mergeCell ref="W6:W9"/>
    <mergeCell ref="AE8:AE9"/>
    <mergeCell ref="U6:U9"/>
    <mergeCell ref="Y6:AA6"/>
    <mergeCell ref="V6:V9"/>
    <mergeCell ref="I2:R2"/>
    <mergeCell ref="A3:G3"/>
    <mergeCell ref="Q6:Q9"/>
    <mergeCell ref="AG4:AI4"/>
    <mergeCell ref="I3:R3"/>
    <mergeCell ref="A4:A9"/>
    <mergeCell ref="Z7:AA7"/>
    <mergeCell ref="AB7:AB9"/>
    <mergeCell ref="AC7:AF7"/>
    <mergeCell ref="AC8:AC9"/>
    <mergeCell ref="G5:G9"/>
    <mergeCell ref="D4:E4"/>
    <mergeCell ref="E5:E9"/>
    <mergeCell ref="F5:F9"/>
    <mergeCell ref="F4:G4"/>
    <mergeCell ref="D5:D9"/>
    <mergeCell ref="H5:H9"/>
    <mergeCell ref="H4:M4"/>
    <mergeCell ref="N4:AF4"/>
    <mergeCell ref="AD8:AD9"/>
    <mergeCell ref="T5:W5"/>
    <mergeCell ref="AA8:AA9"/>
    <mergeCell ref="T6:T9"/>
    <mergeCell ref="AB6:AF6"/>
    <mergeCell ref="X6:X9"/>
    <mergeCell ref="AN1:AP1"/>
    <mergeCell ref="R5:R9"/>
    <mergeCell ref="O6:O9"/>
    <mergeCell ref="A1:G1"/>
    <mergeCell ref="I1:R1"/>
    <mergeCell ref="A2:G2"/>
    <mergeCell ref="AJ4:AM4"/>
    <mergeCell ref="X5:AF5"/>
    <mergeCell ref="B4:B9"/>
    <mergeCell ref="C4:C9"/>
  </mergeCells>
  <conditionalFormatting sqref="A676:A678">
    <cfRule type="cellIs" dxfId="0" priority="1" stopIfTrue="1" operator="equal">
      <formula>0</formula>
    </cfRule>
  </conditionalFormatting>
  <printOptions horizontalCentered="1"/>
  <pageMargins left="0.39370078740157483" right="0.39370078740157483" top="0.78740157480314965" bottom="0.59055118110236227" header="0.51181102362204722" footer="0.51181102362204722"/>
  <pageSetup paperSize="8" scale="32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Титул ф.11.2</vt:lpstr>
      <vt:lpstr>Раздел 1</vt:lpstr>
      <vt:lpstr>'Раздел 1'!Заголовки_для_печати</vt:lpstr>
      <vt:lpstr>'Раздел 1'!Область_печати</vt:lpstr>
      <vt:lpstr>'Титул ф.11.2'!Область_печати</vt:lpstr>
    </vt:vector>
  </TitlesOfParts>
  <Company>CROC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 Prokhorov</dc:creator>
  <cp:lastModifiedBy>stat2</cp:lastModifiedBy>
  <cp:lastPrinted>2017-04-25T07:27:05Z</cp:lastPrinted>
  <dcterms:created xsi:type="dcterms:W3CDTF">2004-03-24T19:37:04Z</dcterms:created>
  <dcterms:modified xsi:type="dcterms:W3CDTF">2022-03-24T07:23:04Z</dcterms:modified>
</cp:coreProperties>
</file>