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defaultThemeVersion="124226"/>
  <bookViews>
    <workbookView xWindow="-15" yWindow="105" windowWidth="8595" windowHeight="11025" tabRatio="889"/>
  </bookViews>
  <sheets>
    <sheet name="Титул ф.10-а" sheetId="1" r:id="rId1"/>
    <sheet name="Раздел 1" sheetId="30" r:id="rId2"/>
    <sheet name="Раздел 2 (Гл. 16)" sheetId="31" r:id="rId3"/>
    <sheet name="Раздел 3 (Гл. 17)" sheetId="32" r:id="rId4"/>
    <sheet name="Раздел 4 (Гл. 18)" sheetId="33" r:id="rId5"/>
    <sheet name="Раздел 5 (Гл. 19)" sheetId="34" r:id="rId6"/>
    <sheet name="Раздел 6 (Гл. 20)" sheetId="35" r:id="rId7"/>
    <sheet name="Раздел 7 (Гл. 21)" sheetId="36" r:id="rId8"/>
    <sheet name="Раздел 8 (Гл. 22)" sheetId="37" r:id="rId9"/>
    <sheet name="Раздел 9 (Гл. 23)" sheetId="38" r:id="rId10"/>
    <sheet name="Раздел 10 (Гл. 24)" sheetId="39" r:id="rId11"/>
    <sheet name="Раздел 11 (Гл. 25)" sheetId="40" r:id="rId12"/>
    <sheet name="Раздел 12 (Гл. 26)" sheetId="41" r:id="rId13"/>
    <sheet name="Раздел 13 (Гл. 27)" sheetId="42" r:id="rId14"/>
    <sheet name="Раздел 14 (Гл. 28)" sheetId="43" r:id="rId15"/>
    <sheet name="Раздел 15 (Гл. 29)" sheetId="44" r:id="rId16"/>
    <sheet name="Раздел 16 (Гл. 30)" sheetId="45" r:id="rId17"/>
    <sheet name="Раздел 17 (Гл. 31)" sheetId="46" r:id="rId18"/>
    <sheet name="Раздел 18 (Гл. 32)" sheetId="47" r:id="rId19"/>
    <sheet name="Раздел 19 (Гл. 34)" sheetId="48" r:id="rId20"/>
    <sheet name="Раздел 20 (Гл. 33)" sheetId="49" r:id="rId21"/>
    <sheet name="Раздел 21" sheetId="50" r:id="rId22"/>
  </sheets>
  <definedNames>
    <definedName name="_xlnm.Print_Titles" localSheetId="1">'Раздел 1'!$5:$7</definedName>
    <definedName name="_xlnm.Print_Titles" localSheetId="10">'Раздел 10 (Гл. 24)'!$5:$5</definedName>
    <definedName name="_xlnm.Print_Titles" localSheetId="11">'Раздел 11 (Гл. 25)'!$4:$4</definedName>
    <definedName name="_xlnm.Print_Titles" localSheetId="12">'Раздел 12 (Гл. 26)'!$3:$5</definedName>
    <definedName name="_xlnm.Print_Titles" localSheetId="13">'Раздел 13 (Гл. 27)'!$3:$5</definedName>
    <definedName name="_xlnm.Print_Titles" localSheetId="14">'Раздел 14 (Гл. 28)'!$3:$5</definedName>
    <definedName name="_xlnm.Print_Titles" localSheetId="15">'Раздел 15 (Гл. 29)'!$3:$5</definedName>
    <definedName name="_xlnm.Print_Titles" localSheetId="16">'Раздел 16 (Гл. 30)'!$3:$5</definedName>
    <definedName name="_xlnm.Print_Titles" localSheetId="17">'Раздел 17 (Гл. 31)'!$3:$5</definedName>
    <definedName name="_xlnm.Print_Titles" localSheetId="18">'Раздел 18 (Гл. 32)'!$3:$5</definedName>
    <definedName name="_xlnm.Print_Titles" localSheetId="19">'Раздел 19 (Гл. 34)'!$3:$5</definedName>
    <definedName name="_xlnm.Print_Titles" localSheetId="2">'Раздел 2 (Гл. 16)'!$8:$10</definedName>
    <definedName name="_xlnm.Print_Titles" localSheetId="20">'Раздел 20 (Гл. 33)'!$3:$5</definedName>
    <definedName name="_xlnm.Print_Titles" localSheetId="21">'Раздел 21'!$6:$6</definedName>
    <definedName name="_xlnm.Print_Titles" localSheetId="3">'Раздел 3 (Гл. 17)'!$6:$8</definedName>
    <definedName name="_xlnm.Print_Titles" localSheetId="4">'Раздел 4 (Гл. 18)'!$4:$6</definedName>
    <definedName name="_xlnm.Print_Titles" localSheetId="5">'Раздел 5 (Гл. 19)'!$3:$5</definedName>
    <definedName name="_xlnm.Print_Titles" localSheetId="6">'Раздел 6 (Гл. 20)'!$3:$5</definedName>
    <definedName name="_xlnm.Print_Titles" localSheetId="7">'Раздел 7 (Гл. 21)'!$5:$5</definedName>
    <definedName name="_xlnm.Print_Titles" localSheetId="8">'Раздел 8 (Гл. 22)'!$5:$5</definedName>
    <definedName name="_xlnm.Print_Titles" localSheetId="9">'Раздел 9 (Гл. 23)'!$3:$5</definedName>
    <definedName name="Коды_отчетных_периодов">#REF!</definedName>
    <definedName name="Коды_периодов">#REF!</definedName>
    <definedName name="Коды_судебные">#REF!</definedName>
    <definedName name="Коды_судов">#REF!</definedName>
    <definedName name="Наим_отчет_периода">#REF!</definedName>
    <definedName name="Наим_УСД">#REF!</definedName>
    <definedName name="Наименование_отчетного_периода">#REF!</definedName>
    <definedName name="Наименование_суда">#REF!</definedName>
    <definedName name="_xlnm.Print_Area" localSheetId="1">'Раздел 1'!$A$1:$Q$32</definedName>
    <definedName name="_xlnm.Print_Area" localSheetId="10">'Раздел 10 (Гл. 24)'!$A$2:$Q$131</definedName>
    <definedName name="_xlnm.Print_Area" localSheetId="11">'Раздел 11 (Гл. 25)'!$A$1:$Q$106</definedName>
    <definedName name="_xlnm.Print_Area" localSheetId="12">'Раздел 12 (Гл. 26)'!$A$2:$Q$56</definedName>
    <definedName name="_xlnm.Print_Area" localSheetId="13">'Раздел 13 (Гл. 27)'!$A$2:$Q$48</definedName>
    <definedName name="_xlnm.Print_Area" localSheetId="14">'Раздел 14 (Гл. 28)'!$A$2:$Q$29</definedName>
    <definedName name="_xlnm.Print_Area" localSheetId="15">'Раздел 15 (Гл. 29)'!$A$2:$Q$40</definedName>
    <definedName name="_xlnm.Print_Area" localSheetId="16">'Раздел 16 (Гл. 30)'!$A$2:$Q$65</definedName>
    <definedName name="_xlnm.Print_Area" localSheetId="17">'Раздел 17 (Гл. 31)'!$A$2:$Q$70</definedName>
    <definedName name="_xlnm.Print_Area" localSheetId="18">'Раздел 18 (Гл. 32)'!$A$2:$Q$60</definedName>
    <definedName name="_xlnm.Print_Area" localSheetId="19">'Раздел 19 (Гл. 34)'!$A$2:$Q$33</definedName>
    <definedName name="_xlnm.Print_Area" localSheetId="2">'Раздел 2 (Гл. 16)'!$A$3:$Q$73</definedName>
    <definedName name="_xlnm.Print_Area" localSheetId="20">'Раздел 20 (Гл. 33)'!$A$2:$Q$54</definedName>
    <definedName name="_xlnm.Print_Area" localSheetId="21">'Раздел 21'!$A$3:$Q$463</definedName>
    <definedName name="_xlnm.Print_Area" localSheetId="3">'Раздел 3 (Гл. 17)'!$A$5:$Q$36</definedName>
    <definedName name="_xlnm.Print_Area" localSheetId="4">'Раздел 4 (Гл. 18)'!$A$3:$Q$41</definedName>
    <definedName name="_xlnm.Print_Area" localSheetId="5">'Раздел 5 (Гл. 19)'!$A$2:$Q$56</definedName>
    <definedName name="_xlnm.Print_Area" localSheetId="6">'Раздел 6 (Гл. 20)'!$A$2:$Q$28</definedName>
    <definedName name="_xlnm.Print_Area" localSheetId="7">'Раздел 7 (Гл. 21)'!$A$2:$Q$75</definedName>
    <definedName name="_xlnm.Print_Area" localSheetId="8">'Раздел 8 (Гл. 22)'!$A$2:$Q$178</definedName>
    <definedName name="_xlnm.Print_Area" localSheetId="9">'Раздел 9 (Гл. 23)'!$A$2:$Q$41</definedName>
    <definedName name="_xlnm.Print_Area" localSheetId="0">'Титул ф.10-а'!$A$1:$N$29</definedName>
  </definedNames>
  <calcPr calcId="125725" fullCalcOnLoad="1"/>
</workbook>
</file>

<file path=xl/calcChain.xml><?xml version="1.0" encoding="utf-8"?>
<calcChain xmlns="http://schemas.openxmlformats.org/spreadsheetml/2006/main">
  <c r="A1" i="1"/>
  <c r="N28"/>
  <c r="B1" i="30"/>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B3" i="31"/>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9" i="32"/>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7" i="33"/>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6" i="34"/>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6" i="35"/>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6" i="36"/>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73"/>
  <c r="E73"/>
  <c r="F73"/>
  <c r="G73"/>
  <c r="H73"/>
  <c r="I73"/>
  <c r="J73"/>
  <c r="K73"/>
  <c r="L73"/>
  <c r="M73"/>
  <c r="N73"/>
  <c r="O73"/>
  <c r="P73"/>
  <c r="Q73"/>
  <c r="D74"/>
  <c r="E74"/>
  <c r="F74"/>
  <c r="G74"/>
  <c r="H74"/>
  <c r="I74"/>
  <c r="J74"/>
  <c r="K74"/>
  <c r="L74"/>
  <c r="M74"/>
  <c r="N74"/>
  <c r="O74"/>
  <c r="P74"/>
  <c r="Q74"/>
  <c r="D6" i="37"/>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73"/>
  <c r="E73"/>
  <c r="F73"/>
  <c r="G73"/>
  <c r="H73"/>
  <c r="I73"/>
  <c r="J73"/>
  <c r="K73"/>
  <c r="L73"/>
  <c r="M73"/>
  <c r="N73"/>
  <c r="O73"/>
  <c r="P73"/>
  <c r="Q73"/>
  <c r="D74"/>
  <c r="E74"/>
  <c r="F74"/>
  <c r="G74"/>
  <c r="H74"/>
  <c r="I74"/>
  <c r="J74"/>
  <c r="K74"/>
  <c r="L74"/>
  <c r="M74"/>
  <c r="N74"/>
  <c r="O74"/>
  <c r="P74"/>
  <c r="Q74"/>
  <c r="D75"/>
  <c r="E75"/>
  <c r="F75"/>
  <c r="G75"/>
  <c r="H75"/>
  <c r="I75"/>
  <c r="J75"/>
  <c r="K75"/>
  <c r="L75"/>
  <c r="M75"/>
  <c r="N75"/>
  <c r="O75"/>
  <c r="P75"/>
  <c r="Q75"/>
  <c r="D76"/>
  <c r="E76"/>
  <c r="F76"/>
  <c r="G76"/>
  <c r="H76"/>
  <c r="I76"/>
  <c r="J76"/>
  <c r="K76"/>
  <c r="L76"/>
  <c r="M76"/>
  <c r="N76"/>
  <c r="O76"/>
  <c r="P76"/>
  <c r="Q76"/>
  <c r="D77"/>
  <c r="E77"/>
  <c r="F77"/>
  <c r="G77"/>
  <c r="H77"/>
  <c r="I77"/>
  <c r="J77"/>
  <c r="K77"/>
  <c r="L77"/>
  <c r="M77"/>
  <c r="N77"/>
  <c r="O77"/>
  <c r="P77"/>
  <c r="Q77"/>
  <c r="D78"/>
  <c r="E78"/>
  <c r="F78"/>
  <c r="G78"/>
  <c r="H78"/>
  <c r="I78"/>
  <c r="J78"/>
  <c r="K78"/>
  <c r="L78"/>
  <c r="M78"/>
  <c r="N78"/>
  <c r="O78"/>
  <c r="P78"/>
  <c r="Q78"/>
  <c r="D79"/>
  <c r="E79"/>
  <c r="F79"/>
  <c r="G79"/>
  <c r="H79"/>
  <c r="I79"/>
  <c r="J79"/>
  <c r="K79"/>
  <c r="L79"/>
  <c r="M79"/>
  <c r="N79"/>
  <c r="O79"/>
  <c r="P79"/>
  <c r="Q79"/>
  <c r="D80"/>
  <c r="E80"/>
  <c r="F80"/>
  <c r="G80"/>
  <c r="H80"/>
  <c r="I80"/>
  <c r="J80"/>
  <c r="K80"/>
  <c r="L80"/>
  <c r="M80"/>
  <c r="N80"/>
  <c r="O80"/>
  <c r="P80"/>
  <c r="Q80"/>
  <c r="D81"/>
  <c r="E81"/>
  <c r="F81"/>
  <c r="G81"/>
  <c r="H81"/>
  <c r="I81"/>
  <c r="J81"/>
  <c r="K81"/>
  <c r="L81"/>
  <c r="M81"/>
  <c r="N81"/>
  <c r="O81"/>
  <c r="P81"/>
  <c r="Q81"/>
  <c r="D82"/>
  <c r="E82"/>
  <c r="F82"/>
  <c r="G82"/>
  <c r="H82"/>
  <c r="I82"/>
  <c r="J82"/>
  <c r="K82"/>
  <c r="L82"/>
  <c r="M82"/>
  <c r="N82"/>
  <c r="O82"/>
  <c r="P82"/>
  <c r="Q82"/>
  <c r="D83"/>
  <c r="E83"/>
  <c r="F83"/>
  <c r="G83"/>
  <c r="H83"/>
  <c r="I83"/>
  <c r="J83"/>
  <c r="K83"/>
  <c r="L83"/>
  <c r="M83"/>
  <c r="N83"/>
  <c r="O83"/>
  <c r="P83"/>
  <c r="Q83"/>
  <c r="D84"/>
  <c r="E84"/>
  <c r="F84"/>
  <c r="G84"/>
  <c r="H84"/>
  <c r="I84"/>
  <c r="J84"/>
  <c r="K84"/>
  <c r="L84"/>
  <c r="M84"/>
  <c r="N84"/>
  <c r="O84"/>
  <c r="P84"/>
  <c r="Q84"/>
  <c r="D85"/>
  <c r="E85"/>
  <c r="F85"/>
  <c r="G85"/>
  <c r="H85"/>
  <c r="I85"/>
  <c r="J85"/>
  <c r="K85"/>
  <c r="L85"/>
  <c r="M85"/>
  <c r="N85"/>
  <c r="O85"/>
  <c r="P85"/>
  <c r="Q85"/>
  <c r="D86"/>
  <c r="E86"/>
  <c r="F86"/>
  <c r="G86"/>
  <c r="H86"/>
  <c r="I86"/>
  <c r="J86"/>
  <c r="K86"/>
  <c r="L86"/>
  <c r="M86"/>
  <c r="N86"/>
  <c r="O86"/>
  <c r="P86"/>
  <c r="Q86"/>
  <c r="D87"/>
  <c r="E87"/>
  <c r="F87"/>
  <c r="G87"/>
  <c r="H87"/>
  <c r="I87"/>
  <c r="J87"/>
  <c r="K87"/>
  <c r="L87"/>
  <c r="M87"/>
  <c r="N87"/>
  <c r="O87"/>
  <c r="P87"/>
  <c r="Q87"/>
  <c r="D88"/>
  <c r="E88"/>
  <c r="F88"/>
  <c r="G88"/>
  <c r="H88"/>
  <c r="I88"/>
  <c r="J88"/>
  <c r="K88"/>
  <c r="L88"/>
  <c r="M88"/>
  <c r="N88"/>
  <c r="O88"/>
  <c r="P88"/>
  <c r="Q88"/>
  <c r="D89"/>
  <c r="E89"/>
  <c r="F89"/>
  <c r="G89"/>
  <c r="H89"/>
  <c r="I89"/>
  <c r="J89"/>
  <c r="K89"/>
  <c r="L89"/>
  <c r="M89"/>
  <c r="N89"/>
  <c r="O89"/>
  <c r="P89"/>
  <c r="Q89"/>
  <c r="D90"/>
  <c r="E90"/>
  <c r="F90"/>
  <c r="G90"/>
  <c r="H90"/>
  <c r="I90"/>
  <c r="J90"/>
  <c r="K90"/>
  <c r="L90"/>
  <c r="M90"/>
  <c r="N90"/>
  <c r="O90"/>
  <c r="P90"/>
  <c r="Q90"/>
  <c r="D91"/>
  <c r="E91"/>
  <c r="F91"/>
  <c r="G91"/>
  <c r="H91"/>
  <c r="I91"/>
  <c r="J91"/>
  <c r="K91"/>
  <c r="L91"/>
  <c r="M91"/>
  <c r="N91"/>
  <c r="O91"/>
  <c r="P91"/>
  <c r="Q91"/>
  <c r="D92"/>
  <c r="E92"/>
  <c r="F92"/>
  <c r="G92"/>
  <c r="H92"/>
  <c r="I92"/>
  <c r="J92"/>
  <c r="K92"/>
  <c r="L92"/>
  <c r="M92"/>
  <c r="N92"/>
  <c r="O92"/>
  <c r="P92"/>
  <c r="Q92"/>
  <c r="D93"/>
  <c r="E93"/>
  <c r="F93"/>
  <c r="G93"/>
  <c r="H93"/>
  <c r="I93"/>
  <c r="J93"/>
  <c r="K93"/>
  <c r="L93"/>
  <c r="M93"/>
  <c r="N93"/>
  <c r="O93"/>
  <c r="P93"/>
  <c r="Q93"/>
  <c r="D94"/>
  <c r="E94"/>
  <c r="F94"/>
  <c r="G94"/>
  <c r="H94"/>
  <c r="I94"/>
  <c r="J94"/>
  <c r="K94"/>
  <c r="L94"/>
  <c r="M94"/>
  <c r="N94"/>
  <c r="O94"/>
  <c r="P94"/>
  <c r="Q94"/>
  <c r="D95"/>
  <c r="E95"/>
  <c r="F95"/>
  <c r="G95"/>
  <c r="H95"/>
  <c r="I95"/>
  <c r="J95"/>
  <c r="K95"/>
  <c r="L95"/>
  <c r="M95"/>
  <c r="N95"/>
  <c r="O95"/>
  <c r="P95"/>
  <c r="Q95"/>
  <c r="D96"/>
  <c r="E96"/>
  <c r="F96"/>
  <c r="G96"/>
  <c r="H96"/>
  <c r="I96"/>
  <c r="J96"/>
  <c r="K96"/>
  <c r="L96"/>
  <c r="M96"/>
  <c r="N96"/>
  <c r="O96"/>
  <c r="P96"/>
  <c r="Q96"/>
  <c r="D97"/>
  <c r="E97"/>
  <c r="F97"/>
  <c r="G97"/>
  <c r="H97"/>
  <c r="I97"/>
  <c r="J97"/>
  <c r="K97"/>
  <c r="L97"/>
  <c r="M97"/>
  <c r="N97"/>
  <c r="O97"/>
  <c r="P97"/>
  <c r="Q97"/>
  <c r="D98"/>
  <c r="E98"/>
  <c r="F98"/>
  <c r="G98"/>
  <c r="H98"/>
  <c r="I98"/>
  <c r="J98"/>
  <c r="K98"/>
  <c r="L98"/>
  <c r="M98"/>
  <c r="N98"/>
  <c r="O98"/>
  <c r="P98"/>
  <c r="Q98"/>
  <c r="D99"/>
  <c r="E99"/>
  <c r="F99"/>
  <c r="G99"/>
  <c r="H99"/>
  <c r="I99"/>
  <c r="J99"/>
  <c r="K99"/>
  <c r="L99"/>
  <c r="M99"/>
  <c r="N99"/>
  <c r="O99"/>
  <c r="P99"/>
  <c r="Q99"/>
  <c r="D100"/>
  <c r="E100"/>
  <c r="F100"/>
  <c r="G100"/>
  <c r="H100"/>
  <c r="I100"/>
  <c r="J100"/>
  <c r="K100"/>
  <c r="L100"/>
  <c r="M100"/>
  <c r="N100"/>
  <c r="O100"/>
  <c r="P100"/>
  <c r="Q100"/>
  <c r="D101"/>
  <c r="E101"/>
  <c r="F101"/>
  <c r="G101"/>
  <c r="H101"/>
  <c r="I101"/>
  <c r="J101"/>
  <c r="K101"/>
  <c r="L101"/>
  <c r="M101"/>
  <c r="N101"/>
  <c r="O101"/>
  <c r="P101"/>
  <c r="Q101"/>
  <c r="D102"/>
  <c r="E102"/>
  <c r="F102"/>
  <c r="G102"/>
  <c r="H102"/>
  <c r="I102"/>
  <c r="J102"/>
  <c r="K102"/>
  <c r="L102"/>
  <c r="M102"/>
  <c r="N102"/>
  <c r="O102"/>
  <c r="P102"/>
  <c r="Q102"/>
  <c r="D103"/>
  <c r="E103"/>
  <c r="F103"/>
  <c r="G103"/>
  <c r="H103"/>
  <c r="I103"/>
  <c r="J103"/>
  <c r="K103"/>
  <c r="L103"/>
  <c r="M103"/>
  <c r="N103"/>
  <c r="O103"/>
  <c r="P103"/>
  <c r="Q103"/>
  <c r="D104"/>
  <c r="E104"/>
  <c r="F104"/>
  <c r="G104"/>
  <c r="H104"/>
  <c r="I104"/>
  <c r="J104"/>
  <c r="K104"/>
  <c r="L104"/>
  <c r="M104"/>
  <c r="N104"/>
  <c r="O104"/>
  <c r="P104"/>
  <c r="Q104"/>
  <c r="D105"/>
  <c r="E105"/>
  <c r="F105"/>
  <c r="G105"/>
  <c r="H105"/>
  <c r="I105"/>
  <c r="J105"/>
  <c r="K105"/>
  <c r="L105"/>
  <c r="M105"/>
  <c r="N105"/>
  <c r="O105"/>
  <c r="P105"/>
  <c r="Q105"/>
  <c r="D106"/>
  <c r="E106"/>
  <c r="F106"/>
  <c r="G106"/>
  <c r="H106"/>
  <c r="I106"/>
  <c r="J106"/>
  <c r="K106"/>
  <c r="L106"/>
  <c r="M106"/>
  <c r="N106"/>
  <c r="O106"/>
  <c r="P106"/>
  <c r="Q106"/>
  <c r="D107"/>
  <c r="E107"/>
  <c r="F107"/>
  <c r="G107"/>
  <c r="H107"/>
  <c r="I107"/>
  <c r="J107"/>
  <c r="K107"/>
  <c r="L107"/>
  <c r="M107"/>
  <c r="N107"/>
  <c r="O107"/>
  <c r="P107"/>
  <c r="Q107"/>
  <c r="D108"/>
  <c r="E108"/>
  <c r="F108"/>
  <c r="G108"/>
  <c r="H108"/>
  <c r="I108"/>
  <c r="J108"/>
  <c r="K108"/>
  <c r="L108"/>
  <c r="M108"/>
  <c r="N108"/>
  <c r="O108"/>
  <c r="P108"/>
  <c r="Q108"/>
  <c r="D109"/>
  <c r="E109"/>
  <c r="F109"/>
  <c r="G109"/>
  <c r="H109"/>
  <c r="I109"/>
  <c r="J109"/>
  <c r="K109"/>
  <c r="L109"/>
  <c r="M109"/>
  <c r="N109"/>
  <c r="O109"/>
  <c r="P109"/>
  <c r="Q109"/>
  <c r="D110"/>
  <c r="E110"/>
  <c r="F110"/>
  <c r="G110"/>
  <c r="H110"/>
  <c r="I110"/>
  <c r="J110"/>
  <c r="K110"/>
  <c r="L110"/>
  <c r="M110"/>
  <c r="N110"/>
  <c r="O110"/>
  <c r="P110"/>
  <c r="Q110"/>
  <c r="D111"/>
  <c r="E111"/>
  <c r="F111"/>
  <c r="G111"/>
  <c r="H111"/>
  <c r="I111"/>
  <c r="J111"/>
  <c r="K111"/>
  <c r="L111"/>
  <c r="M111"/>
  <c r="N111"/>
  <c r="O111"/>
  <c r="P111"/>
  <c r="Q111"/>
  <c r="D112"/>
  <c r="E112"/>
  <c r="F112"/>
  <c r="G112"/>
  <c r="H112"/>
  <c r="I112"/>
  <c r="J112"/>
  <c r="K112"/>
  <c r="L112"/>
  <c r="M112"/>
  <c r="N112"/>
  <c r="O112"/>
  <c r="P112"/>
  <c r="Q112"/>
  <c r="D113"/>
  <c r="E113"/>
  <c r="F113"/>
  <c r="G113"/>
  <c r="H113"/>
  <c r="I113"/>
  <c r="J113"/>
  <c r="K113"/>
  <c r="L113"/>
  <c r="M113"/>
  <c r="N113"/>
  <c r="O113"/>
  <c r="P113"/>
  <c r="Q113"/>
  <c r="D114"/>
  <c r="E114"/>
  <c r="F114"/>
  <c r="G114"/>
  <c r="H114"/>
  <c r="I114"/>
  <c r="J114"/>
  <c r="K114"/>
  <c r="L114"/>
  <c r="M114"/>
  <c r="N114"/>
  <c r="O114"/>
  <c r="P114"/>
  <c r="Q114"/>
  <c r="D115"/>
  <c r="E115"/>
  <c r="F115"/>
  <c r="G115"/>
  <c r="H115"/>
  <c r="I115"/>
  <c r="J115"/>
  <c r="K115"/>
  <c r="L115"/>
  <c r="M115"/>
  <c r="N115"/>
  <c r="O115"/>
  <c r="P115"/>
  <c r="Q115"/>
  <c r="D116"/>
  <c r="E116"/>
  <c r="F116"/>
  <c r="G116"/>
  <c r="H116"/>
  <c r="I116"/>
  <c r="J116"/>
  <c r="K116"/>
  <c r="L116"/>
  <c r="M116"/>
  <c r="N116"/>
  <c r="O116"/>
  <c r="P116"/>
  <c r="Q116"/>
  <c r="D117"/>
  <c r="E117"/>
  <c r="F117"/>
  <c r="G117"/>
  <c r="H117"/>
  <c r="I117"/>
  <c r="J117"/>
  <c r="K117"/>
  <c r="L117"/>
  <c r="M117"/>
  <c r="N117"/>
  <c r="O117"/>
  <c r="P117"/>
  <c r="Q117"/>
  <c r="D118"/>
  <c r="E118"/>
  <c r="F118"/>
  <c r="G118"/>
  <c r="H118"/>
  <c r="I118"/>
  <c r="J118"/>
  <c r="K118"/>
  <c r="L118"/>
  <c r="M118"/>
  <c r="N118"/>
  <c r="O118"/>
  <c r="P118"/>
  <c r="Q118"/>
  <c r="D119"/>
  <c r="E119"/>
  <c r="F119"/>
  <c r="G119"/>
  <c r="H119"/>
  <c r="I119"/>
  <c r="J119"/>
  <c r="K119"/>
  <c r="L119"/>
  <c r="M119"/>
  <c r="N119"/>
  <c r="O119"/>
  <c r="P119"/>
  <c r="Q119"/>
  <c r="D120"/>
  <c r="E120"/>
  <c r="F120"/>
  <c r="G120"/>
  <c r="H120"/>
  <c r="I120"/>
  <c r="J120"/>
  <c r="K120"/>
  <c r="L120"/>
  <c r="M120"/>
  <c r="N120"/>
  <c r="O120"/>
  <c r="P120"/>
  <c r="Q120"/>
  <c r="D121"/>
  <c r="E121"/>
  <c r="F121"/>
  <c r="G121"/>
  <c r="H121"/>
  <c r="I121"/>
  <c r="J121"/>
  <c r="K121"/>
  <c r="L121"/>
  <c r="M121"/>
  <c r="N121"/>
  <c r="O121"/>
  <c r="P121"/>
  <c r="Q121"/>
  <c r="D122"/>
  <c r="E122"/>
  <c r="F122"/>
  <c r="G122"/>
  <c r="H122"/>
  <c r="I122"/>
  <c r="J122"/>
  <c r="K122"/>
  <c r="L122"/>
  <c r="M122"/>
  <c r="N122"/>
  <c r="O122"/>
  <c r="P122"/>
  <c r="Q122"/>
  <c r="D123"/>
  <c r="E123"/>
  <c r="F123"/>
  <c r="G123"/>
  <c r="H123"/>
  <c r="I123"/>
  <c r="J123"/>
  <c r="K123"/>
  <c r="L123"/>
  <c r="M123"/>
  <c r="N123"/>
  <c r="O123"/>
  <c r="P123"/>
  <c r="Q123"/>
  <c r="D124"/>
  <c r="E124"/>
  <c r="F124"/>
  <c r="G124"/>
  <c r="H124"/>
  <c r="I124"/>
  <c r="J124"/>
  <c r="K124"/>
  <c r="L124"/>
  <c r="M124"/>
  <c r="N124"/>
  <c r="O124"/>
  <c r="P124"/>
  <c r="Q124"/>
  <c r="D125"/>
  <c r="E125"/>
  <c r="F125"/>
  <c r="G125"/>
  <c r="H125"/>
  <c r="I125"/>
  <c r="J125"/>
  <c r="K125"/>
  <c r="L125"/>
  <c r="M125"/>
  <c r="N125"/>
  <c r="O125"/>
  <c r="P125"/>
  <c r="Q125"/>
  <c r="D126"/>
  <c r="E126"/>
  <c r="F126"/>
  <c r="G126"/>
  <c r="H126"/>
  <c r="I126"/>
  <c r="J126"/>
  <c r="K126"/>
  <c r="L126"/>
  <c r="M126"/>
  <c r="N126"/>
  <c r="O126"/>
  <c r="P126"/>
  <c r="Q126"/>
  <c r="D127"/>
  <c r="E127"/>
  <c r="F127"/>
  <c r="G127"/>
  <c r="H127"/>
  <c r="I127"/>
  <c r="J127"/>
  <c r="K127"/>
  <c r="L127"/>
  <c r="M127"/>
  <c r="N127"/>
  <c r="O127"/>
  <c r="P127"/>
  <c r="Q127"/>
  <c r="D128"/>
  <c r="E128"/>
  <c r="F128"/>
  <c r="G128"/>
  <c r="H128"/>
  <c r="I128"/>
  <c r="J128"/>
  <c r="K128"/>
  <c r="L128"/>
  <c r="M128"/>
  <c r="N128"/>
  <c r="O128"/>
  <c r="P128"/>
  <c r="Q128"/>
  <c r="D129"/>
  <c r="E129"/>
  <c r="F129"/>
  <c r="G129"/>
  <c r="H129"/>
  <c r="I129"/>
  <c r="J129"/>
  <c r="K129"/>
  <c r="L129"/>
  <c r="M129"/>
  <c r="N129"/>
  <c r="O129"/>
  <c r="P129"/>
  <c r="Q129"/>
  <c r="D130"/>
  <c r="E130"/>
  <c r="F130"/>
  <c r="G130"/>
  <c r="H130"/>
  <c r="I130"/>
  <c r="J130"/>
  <c r="K130"/>
  <c r="L130"/>
  <c r="M130"/>
  <c r="N130"/>
  <c r="O130"/>
  <c r="P130"/>
  <c r="Q130"/>
  <c r="D131"/>
  <c r="E131"/>
  <c r="F131"/>
  <c r="G131"/>
  <c r="H131"/>
  <c r="I131"/>
  <c r="J131"/>
  <c r="K131"/>
  <c r="L131"/>
  <c r="M131"/>
  <c r="N131"/>
  <c r="O131"/>
  <c r="P131"/>
  <c r="Q131"/>
  <c r="D132"/>
  <c r="E132"/>
  <c r="F132"/>
  <c r="G132"/>
  <c r="H132"/>
  <c r="I132"/>
  <c r="J132"/>
  <c r="K132"/>
  <c r="L132"/>
  <c r="M132"/>
  <c r="N132"/>
  <c r="O132"/>
  <c r="P132"/>
  <c r="Q132"/>
  <c r="D133"/>
  <c r="E133"/>
  <c r="F133"/>
  <c r="G133"/>
  <c r="H133"/>
  <c r="I133"/>
  <c r="J133"/>
  <c r="K133"/>
  <c r="L133"/>
  <c r="M133"/>
  <c r="N133"/>
  <c r="O133"/>
  <c r="P133"/>
  <c r="Q133"/>
  <c r="D134"/>
  <c r="E134"/>
  <c r="F134"/>
  <c r="G134"/>
  <c r="H134"/>
  <c r="I134"/>
  <c r="J134"/>
  <c r="K134"/>
  <c r="L134"/>
  <c r="M134"/>
  <c r="N134"/>
  <c r="O134"/>
  <c r="P134"/>
  <c r="Q134"/>
  <c r="D135"/>
  <c r="E135"/>
  <c r="F135"/>
  <c r="G135"/>
  <c r="H135"/>
  <c r="I135"/>
  <c r="J135"/>
  <c r="K135"/>
  <c r="L135"/>
  <c r="M135"/>
  <c r="N135"/>
  <c r="O135"/>
  <c r="P135"/>
  <c r="Q135"/>
  <c r="D136"/>
  <c r="E136"/>
  <c r="F136"/>
  <c r="G136"/>
  <c r="H136"/>
  <c r="I136"/>
  <c r="J136"/>
  <c r="K136"/>
  <c r="L136"/>
  <c r="M136"/>
  <c r="N136"/>
  <c r="O136"/>
  <c r="P136"/>
  <c r="Q136"/>
  <c r="D137"/>
  <c r="E137"/>
  <c r="F137"/>
  <c r="G137"/>
  <c r="H137"/>
  <c r="I137"/>
  <c r="J137"/>
  <c r="K137"/>
  <c r="L137"/>
  <c r="M137"/>
  <c r="N137"/>
  <c r="O137"/>
  <c r="P137"/>
  <c r="Q137"/>
  <c r="D138"/>
  <c r="E138"/>
  <c r="F138"/>
  <c r="G138"/>
  <c r="H138"/>
  <c r="I138"/>
  <c r="J138"/>
  <c r="K138"/>
  <c r="L138"/>
  <c r="M138"/>
  <c r="N138"/>
  <c r="O138"/>
  <c r="P138"/>
  <c r="Q138"/>
  <c r="D139"/>
  <c r="E139"/>
  <c r="F139"/>
  <c r="G139"/>
  <c r="H139"/>
  <c r="I139"/>
  <c r="J139"/>
  <c r="K139"/>
  <c r="L139"/>
  <c r="M139"/>
  <c r="N139"/>
  <c r="O139"/>
  <c r="P139"/>
  <c r="Q139"/>
  <c r="D140"/>
  <c r="E140"/>
  <c r="F140"/>
  <c r="G140"/>
  <c r="H140"/>
  <c r="I140"/>
  <c r="J140"/>
  <c r="K140"/>
  <c r="L140"/>
  <c r="M140"/>
  <c r="N140"/>
  <c r="O140"/>
  <c r="P140"/>
  <c r="Q140"/>
  <c r="D141"/>
  <c r="E141"/>
  <c r="F141"/>
  <c r="G141"/>
  <c r="H141"/>
  <c r="I141"/>
  <c r="J141"/>
  <c r="K141"/>
  <c r="L141"/>
  <c r="M141"/>
  <c r="N141"/>
  <c r="O141"/>
  <c r="P141"/>
  <c r="Q141"/>
  <c r="D142"/>
  <c r="E142"/>
  <c r="F142"/>
  <c r="G142"/>
  <c r="H142"/>
  <c r="I142"/>
  <c r="J142"/>
  <c r="K142"/>
  <c r="L142"/>
  <c r="M142"/>
  <c r="N142"/>
  <c r="O142"/>
  <c r="P142"/>
  <c r="Q142"/>
  <c r="D143"/>
  <c r="E143"/>
  <c r="F143"/>
  <c r="G143"/>
  <c r="H143"/>
  <c r="I143"/>
  <c r="J143"/>
  <c r="K143"/>
  <c r="L143"/>
  <c r="M143"/>
  <c r="N143"/>
  <c r="O143"/>
  <c r="P143"/>
  <c r="Q143"/>
  <c r="D144"/>
  <c r="E144"/>
  <c r="F144"/>
  <c r="G144"/>
  <c r="H144"/>
  <c r="I144"/>
  <c r="J144"/>
  <c r="K144"/>
  <c r="L144"/>
  <c r="M144"/>
  <c r="N144"/>
  <c r="O144"/>
  <c r="P144"/>
  <c r="Q144"/>
  <c r="D145"/>
  <c r="E145"/>
  <c r="F145"/>
  <c r="G145"/>
  <c r="H145"/>
  <c r="I145"/>
  <c r="J145"/>
  <c r="K145"/>
  <c r="L145"/>
  <c r="M145"/>
  <c r="N145"/>
  <c r="O145"/>
  <c r="P145"/>
  <c r="Q145"/>
  <c r="D146"/>
  <c r="E146"/>
  <c r="F146"/>
  <c r="G146"/>
  <c r="H146"/>
  <c r="I146"/>
  <c r="J146"/>
  <c r="K146"/>
  <c r="L146"/>
  <c r="M146"/>
  <c r="N146"/>
  <c r="O146"/>
  <c r="P146"/>
  <c r="Q146"/>
  <c r="D147"/>
  <c r="E147"/>
  <c r="F147"/>
  <c r="G147"/>
  <c r="H147"/>
  <c r="I147"/>
  <c r="J147"/>
  <c r="K147"/>
  <c r="L147"/>
  <c r="M147"/>
  <c r="N147"/>
  <c r="O147"/>
  <c r="P147"/>
  <c r="Q147"/>
  <c r="D148"/>
  <c r="E148"/>
  <c r="F148"/>
  <c r="G148"/>
  <c r="H148"/>
  <c r="I148"/>
  <c r="J148"/>
  <c r="K148"/>
  <c r="L148"/>
  <c r="M148"/>
  <c r="N148"/>
  <c r="O148"/>
  <c r="P148"/>
  <c r="Q148"/>
  <c r="D149"/>
  <c r="E149"/>
  <c r="F149"/>
  <c r="G149"/>
  <c r="H149"/>
  <c r="I149"/>
  <c r="J149"/>
  <c r="K149"/>
  <c r="L149"/>
  <c r="M149"/>
  <c r="N149"/>
  <c r="O149"/>
  <c r="P149"/>
  <c r="Q149"/>
  <c r="D150"/>
  <c r="E150"/>
  <c r="F150"/>
  <c r="G150"/>
  <c r="H150"/>
  <c r="I150"/>
  <c r="J150"/>
  <c r="K150"/>
  <c r="L150"/>
  <c r="M150"/>
  <c r="N150"/>
  <c r="O150"/>
  <c r="P150"/>
  <c r="Q150"/>
  <c r="D151"/>
  <c r="E151"/>
  <c r="F151"/>
  <c r="G151"/>
  <c r="H151"/>
  <c r="I151"/>
  <c r="J151"/>
  <c r="K151"/>
  <c r="L151"/>
  <c r="M151"/>
  <c r="N151"/>
  <c r="O151"/>
  <c r="P151"/>
  <c r="Q151"/>
  <c r="D152"/>
  <c r="E152"/>
  <c r="F152"/>
  <c r="G152"/>
  <c r="H152"/>
  <c r="I152"/>
  <c r="J152"/>
  <c r="K152"/>
  <c r="L152"/>
  <c r="M152"/>
  <c r="N152"/>
  <c r="O152"/>
  <c r="P152"/>
  <c r="Q152"/>
  <c r="D153"/>
  <c r="E153"/>
  <c r="F153"/>
  <c r="G153"/>
  <c r="H153"/>
  <c r="I153"/>
  <c r="J153"/>
  <c r="K153"/>
  <c r="L153"/>
  <c r="M153"/>
  <c r="N153"/>
  <c r="O153"/>
  <c r="P153"/>
  <c r="Q153"/>
  <c r="D154"/>
  <c r="E154"/>
  <c r="F154"/>
  <c r="G154"/>
  <c r="H154"/>
  <c r="I154"/>
  <c r="J154"/>
  <c r="K154"/>
  <c r="L154"/>
  <c r="M154"/>
  <c r="N154"/>
  <c r="O154"/>
  <c r="P154"/>
  <c r="Q154"/>
  <c r="D155"/>
  <c r="E155"/>
  <c r="F155"/>
  <c r="G155"/>
  <c r="H155"/>
  <c r="I155"/>
  <c r="J155"/>
  <c r="K155"/>
  <c r="L155"/>
  <c r="M155"/>
  <c r="N155"/>
  <c r="O155"/>
  <c r="P155"/>
  <c r="Q155"/>
  <c r="D156"/>
  <c r="E156"/>
  <c r="F156"/>
  <c r="G156"/>
  <c r="H156"/>
  <c r="I156"/>
  <c r="J156"/>
  <c r="K156"/>
  <c r="L156"/>
  <c r="M156"/>
  <c r="N156"/>
  <c r="O156"/>
  <c r="P156"/>
  <c r="Q156"/>
  <c r="D157"/>
  <c r="E157"/>
  <c r="F157"/>
  <c r="G157"/>
  <c r="H157"/>
  <c r="I157"/>
  <c r="J157"/>
  <c r="K157"/>
  <c r="L157"/>
  <c r="M157"/>
  <c r="N157"/>
  <c r="O157"/>
  <c r="P157"/>
  <c r="Q157"/>
  <c r="D158"/>
  <c r="E158"/>
  <c r="F158"/>
  <c r="G158"/>
  <c r="H158"/>
  <c r="I158"/>
  <c r="J158"/>
  <c r="K158"/>
  <c r="L158"/>
  <c r="M158"/>
  <c r="N158"/>
  <c r="O158"/>
  <c r="P158"/>
  <c r="Q158"/>
  <c r="D159"/>
  <c r="E159"/>
  <c r="F159"/>
  <c r="G159"/>
  <c r="H159"/>
  <c r="I159"/>
  <c r="J159"/>
  <c r="K159"/>
  <c r="L159"/>
  <c r="M159"/>
  <c r="N159"/>
  <c r="O159"/>
  <c r="P159"/>
  <c r="Q159"/>
  <c r="D160"/>
  <c r="E160"/>
  <c r="F160"/>
  <c r="G160"/>
  <c r="H160"/>
  <c r="I160"/>
  <c r="J160"/>
  <c r="K160"/>
  <c r="L160"/>
  <c r="M160"/>
  <c r="N160"/>
  <c r="O160"/>
  <c r="P160"/>
  <c r="Q160"/>
  <c r="D161"/>
  <c r="E161"/>
  <c r="F161"/>
  <c r="G161"/>
  <c r="H161"/>
  <c r="I161"/>
  <c r="J161"/>
  <c r="K161"/>
  <c r="L161"/>
  <c r="M161"/>
  <c r="N161"/>
  <c r="O161"/>
  <c r="P161"/>
  <c r="Q161"/>
  <c r="D162"/>
  <c r="E162"/>
  <c r="F162"/>
  <c r="G162"/>
  <c r="H162"/>
  <c r="I162"/>
  <c r="J162"/>
  <c r="K162"/>
  <c r="L162"/>
  <c r="M162"/>
  <c r="N162"/>
  <c r="O162"/>
  <c r="P162"/>
  <c r="Q162"/>
  <c r="D163"/>
  <c r="E163"/>
  <c r="F163"/>
  <c r="G163"/>
  <c r="H163"/>
  <c r="I163"/>
  <c r="J163"/>
  <c r="K163"/>
  <c r="L163"/>
  <c r="M163"/>
  <c r="N163"/>
  <c r="O163"/>
  <c r="P163"/>
  <c r="Q163"/>
  <c r="D164"/>
  <c r="E164"/>
  <c r="F164"/>
  <c r="G164"/>
  <c r="H164"/>
  <c r="I164"/>
  <c r="J164"/>
  <c r="K164"/>
  <c r="L164"/>
  <c r="M164"/>
  <c r="N164"/>
  <c r="O164"/>
  <c r="P164"/>
  <c r="Q164"/>
  <c r="D165"/>
  <c r="E165"/>
  <c r="F165"/>
  <c r="G165"/>
  <c r="H165"/>
  <c r="I165"/>
  <c r="J165"/>
  <c r="K165"/>
  <c r="L165"/>
  <c r="M165"/>
  <c r="N165"/>
  <c r="O165"/>
  <c r="P165"/>
  <c r="Q165"/>
  <c r="D166"/>
  <c r="E166"/>
  <c r="F166"/>
  <c r="G166"/>
  <c r="H166"/>
  <c r="I166"/>
  <c r="J166"/>
  <c r="K166"/>
  <c r="L166"/>
  <c r="M166"/>
  <c r="N166"/>
  <c r="O166"/>
  <c r="P166"/>
  <c r="Q166"/>
  <c r="D167"/>
  <c r="E167"/>
  <c r="F167"/>
  <c r="G167"/>
  <c r="H167"/>
  <c r="I167"/>
  <c r="J167"/>
  <c r="K167"/>
  <c r="L167"/>
  <c r="M167"/>
  <c r="N167"/>
  <c r="O167"/>
  <c r="P167"/>
  <c r="Q167"/>
  <c r="D168"/>
  <c r="E168"/>
  <c r="F168"/>
  <c r="G168"/>
  <c r="H168"/>
  <c r="I168"/>
  <c r="J168"/>
  <c r="K168"/>
  <c r="L168"/>
  <c r="M168"/>
  <c r="N168"/>
  <c r="O168"/>
  <c r="P168"/>
  <c r="Q168"/>
  <c r="D169"/>
  <c r="E169"/>
  <c r="F169"/>
  <c r="G169"/>
  <c r="H169"/>
  <c r="I169"/>
  <c r="J169"/>
  <c r="K169"/>
  <c r="L169"/>
  <c r="M169"/>
  <c r="N169"/>
  <c r="O169"/>
  <c r="P169"/>
  <c r="Q169"/>
  <c r="D170"/>
  <c r="E170"/>
  <c r="F170"/>
  <c r="G170"/>
  <c r="H170"/>
  <c r="I170"/>
  <c r="J170"/>
  <c r="K170"/>
  <c r="L170"/>
  <c r="M170"/>
  <c r="N170"/>
  <c r="O170"/>
  <c r="P170"/>
  <c r="Q170"/>
  <c r="D171"/>
  <c r="E171"/>
  <c r="F171"/>
  <c r="G171"/>
  <c r="H171"/>
  <c r="I171"/>
  <c r="J171"/>
  <c r="K171"/>
  <c r="L171"/>
  <c r="M171"/>
  <c r="N171"/>
  <c r="O171"/>
  <c r="P171"/>
  <c r="Q171"/>
  <c r="D172"/>
  <c r="E172"/>
  <c r="F172"/>
  <c r="G172"/>
  <c r="H172"/>
  <c r="I172"/>
  <c r="J172"/>
  <c r="K172"/>
  <c r="L172"/>
  <c r="M172"/>
  <c r="N172"/>
  <c r="O172"/>
  <c r="P172"/>
  <c r="Q172"/>
  <c r="D173"/>
  <c r="E173"/>
  <c r="F173"/>
  <c r="G173"/>
  <c r="H173"/>
  <c r="I173"/>
  <c r="J173"/>
  <c r="K173"/>
  <c r="L173"/>
  <c r="M173"/>
  <c r="N173"/>
  <c r="O173"/>
  <c r="P173"/>
  <c r="Q173"/>
  <c r="D174"/>
  <c r="E174"/>
  <c r="F174"/>
  <c r="G174"/>
  <c r="H174"/>
  <c r="I174"/>
  <c r="J174"/>
  <c r="K174"/>
  <c r="L174"/>
  <c r="M174"/>
  <c r="N174"/>
  <c r="O174"/>
  <c r="P174"/>
  <c r="Q174"/>
  <c r="D175"/>
  <c r="E175"/>
  <c r="F175"/>
  <c r="G175"/>
  <c r="H175"/>
  <c r="I175"/>
  <c r="J175"/>
  <c r="K175"/>
  <c r="L175"/>
  <c r="M175"/>
  <c r="N175"/>
  <c r="O175"/>
  <c r="P175"/>
  <c r="Q175"/>
  <c r="D176"/>
  <c r="E176"/>
  <c r="F176"/>
  <c r="G176"/>
  <c r="H176"/>
  <c r="I176"/>
  <c r="J176"/>
  <c r="K176"/>
  <c r="L176"/>
  <c r="M176"/>
  <c r="N176"/>
  <c r="O176"/>
  <c r="P176"/>
  <c r="Q176"/>
  <c r="D177"/>
  <c r="E177"/>
  <c r="F177"/>
  <c r="G177"/>
  <c r="H177"/>
  <c r="I177"/>
  <c r="J177"/>
  <c r="K177"/>
  <c r="L177"/>
  <c r="M177"/>
  <c r="N177"/>
  <c r="O177"/>
  <c r="P177"/>
  <c r="Q177"/>
  <c r="D6" i="38"/>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6" i="39"/>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73"/>
  <c r="E73"/>
  <c r="F73"/>
  <c r="G73"/>
  <c r="H73"/>
  <c r="I73"/>
  <c r="J73"/>
  <c r="K73"/>
  <c r="L73"/>
  <c r="M73"/>
  <c r="N73"/>
  <c r="O73"/>
  <c r="P73"/>
  <c r="Q73"/>
  <c r="D74"/>
  <c r="E74"/>
  <c r="F74"/>
  <c r="G74"/>
  <c r="H74"/>
  <c r="I74"/>
  <c r="J74"/>
  <c r="K74"/>
  <c r="L74"/>
  <c r="M74"/>
  <c r="N74"/>
  <c r="O74"/>
  <c r="P74"/>
  <c r="Q74"/>
  <c r="D75"/>
  <c r="E75"/>
  <c r="F75"/>
  <c r="G75"/>
  <c r="H75"/>
  <c r="I75"/>
  <c r="J75"/>
  <c r="K75"/>
  <c r="L75"/>
  <c r="M75"/>
  <c r="N75"/>
  <c r="O75"/>
  <c r="P75"/>
  <c r="Q75"/>
  <c r="D76"/>
  <c r="E76"/>
  <c r="F76"/>
  <c r="G76"/>
  <c r="H76"/>
  <c r="I76"/>
  <c r="J76"/>
  <c r="K76"/>
  <c r="L76"/>
  <c r="M76"/>
  <c r="N76"/>
  <c r="O76"/>
  <c r="P76"/>
  <c r="Q76"/>
  <c r="D77"/>
  <c r="E77"/>
  <c r="F77"/>
  <c r="G77"/>
  <c r="H77"/>
  <c r="I77"/>
  <c r="J77"/>
  <c r="K77"/>
  <c r="L77"/>
  <c r="M77"/>
  <c r="N77"/>
  <c r="O77"/>
  <c r="P77"/>
  <c r="Q77"/>
  <c r="D78"/>
  <c r="E78"/>
  <c r="F78"/>
  <c r="G78"/>
  <c r="H78"/>
  <c r="I78"/>
  <c r="J78"/>
  <c r="K78"/>
  <c r="L78"/>
  <c r="M78"/>
  <c r="N78"/>
  <c r="O78"/>
  <c r="P78"/>
  <c r="Q78"/>
  <c r="D79"/>
  <c r="E79"/>
  <c r="F79"/>
  <c r="G79"/>
  <c r="H79"/>
  <c r="I79"/>
  <c r="J79"/>
  <c r="K79"/>
  <c r="L79"/>
  <c r="M79"/>
  <c r="N79"/>
  <c r="O79"/>
  <c r="P79"/>
  <c r="Q79"/>
  <c r="D80"/>
  <c r="E80"/>
  <c r="F80"/>
  <c r="G80"/>
  <c r="H80"/>
  <c r="I80"/>
  <c r="J80"/>
  <c r="K80"/>
  <c r="L80"/>
  <c r="M80"/>
  <c r="N80"/>
  <c r="O80"/>
  <c r="P80"/>
  <c r="Q80"/>
  <c r="D81"/>
  <c r="E81"/>
  <c r="F81"/>
  <c r="G81"/>
  <c r="H81"/>
  <c r="I81"/>
  <c r="J81"/>
  <c r="K81"/>
  <c r="L81"/>
  <c r="M81"/>
  <c r="N81"/>
  <c r="O81"/>
  <c r="P81"/>
  <c r="Q81"/>
  <c r="D82"/>
  <c r="E82"/>
  <c r="F82"/>
  <c r="G82"/>
  <c r="H82"/>
  <c r="I82"/>
  <c r="J82"/>
  <c r="K82"/>
  <c r="L82"/>
  <c r="M82"/>
  <c r="N82"/>
  <c r="O82"/>
  <c r="P82"/>
  <c r="Q82"/>
  <c r="D83"/>
  <c r="E83"/>
  <c r="F83"/>
  <c r="G83"/>
  <c r="H83"/>
  <c r="I83"/>
  <c r="J83"/>
  <c r="K83"/>
  <c r="L83"/>
  <c r="M83"/>
  <c r="N83"/>
  <c r="O83"/>
  <c r="P83"/>
  <c r="Q83"/>
  <c r="D84"/>
  <c r="E84"/>
  <c r="F84"/>
  <c r="G84"/>
  <c r="H84"/>
  <c r="I84"/>
  <c r="J84"/>
  <c r="K84"/>
  <c r="L84"/>
  <c r="M84"/>
  <c r="N84"/>
  <c r="O84"/>
  <c r="P84"/>
  <c r="Q84"/>
  <c r="D85"/>
  <c r="E85"/>
  <c r="F85"/>
  <c r="G85"/>
  <c r="H85"/>
  <c r="I85"/>
  <c r="J85"/>
  <c r="K85"/>
  <c r="L85"/>
  <c r="M85"/>
  <c r="N85"/>
  <c r="O85"/>
  <c r="P85"/>
  <c r="Q85"/>
  <c r="D86"/>
  <c r="E86"/>
  <c r="F86"/>
  <c r="G86"/>
  <c r="H86"/>
  <c r="I86"/>
  <c r="J86"/>
  <c r="K86"/>
  <c r="L86"/>
  <c r="M86"/>
  <c r="N86"/>
  <c r="O86"/>
  <c r="P86"/>
  <c r="Q86"/>
  <c r="D87"/>
  <c r="E87"/>
  <c r="F87"/>
  <c r="G87"/>
  <c r="H87"/>
  <c r="I87"/>
  <c r="J87"/>
  <c r="K87"/>
  <c r="L87"/>
  <c r="M87"/>
  <c r="N87"/>
  <c r="O87"/>
  <c r="P87"/>
  <c r="Q87"/>
  <c r="D88"/>
  <c r="E88"/>
  <c r="F88"/>
  <c r="G88"/>
  <c r="H88"/>
  <c r="I88"/>
  <c r="J88"/>
  <c r="K88"/>
  <c r="L88"/>
  <c r="M88"/>
  <c r="N88"/>
  <c r="O88"/>
  <c r="P88"/>
  <c r="Q88"/>
  <c r="D89"/>
  <c r="E89"/>
  <c r="F89"/>
  <c r="G89"/>
  <c r="H89"/>
  <c r="I89"/>
  <c r="J89"/>
  <c r="K89"/>
  <c r="L89"/>
  <c r="M89"/>
  <c r="N89"/>
  <c r="O89"/>
  <c r="P89"/>
  <c r="Q89"/>
  <c r="D90"/>
  <c r="E90"/>
  <c r="F90"/>
  <c r="G90"/>
  <c r="H90"/>
  <c r="I90"/>
  <c r="J90"/>
  <c r="K90"/>
  <c r="L90"/>
  <c r="M90"/>
  <c r="N90"/>
  <c r="O90"/>
  <c r="P90"/>
  <c r="Q90"/>
  <c r="D91"/>
  <c r="E91"/>
  <c r="F91"/>
  <c r="G91"/>
  <c r="H91"/>
  <c r="I91"/>
  <c r="J91"/>
  <c r="K91"/>
  <c r="L91"/>
  <c r="M91"/>
  <c r="N91"/>
  <c r="O91"/>
  <c r="P91"/>
  <c r="Q91"/>
  <c r="D92"/>
  <c r="E92"/>
  <c r="F92"/>
  <c r="G92"/>
  <c r="H92"/>
  <c r="I92"/>
  <c r="J92"/>
  <c r="K92"/>
  <c r="L92"/>
  <c r="M92"/>
  <c r="N92"/>
  <c r="O92"/>
  <c r="P92"/>
  <c r="Q92"/>
  <c r="D93"/>
  <c r="E93"/>
  <c r="F93"/>
  <c r="G93"/>
  <c r="H93"/>
  <c r="I93"/>
  <c r="J93"/>
  <c r="K93"/>
  <c r="L93"/>
  <c r="M93"/>
  <c r="N93"/>
  <c r="O93"/>
  <c r="P93"/>
  <c r="Q93"/>
  <c r="D94"/>
  <c r="E94"/>
  <c r="F94"/>
  <c r="G94"/>
  <c r="H94"/>
  <c r="I94"/>
  <c r="J94"/>
  <c r="K94"/>
  <c r="L94"/>
  <c r="M94"/>
  <c r="N94"/>
  <c r="O94"/>
  <c r="P94"/>
  <c r="Q94"/>
  <c r="D95"/>
  <c r="E95"/>
  <c r="F95"/>
  <c r="G95"/>
  <c r="H95"/>
  <c r="I95"/>
  <c r="J95"/>
  <c r="K95"/>
  <c r="L95"/>
  <c r="M95"/>
  <c r="N95"/>
  <c r="O95"/>
  <c r="P95"/>
  <c r="Q95"/>
  <c r="D96"/>
  <c r="E96"/>
  <c r="F96"/>
  <c r="G96"/>
  <c r="H96"/>
  <c r="I96"/>
  <c r="J96"/>
  <c r="K96"/>
  <c r="L96"/>
  <c r="M96"/>
  <c r="N96"/>
  <c r="O96"/>
  <c r="P96"/>
  <c r="Q96"/>
  <c r="D97"/>
  <c r="E97"/>
  <c r="F97"/>
  <c r="G97"/>
  <c r="H97"/>
  <c r="I97"/>
  <c r="J97"/>
  <c r="K97"/>
  <c r="L97"/>
  <c r="M97"/>
  <c r="N97"/>
  <c r="O97"/>
  <c r="P97"/>
  <c r="Q97"/>
  <c r="D98"/>
  <c r="E98"/>
  <c r="F98"/>
  <c r="G98"/>
  <c r="H98"/>
  <c r="I98"/>
  <c r="J98"/>
  <c r="K98"/>
  <c r="L98"/>
  <c r="M98"/>
  <c r="N98"/>
  <c r="O98"/>
  <c r="P98"/>
  <c r="Q98"/>
  <c r="D99"/>
  <c r="E99"/>
  <c r="F99"/>
  <c r="G99"/>
  <c r="H99"/>
  <c r="I99"/>
  <c r="J99"/>
  <c r="K99"/>
  <c r="L99"/>
  <c r="M99"/>
  <c r="N99"/>
  <c r="O99"/>
  <c r="P99"/>
  <c r="Q99"/>
  <c r="D100"/>
  <c r="E100"/>
  <c r="F100"/>
  <c r="G100"/>
  <c r="H100"/>
  <c r="I100"/>
  <c r="J100"/>
  <c r="K100"/>
  <c r="L100"/>
  <c r="M100"/>
  <c r="N100"/>
  <c r="O100"/>
  <c r="P100"/>
  <c r="Q100"/>
  <c r="D101"/>
  <c r="E101"/>
  <c r="F101"/>
  <c r="G101"/>
  <c r="H101"/>
  <c r="I101"/>
  <c r="J101"/>
  <c r="K101"/>
  <c r="L101"/>
  <c r="M101"/>
  <c r="N101"/>
  <c r="O101"/>
  <c r="P101"/>
  <c r="Q101"/>
  <c r="D102"/>
  <c r="E102"/>
  <c r="F102"/>
  <c r="G102"/>
  <c r="H102"/>
  <c r="I102"/>
  <c r="J102"/>
  <c r="K102"/>
  <c r="L102"/>
  <c r="M102"/>
  <c r="N102"/>
  <c r="O102"/>
  <c r="P102"/>
  <c r="Q102"/>
  <c r="D103"/>
  <c r="E103"/>
  <c r="F103"/>
  <c r="G103"/>
  <c r="H103"/>
  <c r="I103"/>
  <c r="J103"/>
  <c r="K103"/>
  <c r="L103"/>
  <c r="M103"/>
  <c r="N103"/>
  <c r="O103"/>
  <c r="P103"/>
  <c r="Q103"/>
  <c r="D104"/>
  <c r="E104"/>
  <c r="F104"/>
  <c r="G104"/>
  <c r="H104"/>
  <c r="I104"/>
  <c r="J104"/>
  <c r="K104"/>
  <c r="L104"/>
  <c r="M104"/>
  <c r="N104"/>
  <c r="O104"/>
  <c r="P104"/>
  <c r="Q104"/>
  <c r="D105"/>
  <c r="E105"/>
  <c r="F105"/>
  <c r="G105"/>
  <c r="H105"/>
  <c r="I105"/>
  <c r="J105"/>
  <c r="K105"/>
  <c r="L105"/>
  <c r="M105"/>
  <c r="N105"/>
  <c r="O105"/>
  <c r="P105"/>
  <c r="Q105"/>
  <c r="D106"/>
  <c r="E106"/>
  <c r="F106"/>
  <c r="G106"/>
  <c r="H106"/>
  <c r="I106"/>
  <c r="J106"/>
  <c r="K106"/>
  <c r="L106"/>
  <c r="M106"/>
  <c r="N106"/>
  <c r="O106"/>
  <c r="P106"/>
  <c r="Q106"/>
  <c r="D107"/>
  <c r="E107"/>
  <c r="F107"/>
  <c r="G107"/>
  <c r="H107"/>
  <c r="I107"/>
  <c r="J107"/>
  <c r="K107"/>
  <c r="L107"/>
  <c r="M107"/>
  <c r="N107"/>
  <c r="O107"/>
  <c r="P107"/>
  <c r="Q107"/>
  <c r="D108"/>
  <c r="E108"/>
  <c r="F108"/>
  <c r="G108"/>
  <c r="H108"/>
  <c r="I108"/>
  <c r="J108"/>
  <c r="K108"/>
  <c r="L108"/>
  <c r="M108"/>
  <c r="N108"/>
  <c r="O108"/>
  <c r="P108"/>
  <c r="Q108"/>
  <c r="D109"/>
  <c r="E109"/>
  <c r="F109"/>
  <c r="G109"/>
  <c r="H109"/>
  <c r="I109"/>
  <c r="J109"/>
  <c r="K109"/>
  <c r="L109"/>
  <c r="M109"/>
  <c r="N109"/>
  <c r="O109"/>
  <c r="P109"/>
  <c r="Q109"/>
  <c r="D110"/>
  <c r="E110"/>
  <c r="F110"/>
  <c r="G110"/>
  <c r="H110"/>
  <c r="I110"/>
  <c r="J110"/>
  <c r="K110"/>
  <c r="L110"/>
  <c r="M110"/>
  <c r="N110"/>
  <c r="O110"/>
  <c r="P110"/>
  <c r="Q110"/>
  <c r="D111"/>
  <c r="E111"/>
  <c r="F111"/>
  <c r="G111"/>
  <c r="H111"/>
  <c r="I111"/>
  <c r="J111"/>
  <c r="K111"/>
  <c r="L111"/>
  <c r="M111"/>
  <c r="N111"/>
  <c r="O111"/>
  <c r="P111"/>
  <c r="Q111"/>
  <c r="D112"/>
  <c r="E112"/>
  <c r="F112"/>
  <c r="G112"/>
  <c r="H112"/>
  <c r="I112"/>
  <c r="J112"/>
  <c r="K112"/>
  <c r="L112"/>
  <c r="M112"/>
  <c r="N112"/>
  <c r="O112"/>
  <c r="P112"/>
  <c r="Q112"/>
  <c r="D113"/>
  <c r="E113"/>
  <c r="F113"/>
  <c r="G113"/>
  <c r="H113"/>
  <c r="I113"/>
  <c r="J113"/>
  <c r="K113"/>
  <c r="L113"/>
  <c r="M113"/>
  <c r="N113"/>
  <c r="O113"/>
  <c r="P113"/>
  <c r="Q113"/>
  <c r="D114"/>
  <c r="E114"/>
  <c r="F114"/>
  <c r="G114"/>
  <c r="H114"/>
  <c r="I114"/>
  <c r="J114"/>
  <c r="K114"/>
  <c r="L114"/>
  <c r="M114"/>
  <c r="N114"/>
  <c r="O114"/>
  <c r="P114"/>
  <c r="Q114"/>
  <c r="D115"/>
  <c r="E115"/>
  <c r="F115"/>
  <c r="G115"/>
  <c r="H115"/>
  <c r="I115"/>
  <c r="J115"/>
  <c r="K115"/>
  <c r="L115"/>
  <c r="M115"/>
  <c r="N115"/>
  <c r="O115"/>
  <c r="P115"/>
  <c r="Q115"/>
  <c r="D116"/>
  <c r="E116"/>
  <c r="F116"/>
  <c r="G116"/>
  <c r="H116"/>
  <c r="I116"/>
  <c r="J116"/>
  <c r="K116"/>
  <c r="L116"/>
  <c r="M116"/>
  <c r="N116"/>
  <c r="O116"/>
  <c r="P116"/>
  <c r="Q116"/>
  <c r="D117"/>
  <c r="E117"/>
  <c r="F117"/>
  <c r="G117"/>
  <c r="H117"/>
  <c r="I117"/>
  <c r="J117"/>
  <c r="K117"/>
  <c r="L117"/>
  <c r="M117"/>
  <c r="N117"/>
  <c r="O117"/>
  <c r="P117"/>
  <c r="Q117"/>
  <c r="D118"/>
  <c r="E118"/>
  <c r="F118"/>
  <c r="G118"/>
  <c r="H118"/>
  <c r="I118"/>
  <c r="J118"/>
  <c r="K118"/>
  <c r="L118"/>
  <c r="M118"/>
  <c r="N118"/>
  <c r="O118"/>
  <c r="P118"/>
  <c r="Q118"/>
  <c r="D119"/>
  <c r="E119"/>
  <c r="F119"/>
  <c r="G119"/>
  <c r="H119"/>
  <c r="I119"/>
  <c r="J119"/>
  <c r="K119"/>
  <c r="L119"/>
  <c r="M119"/>
  <c r="N119"/>
  <c r="O119"/>
  <c r="P119"/>
  <c r="Q119"/>
  <c r="D120"/>
  <c r="E120"/>
  <c r="F120"/>
  <c r="G120"/>
  <c r="H120"/>
  <c r="I120"/>
  <c r="J120"/>
  <c r="K120"/>
  <c r="L120"/>
  <c r="M120"/>
  <c r="N120"/>
  <c r="O120"/>
  <c r="P120"/>
  <c r="Q120"/>
  <c r="D121"/>
  <c r="E121"/>
  <c r="F121"/>
  <c r="G121"/>
  <c r="H121"/>
  <c r="I121"/>
  <c r="J121"/>
  <c r="K121"/>
  <c r="L121"/>
  <c r="M121"/>
  <c r="N121"/>
  <c r="O121"/>
  <c r="P121"/>
  <c r="Q121"/>
  <c r="D122"/>
  <c r="E122"/>
  <c r="F122"/>
  <c r="G122"/>
  <c r="H122"/>
  <c r="I122"/>
  <c r="J122"/>
  <c r="K122"/>
  <c r="L122"/>
  <c r="M122"/>
  <c r="N122"/>
  <c r="O122"/>
  <c r="P122"/>
  <c r="Q122"/>
  <c r="D123"/>
  <c r="E123"/>
  <c r="F123"/>
  <c r="G123"/>
  <c r="H123"/>
  <c r="I123"/>
  <c r="J123"/>
  <c r="K123"/>
  <c r="L123"/>
  <c r="M123"/>
  <c r="N123"/>
  <c r="O123"/>
  <c r="P123"/>
  <c r="Q123"/>
  <c r="D124"/>
  <c r="E124"/>
  <c r="F124"/>
  <c r="G124"/>
  <c r="H124"/>
  <c r="I124"/>
  <c r="J124"/>
  <c r="K124"/>
  <c r="L124"/>
  <c r="M124"/>
  <c r="N124"/>
  <c r="O124"/>
  <c r="P124"/>
  <c r="Q124"/>
  <c r="D125"/>
  <c r="E125"/>
  <c r="F125"/>
  <c r="G125"/>
  <c r="H125"/>
  <c r="I125"/>
  <c r="J125"/>
  <c r="K125"/>
  <c r="L125"/>
  <c r="M125"/>
  <c r="N125"/>
  <c r="O125"/>
  <c r="P125"/>
  <c r="Q125"/>
  <c r="D126"/>
  <c r="E126"/>
  <c r="F126"/>
  <c r="G126"/>
  <c r="H126"/>
  <c r="I126"/>
  <c r="J126"/>
  <c r="K126"/>
  <c r="L126"/>
  <c r="M126"/>
  <c r="N126"/>
  <c r="O126"/>
  <c r="P126"/>
  <c r="Q126"/>
  <c r="D127"/>
  <c r="E127"/>
  <c r="F127"/>
  <c r="G127"/>
  <c r="H127"/>
  <c r="I127"/>
  <c r="J127"/>
  <c r="K127"/>
  <c r="L127"/>
  <c r="M127"/>
  <c r="N127"/>
  <c r="O127"/>
  <c r="P127"/>
  <c r="Q127"/>
  <c r="D128"/>
  <c r="E128"/>
  <c r="F128"/>
  <c r="G128"/>
  <c r="H128"/>
  <c r="I128"/>
  <c r="J128"/>
  <c r="K128"/>
  <c r="L128"/>
  <c r="M128"/>
  <c r="N128"/>
  <c r="O128"/>
  <c r="P128"/>
  <c r="Q128"/>
  <c r="D129"/>
  <c r="E129"/>
  <c r="F129"/>
  <c r="G129"/>
  <c r="H129"/>
  <c r="I129"/>
  <c r="J129"/>
  <c r="K129"/>
  <c r="L129"/>
  <c r="M129"/>
  <c r="N129"/>
  <c r="O129"/>
  <c r="P129"/>
  <c r="Q129"/>
  <c r="D130"/>
  <c r="E130"/>
  <c r="F130"/>
  <c r="G130"/>
  <c r="H130"/>
  <c r="I130"/>
  <c r="J130"/>
  <c r="K130"/>
  <c r="L130"/>
  <c r="M130"/>
  <c r="N130"/>
  <c r="O130"/>
  <c r="P130"/>
  <c r="Q130"/>
  <c r="D5" i="40"/>
  <c r="E5"/>
  <c r="F5"/>
  <c r="G5"/>
  <c r="H5"/>
  <c r="I5"/>
  <c r="J5"/>
  <c r="K5"/>
  <c r="L5"/>
  <c r="M5"/>
  <c r="N5"/>
  <c r="O5"/>
  <c r="P5"/>
  <c r="Q5"/>
  <c r="D6"/>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73"/>
  <c r="E73"/>
  <c r="F73"/>
  <c r="G73"/>
  <c r="H73"/>
  <c r="I73"/>
  <c r="J73"/>
  <c r="K73"/>
  <c r="L73"/>
  <c r="M73"/>
  <c r="N73"/>
  <c r="O73"/>
  <c r="P73"/>
  <c r="Q73"/>
  <c r="D74"/>
  <c r="E74"/>
  <c r="F74"/>
  <c r="G74"/>
  <c r="H74"/>
  <c r="I74"/>
  <c r="J74"/>
  <c r="K74"/>
  <c r="L74"/>
  <c r="M74"/>
  <c r="N74"/>
  <c r="O74"/>
  <c r="P74"/>
  <c r="Q74"/>
  <c r="D75"/>
  <c r="E75"/>
  <c r="F75"/>
  <c r="G75"/>
  <c r="H75"/>
  <c r="I75"/>
  <c r="J75"/>
  <c r="K75"/>
  <c r="L75"/>
  <c r="M75"/>
  <c r="N75"/>
  <c r="O75"/>
  <c r="P75"/>
  <c r="Q75"/>
  <c r="D76"/>
  <c r="E76"/>
  <c r="F76"/>
  <c r="G76"/>
  <c r="H76"/>
  <c r="I76"/>
  <c r="J76"/>
  <c r="K76"/>
  <c r="L76"/>
  <c r="M76"/>
  <c r="N76"/>
  <c r="O76"/>
  <c r="P76"/>
  <c r="Q76"/>
  <c r="D77"/>
  <c r="E77"/>
  <c r="F77"/>
  <c r="G77"/>
  <c r="H77"/>
  <c r="I77"/>
  <c r="J77"/>
  <c r="K77"/>
  <c r="L77"/>
  <c r="M77"/>
  <c r="N77"/>
  <c r="O77"/>
  <c r="P77"/>
  <c r="Q77"/>
  <c r="D78"/>
  <c r="E78"/>
  <c r="F78"/>
  <c r="G78"/>
  <c r="H78"/>
  <c r="I78"/>
  <c r="J78"/>
  <c r="K78"/>
  <c r="L78"/>
  <c r="M78"/>
  <c r="N78"/>
  <c r="O78"/>
  <c r="P78"/>
  <c r="Q78"/>
  <c r="D79"/>
  <c r="E79"/>
  <c r="F79"/>
  <c r="G79"/>
  <c r="H79"/>
  <c r="I79"/>
  <c r="J79"/>
  <c r="K79"/>
  <c r="L79"/>
  <c r="M79"/>
  <c r="N79"/>
  <c r="O79"/>
  <c r="P79"/>
  <c r="Q79"/>
  <c r="D80"/>
  <c r="E80"/>
  <c r="F80"/>
  <c r="G80"/>
  <c r="H80"/>
  <c r="I80"/>
  <c r="J80"/>
  <c r="K80"/>
  <c r="L80"/>
  <c r="M80"/>
  <c r="N80"/>
  <c r="O80"/>
  <c r="P80"/>
  <c r="Q80"/>
  <c r="D81"/>
  <c r="E81"/>
  <c r="F81"/>
  <c r="G81"/>
  <c r="H81"/>
  <c r="I81"/>
  <c r="J81"/>
  <c r="K81"/>
  <c r="L81"/>
  <c r="M81"/>
  <c r="N81"/>
  <c r="O81"/>
  <c r="P81"/>
  <c r="Q81"/>
  <c r="D82"/>
  <c r="E82"/>
  <c r="F82"/>
  <c r="G82"/>
  <c r="H82"/>
  <c r="I82"/>
  <c r="J82"/>
  <c r="K82"/>
  <c r="L82"/>
  <c r="M82"/>
  <c r="N82"/>
  <c r="O82"/>
  <c r="P82"/>
  <c r="Q82"/>
  <c r="D83"/>
  <c r="E83"/>
  <c r="F83"/>
  <c r="G83"/>
  <c r="H83"/>
  <c r="I83"/>
  <c r="J83"/>
  <c r="K83"/>
  <c r="L83"/>
  <c r="M83"/>
  <c r="N83"/>
  <c r="O83"/>
  <c r="P83"/>
  <c r="Q83"/>
  <c r="D84"/>
  <c r="E84"/>
  <c r="F84"/>
  <c r="G84"/>
  <c r="H84"/>
  <c r="I84"/>
  <c r="J84"/>
  <c r="K84"/>
  <c r="L84"/>
  <c r="M84"/>
  <c r="N84"/>
  <c r="O84"/>
  <c r="P84"/>
  <c r="Q84"/>
  <c r="D85"/>
  <c r="E85"/>
  <c r="F85"/>
  <c r="G85"/>
  <c r="H85"/>
  <c r="I85"/>
  <c r="J85"/>
  <c r="K85"/>
  <c r="L85"/>
  <c r="M85"/>
  <c r="N85"/>
  <c r="O85"/>
  <c r="P85"/>
  <c r="Q85"/>
  <c r="D86"/>
  <c r="E86"/>
  <c r="F86"/>
  <c r="G86"/>
  <c r="H86"/>
  <c r="I86"/>
  <c r="J86"/>
  <c r="K86"/>
  <c r="L86"/>
  <c r="M86"/>
  <c r="N86"/>
  <c r="O86"/>
  <c r="P86"/>
  <c r="Q86"/>
  <c r="D87"/>
  <c r="E87"/>
  <c r="F87"/>
  <c r="G87"/>
  <c r="H87"/>
  <c r="I87"/>
  <c r="J87"/>
  <c r="K87"/>
  <c r="L87"/>
  <c r="M87"/>
  <c r="N87"/>
  <c r="O87"/>
  <c r="P87"/>
  <c r="Q87"/>
  <c r="D88"/>
  <c r="E88"/>
  <c r="F88"/>
  <c r="G88"/>
  <c r="H88"/>
  <c r="I88"/>
  <c r="J88"/>
  <c r="K88"/>
  <c r="L88"/>
  <c r="M88"/>
  <c r="N88"/>
  <c r="O88"/>
  <c r="P88"/>
  <c r="Q88"/>
  <c r="D89"/>
  <c r="E89"/>
  <c r="F89"/>
  <c r="G89"/>
  <c r="H89"/>
  <c r="I89"/>
  <c r="J89"/>
  <c r="K89"/>
  <c r="L89"/>
  <c r="M89"/>
  <c r="N89"/>
  <c r="O89"/>
  <c r="P89"/>
  <c r="Q89"/>
  <c r="D90"/>
  <c r="E90"/>
  <c r="F90"/>
  <c r="G90"/>
  <c r="H90"/>
  <c r="I90"/>
  <c r="J90"/>
  <c r="K90"/>
  <c r="L90"/>
  <c r="M90"/>
  <c r="N90"/>
  <c r="O90"/>
  <c r="P90"/>
  <c r="Q90"/>
  <c r="D91"/>
  <c r="E91"/>
  <c r="F91"/>
  <c r="G91"/>
  <c r="H91"/>
  <c r="I91"/>
  <c r="J91"/>
  <c r="K91"/>
  <c r="L91"/>
  <c r="M91"/>
  <c r="N91"/>
  <c r="O91"/>
  <c r="P91"/>
  <c r="Q91"/>
  <c r="D92"/>
  <c r="E92"/>
  <c r="F92"/>
  <c r="G92"/>
  <c r="H92"/>
  <c r="I92"/>
  <c r="J92"/>
  <c r="K92"/>
  <c r="L92"/>
  <c r="M92"/>
  <c r="N92"/>
  <c r="O92"/>
  <c r="P92"/>
  <c r="Q92"/>
  <c r="D93"/>
  <c r="E93"/>
  <c r="F93"/>
  <c r="G93"/>
  <c r="H93"/>
  <c r="I93"/>
  <c r="J93"/>
  <c r="K93"/>
  <c r="L93"/>
  <c r="M93"/>
  <c r="N93"/>
  <c r="O93"/>
  <c r="P93"/>
  <c r="Q93"/>
  <c r="D94"/>
  <c r="E94"/>
  <c r="F94"/>
  <c r="G94"/>
  <c r="H94"/>
  <c r="I94"/>
  <c r="J94"/>
  <c r="K94"/>
  <c r="L94"/>
  <c r="M94"/>
  <c r="N94"/>
  <c r="O94"/>
  <c r="P94"/>
  <c r="Q94"/>
  <c r="D95"/>
  <c r="E95"/>
  <c r="F95"/>
  <c r="G95"/>
  <c r="H95"/>
  <c r="I95"/>
  <c r="J95"/>
  <c r="K95"/>
  <c r="L95"/>
  <c r="M95"/>
  <c r="N95"/>
  <c r="O95"/>
  <c r="P95"/>
  <c r="Q95"/>
  <c r="D96"/>
  <c r="E96"/>
  <c r="F96"/>
  <c r="G96"/>
  <c r="H96"/>
  <c r="I96"/>
  <c r="J96"/>
  <c r="K96"/>
  <c r="L96"/>
  <c r="M96"/>
  <c r="N96"/>
  <c r="O96"/>
  <c r="P96"/>
  <c r="Q96"/>
  <c r="D97"/>
  <c r="E97"/>
  <c r="F97"/>
  <c r="G97"/>
  <c r="H97"/>
  <c r="I97"/>
  <c r="J97"/>
  <c r="K97"/>
  <c r="L97"/>
  <c r="M97"/>
  <c r="N97"/>
  <c r="O97"/>
  <c r="P97"/>
  <c r="Q97"/>
  <c r="D98"/>
  <c r="E98"/>
  <c r="F98"/>
  <c r="G98"/>
  <c r="H98"/>
  <c r="I98"/>
  <c r="J98"/>
  <c r="K98"/>
  <c r="L98"/>
  <c r="M98"/>
  <c r="N98"/>
  <c r="O98"/>
  <c r="P98"/>
  <c r="Q98"/>
  <c r="D99"/>
  <c r="E99"/>
  <c r="F99"/>
  <c r="G99"/>
  <c r="H99"/>
  <c r="I99"/>
  <c r="J99"/>
  <c r="K99"/>
  <c r="L99"/>
  <c r="M99"/>
  <c r="N99"/>
  <c r="O99"/>
  <c r="P99"/>
  <c r="Q99"/>
  <c r="D100"/>
  <c r="E100"/>
  <c r="F100"/>
  <c r="G100"/>
  <c r="H100"/>
  <c r="I100"/>
  <c r="J100"/>
  <c r="K100"/>
  <c r="L100"/>
  <c r="M100"/>
  <c r="N100"/>
  <c r="O100"/>
  <c r="P100"/>
  <c r="Q100"/>
  <c r="D101"/>
  <c r="E101"/>
  <c r="F101"/>
  <c r="G101"/>
  <c r="H101"/>
  <c r="I101"/>
  <c r="J101"/>
  <c r="K101"/>
  <c r="L101"/>
  <c r="M101"/>
  <c r="N101"/>
  <c r="O101"/>
  <c r="P101"/>
  <c r="Q101"/>
  <c r="D102"/>
  <c r="E102"/>
  <c r="F102"/>
  <c r="G102"/>
  <c r="H102"/>
  <c r="I102"/>
  <c r="J102"/>
  <c r="K102"/>
  <c r="L102"/>
  <c r="M102"/>
  <c r="N102"/>
  <c r="O102"/>
  <c r="P102"/>
  <c r="Q102"/>
  <c r="D103"/>
  <c r="E103"/>
  <c r="F103"/>
  <c r="G103"/>
  <c r="H103"/>
  <c r="I103"/>
  <c r="J103"/>
  <c r="K103"/>
  <c r="L103"/>
  <c r="M103"/>
  <c r="N103"/>
  <c r="O103"/>
  <c r="P103"/>
  <c r="Q103"/>
  <c r="D104"/>
  <c r="E104"/>
  <c r="F104"/>
  <c r="G104"/>
  <c r="H104"/>
  <c r="I104"/>
  <c r="J104"/>
  <c r="K104"/>
  <c r="L104"/>
  <c r="M104"/>
  <c r="N104"/>
  <c r="O104"/>
  <c r="P104"/>
  <c r="Q104"/>
  <c r="D105"/>
  <c r="E105"/>
  <c r="F105"/>
  <c r="G105"/>
  <c r="H105"/>
  <c r="I105"/>
  <c r="J105"/>
  <c r="K105"/>
  <c r="L105"/>
  <c r="M105"/>
  <c r="N105"/>
  <c r="O105"/>
  <c r="P105"/>
  <c r="Q105"/>
  <c r="D6" i="41"/>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6" i="42"/>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6" i="43"/>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6" i="44"/>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6" i="45"/>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 i="46"/>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6" i="47"/>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 i="48"/>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6" i="49"/>
  <c r="E6"/>
  <c r="F6"/>
  <c r="G6"/>
  <c r="H6"/>
  <c r="I6"/>
  <c r="J6"/>
  <c r="K6"/>
  <c r="L6"/>
  <c r="M6"/>
  <c r="N6"/>
  <c r="O6"/>
  <c r="P6"/>
  <c r="Q6"/>
  <c r="D7"/>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7" i="50"/>
  <c r="E7"/>
  <c r="F7"/>
  <c r="G7"/>
  <c r="H7"/>
  <c r="I7"/>
  <c r="J7"/>
  <c r="K7"/>
  <c r="L7"/>
  <c r="M7"/>
  <c r="N7"/>
  <c r="O7"/>
  <c r="P7"/>
  <c r="Q7"/>
  <c r="D8"/>
  <c r="E8"/>
  <c r="F8"/>
  <c r="G8"/>
  <c r="H8"/>
  <c r="I8"/>
  <c r="J8"/>
  <c r="K8"/>
  <c r="L8"/>
  <c r="M8"/>
  <c r="N8"/>
  <c r="O8"/>
  <c r="P8"/>
  <c r="Q8"/>
  <c r="D9"/>
  <c r="E9"/>
  <c r="F9"/>
  <c r="G9"/>
  <c r="H9"/>
  <c r="I9"/>
  <c r="J9"/>
  <c r="K9"/>
  <c r="L9"/>
  <c r="M9"/>
  <c r="N9"/>
  <c r="O9"/>
  <c r="P9"/>
  <c r="Q9"/>
  <c r="D10"/>
  <c r="E10"/>
  <c r="F10"/>
  <c r="G10"/>
  <c r="H10"/>
  <c r="I10"/>
  <c r="J10"/>
  <c r="K10"/>
  <c r="L10"/>
  <c r="M10"/>
  <c r="N10"/>
  <c r="O10"/>
  <c r="P10"/>
  <c r="Q10"/>
  <c r="D11"/>
  <c r="E11"/>
  <c r="F11"/>
  <c r="G11"/>
  <c r="H11"/>
  <c r="I11"/>
  <c r="J11"/>
  <c r="K11"/>
  <c r="L11"/>
  <c r="M11"/>
  <c r="N11"/>
  <c r="O11"/>
  <c r="P11"/>
  <c r="Q11"/>
  <c r="D12"/>
  <c r="E12"/>
  <c r="F12"/>
  <c r="G12"/>
  <c r="H12"/>
  <c r="I12"/>
  <c r="J12"/>
  <c r="K12"/>
  <c r="L12"/>
  <c r="M12"/>
  <c r="N12"/>
  <c r="O12"/>
  <c r="P12"/>
  <c r="Q12"/>
  <c r="D13"/>
  <c r="E13"/>
  <c r="F13"/>
  <c r="G13"/>
  <c r="H13"/>
  <c r="I13"/>
  <c r="J13"/>
  <c r="K13"/>
  <c r="L13"/>
  <c r="M13"/>
  <c r="N13"/>
  <c r="O13"/>
  <c r="P13"/>
  <c r="Q13"/>
  <c r="D14"/>
  <c r="E14"/>
  <c r="F14"/>
  <c r="G14"/>
  <c r="H14"/>
  <c r="I14"/>
  <c r="J14"/>
  <c r="K14"/>
  <c r="L14"/>
  <c r="M14"/>
  <c r="N14"/>
  <c r="O14"/>
  <c r="P14"/>
  <c r="Q14"/>
  <c r="D15"/>
  <c r="E15"/>
  <c r="F15"/>
  <c r="G15"/>
  <c r="H15"/>
  <c r="I15"/>
  <c r="J15"/>
  <c r="K15"/>
  <c r="L15"/>
  <c r="M15"/>
  <c r="N15"/>
  <c r="O15"/>
  <c r="P15"/>
  <c r="Q15"/>
  <c r="D16"/>
  <c r="E16"/>
  <c r="F16"/>
  <c r="G16"/>
  <c r="H16"/>
  <c r="I16"/>
  <c r="J16"/>
  <c r="K16"/>
  <c r="L16"/>
  <c r="M16"/>
  <c r="N16"/>
  <c r="O16"/>
  <c r="P16"/>
  <c r="Q16"/>
  <c r="D17"/>
  <c r="E17"/>
  <c r="F17"/>
  <c r="G17"/>
  <c r="H17"/>
  <c r="I17"/>
  <c r="J17"/>
  <c r="K17"/>
  <c r="L17"/>
  <c r="M17"/>
  <c r="N17"/>
  <c r="O17"/>
  <c r="P17"/>
  <c r="Q17"/>
  <c r="D18"/>
  <c r="E18"/>
  <c r="F18"/>
  <c r="G18"/>
  <c r="H18"/>
  <c r="I18"/>
  <c r="J18"/>
  <c r="K18"/>
  <c r="L18"/>
  <c r="M18"/>
  <c r="N18"/>
  <c r="O18"/>
  <c r="P18"/>
  <c r="Q18"/>
  <c r="D19"/>
  <c r="E19"/>
  <c r="F19"/>
  <c r="G19"/>
  <c r="H19"/>
  <c r="I19"/>
  <c r="J19"/>
  <c r="K19"/>
  <c r="L19"/>
  <c r="M19"/>
  <c r="N19"/>
  <c r="O19"/>
  <c r="P19"/>
  <c r="Q19"/>
  <c r="D20"/>
  <c r="E20"/>
  <c r="F20"/>
  <c r="G20"/>
  <c r="H20"/>
  <c r="I20"/>
  <c r="J20"/>
  <c r="K20"/>
  <c r="L20"/>
  <c r="M20"/>
  <c r="N20"/>
  <c r="O20"/>
  <c r="P20"/>
  <c r="Q20"/>
  <c r="D21"/>
  <c r="E21"/>
  <c r="F21"/>
  <c r="G21"/>
  <c r="H21"/>
  <c r="I21"/>
  <c r="J21"/>
  <c r="K21"/>
  <c r="L21"/>
  <c r="M21"/>
  <c r="N21"/>
  <c r="O21"/>
  <c r="P21"/>
  <c r="Q21"/>
  <c r="D22"/>
  <c r="E22"/>
  <c r="F22"/>
  <c r="G22"/>
  <c r="H22"/>
  <c r="I22"/>
  <c r="J22"/>
  <c r="K22"/>
  <c r="L22"/>
  <c r="M22"/>
  <c r="N22"/>
  <c r="O22"/>
  <c r="P22"/>
  <c r="Q22"/>
  <c r="D23"/>
  <c r="E23"/>
  <c r="F23"/>
  <c r="G23"/>
  <c r="H23"/>
  <c r="I23"/>
  <c r="J23"/>
  <c r="K23"/>
  <c r="L23"/>
  <c r="M23"/>
  <c r="N23"/>
  <c r="O23"/>
  <c r="P23"/>
  <c r="Q23"/>
  <c r="D24"/>
  <c r="E24"/>
  <c r="F24"/>
  <c r="G24"/>
  <c r="H24"/>
  <c r="I24"/>
  <c r="J24"/>
  <c r="K24"/>
  <c r="L24"/>
  <c r="M24"/>
  <c r="N24"/>
  <c r="O24"/>
  <c r="P24"/>
  <c r="Q24"/>
  <c r="D25"/>
  <c r="E25"/>
  <c r="F25"/>
  <c r="G25"/>
  <c r="H25"/>
  <c r="I25"/>
  <c r="J25"/>
  <c r="K25"/>
  <c r="L25"/>
  <c r="M25"/>
  <c r="N25"/>
  <c r="O25"/>
  <c r="P25"/>
  <c r="Q25"/>
  <c r="D26"/>
  <c r="E26"/>
  <c r="F26"/>
  <c r="G26"/>
  <c r="H26"/>
  <c r="I26"/>
  <c r="J26"/>
  <c r="K26"/>
  <c r="L26"/>
  <c r="M26"/>
  <c r="N26"/>
  <c r="O26"/>
  <c r="P26"/>
  <c r="Q26"/>
  <c r="D27"/>
  <c r="E27"/>
  <c r="F27"/>
  <c r="G27"/>
  <c r="H27"/>
  <c r="I27"/>
  <c r="J27"/>
  <c r="K27"/>
  <c r="L27"/>
  <c r="M27"/>
  <c r="N27"/>
  <c r="O27"/>
  <c r="P27"/>
  <c r="Q27"/>
  <c r="D28"/>
  <c r="E28"/>
  <c r="F28"/>
  <c r="G28"/>
  <c r="H28"/>
  <c r="I28"/>
  <c r="J28"/>
  <c r="K28"/>
  <c r="L28"/>
  <c r="M28"/>
  <c r="N28"/>
  <c r="O28"/>
  <c r="P28"/>
  <c r="Q28"/>
  <c r="D29"/>
  <c r="E29"/>
  <c r="F29"/>
  <c r="G29"/>
  <c r="H29"/>
  <c r="I29"/>
  <c r="J29"/>
  <c r="K29"/>
  <c r="L29"/>
  <c r="M29"/>
  <c r="N29"/>
  <c r="O29"/>
  <c r="P29"/>
  <c r="Q29"/>
  <c r="D30"/>
  <c r="E30"/>
  <c r="F30"/>
  <c r="G30"/>
  <c r="H30"/>
  <c r="I30"/>
  <c r="J30"/>
  <c r="K30"/>
  <c r="L30"/>
  <c r="M30"/>
  <c r="N30"/>
  <c r="O30"/>
  <c r="P30"/>
  <c r="Q30"/>
  <c r="D31"/>
  <c r="E31"/>
  <c r="F31"/>
  <c r="G31"/>
  <c r="H31"/>
  <c r="I31"/>
  <c r="J31"/>
  <c r="K31"/>
  <c r="L31"/>
  <c r="M31"/>
  <c r="N31"/>
  <c r="O31"/>
  <c r="P31"/>
  <c r="Q31"/>
  <c r="D32"/>
  <c r="E32"/>
  <c r="F32"/>
  <c r="G32"/>
  <c r="H32"/>
  <c r="I32"/>
  <c r="J32"/>
  <c r="K32"/>
  <c r="L32"/>
  <c r="M32"/>
  <c r="N32"/>
  <c r="O32"/>
  <c r="P32"/>
  <c r="Q32"/>
  <c r="D33"/>
  <c r="E33"/>
  <c r="F33"/>
  <c r="G33"/>
  <c r="H33"/>
  <c r="I33"/>
  <c r="J33"/>
  <c r="K33"/>
  <c r="L33"/>
  <c r="M33"/>
  <c r="N33"/>
  <c r="O33"/>
  <c r="P33"/>
  <c r="Q33"/>
  <c r="D34"/>
  <c r="E34"/>
  <c r="F34"/>
  <c r="G34"/>
  <c r="H34"/>
  <c r="I34"/>
  <c r="J34"/>
  <c r="K34"/>
  <c r="L34"/>
  <c r="M34"/>
  <c r="N34"/>
  <c r="O34"/>
  <c r="P34"/>
  <c r="Q34"/>
  <c r="D35"/>
  <c r="E35"/>
  <c r="F35"/>
  <c r="G35"/>
  <c r="H35"/>
  <c r="I35"/>
  <c r="J35"/>
  <c r="K35"/>
  <c r="L35"/>
  <c r="M35"/>
  <c r="N35"/>
  <c r="O35"/>
  <c r="P35"/>
  <c r="Q35"/>
  <c r="D36"/>
  <c r="E36"/>
  <c r="F36"/>
  <c r="G36"/>
  <c r="H36"/>
  <c r="I36"/>
  <c r="J36"/>
  <c r="K36"/>
  <c r="L36"/>
  <c r="M36"/>
  <c r="N36"/>
  <c r="O36"/>
  <c r="P36"/>
  <c r="Q36"/>
  <c r="D37"/>
  <c r="E37"/>
  <c r="F37"/>
  <c r="G37"/>
  <c r="H37"/>
  <c r="I37"/>
  <c r="J37"/>
  <c r="K37"/>
  <c r="L37"/>
  <c r="M37"/>
  <c r="N37"/>
  <c r="O37"/>
  <c r="P37"/>
  <c r="Q37"/>
  <c r="D38"/>
  <c r="E38"/>
  <c r="F38"/>
  <c r="G38"/>
  <c r="H38"/>
  <c r="I38"/>
  <c r="J38"/>
  <c r="K38"/>
  <c r="L38"/>
  <c r="M38"/>
  <c r="N38"/>
  <c r="O38"/>
  <c r="P38"/>
  <c r="Q38"/>
  <c r="D39"/>
  <c r="E39"/>
  <c r="F39"/>
  <c r="G39"/>
  <c r="H39"/>
  <c r="I39"/>
  <c r="J39"/>
  <c r="K39"/>
  <c r="L39"/>
  <c r="M39"/>
  <c r="N39"/>
  <c r="O39"/>
  <c r="P39"/>
  <c r="Q39"/>
  <c r="D40"/>
  <c r="E40"/>
  <c r="F40"/>
  <c r="G40"/>
  <c r="H40"/>
  <c r="I40"/>
  <c r="J40"/>
  <c r="K40"/>
  <c r="L40"/>
  <c r="M40"/>
  <c r="N40"/>
  <c r="O40"/>
  <c r="P40"/>
  <c r="Q40"/>
  <c r="D41"/>
  <c r="E41"/>
  <c r="F41"/>
  <c r="G41"/>
  <c r="H41"/>
  <c r="I41"/>
  <c r="J41"/>
  <c r="K41"/>
  <c r="L41"/>
  <c r="M41"/>
  <c r="N41"/>
  <c r="O41"/>
  <c r="P41"/>
  <c r="Q41"/>
  <c r="D42"/>
  <c r="E42"/>
  <c r="F42"/>
  <c r="G42"/>
  <c r="H42"/>
  <c r="I42"/>
  <c r="J42"/>
  <c r="K42"/>
  <c r="L42"/>
  <c r="M42"/>
  <c r="N42"/>
  <c r="O42"/>
  <c r="P42"/>
  <c r="Q42"/>
  <c r="D43"/>
  <c r="E43"/>
  <c r="F43"/>
  <c r="G43"/>
  <c r="H43"/>
  <c r="I43"/>
  <c r="J43"/>
  <c r="K43"/>
  <c r="L43"/>
  <c r="M43"/>
  <c r="N43"/>
  <c r="O43"/>
  <c r="P43"/>
  <c r="Q43"/>
  <c r="D44"/>
  <c r="E44"/>
  <c r="F44"/>
  <c r="G44"/>
  <c r="H44"/>
  <c r="I44"/>
  <c r="J44"/>
  <c r="K44"/>
  <c r="L44"/>
  <c r="M44"/>
  <c r="N44"/>
  <c r="O44"/>
  <c r="P44"/>
  <c r="Q44"/>
  <c r="D45"/>
  <c r="E45"/>
  <c r="F45"/>
  <c r="G45"/>
  <c r="H45"/>
  <c r="I45"/>
  <c r="J45"/>
  <c r="K45"/>
  <c r="L45"/>
  <c r="M45"/>
  <c r="N45"/>
  <c r="O45"/>
  <c r="P45"/>
  <c r="Q45"/>
  <c r="D46"/>
  <c r="E46"/>
  <c r="F46"/>
  <c r="G46"/>
  <c r="H46"/>
  <c r="I46"/>
  <c r="J46"/>
  <c r="K46"/>
  <c r="L46"/>
  <c r="M46"/>
  <c r="N46"/>
  <c r="O46"/>
  <c r="P46"/>
  <c r="Q46"/>
  <c r="D47"/>
  <c r="E47"/>
  <c r="F47"/>
  <c r="G47"/>
  <c r="H47"/>
  <c r="I47"/>
  <c r="J47"/>
  <c r="K47"/>
  <c r="L47"/>
  <c r="M47"/>
  <c r="N47"/>
  <c r="O47"/>
  <c r="P47"/>
  <c r="Q47"/>
  <c r="D48"/>
  <c r="E48"/>
  <c r="F48"/>
  <c r="G48"/>
  <c r="H48"/>
  <c r="I48"/>
  <c r="J48"/>
  <c r="K48"/>
  <c r="L48"/>
  <c r="M48"/>
  <c r="N48"/>
  <c r="O48"/>
  <c r="P48"/>
  <c r="Q48"/>
  <c r="D49"/>
  <c r="E49"/>
  <c r="F49"/>
  <c r="G49"/>
  <c r="H49"/>
  <c r="I49"/>
  <c r="J49"/>
  <c r="K49"/>
  <c r="L49"/>
  <c r="M49"/>
  <c r="N49"/>
  <c r="O49"/>
  <c r="P49"/>
  <c r="Q49"/>
  <c r="D50"/>
  <c r="E50"/>
  <c r="F50"/>
  <c r="G50"/>
  <c r="H50"/>
  <c r="I50"/>
  <c r="J50"/>
  <c r="K50"/>
  <c r="L50"/>
  <c r="M50"/>
  <c r="N50"/>
  <c r="O50"/>
  <c r="P50"/>
  <c r="Q50"/>
  <c r="D51"/>
  <c r="E51"/>
  <c r="F51"/>
  <c r="G51"/>
  <c r="H51"/>
  <c r="I51"/>
  <c r="J51"/>
  <c r="K51"/>
  <c r="L51"/>
  <c r="M51"/>
  <c r="N51"/>
  <c r="O51"/>
  <c r="P51"/>
  <c r="Q51"/>
  <c r="D52"/>
  <c r="E52"/>
  <c r="F52"/>
  <c r="G52"/>
  <c r="H52"/>
  <c r="I52"/>
  <c r="J52"/>
  <c r="K52"/>
  <c r="L52"/>
  <c r="M52"/>
  <c r="N52"/>
  <c r="O52"/>
  <c r="P52"/>
  <c r="Q52"/>
  <c r="D53"/>
  <c r="E53"/>
  <c r="F53"/>
  <c r="G53"/>
  <c r="H53"/>
  <c r="I53"/>
  <c r="J53"/>
  <c r="K53"/>
  <c r="L53"/>
  <c r="M53"/>
  <c r="N53"/>
  <c r="O53"/>
  <c r="P53"/>
  <c r="Q53"/>
  <c r="D54"/>
  <c r="E54"/>
  <c r="F54"/>
  <c r="G54"/>
  <c r="H54"/>
  <c r="I54"/>
  <c r="J54"/>
  <c r="K54"/>
  <c r="L54"/>
  <c r="M54"/>
  <c r="N54"/>
  <c r="O54"/>
  <c r="P54"/>
  <c r="Q54"/>
  <c r="D55"/>
  <c r="E55"/>
  <c r="F55"/>
  <c r="G55"/>
  <c r="H55"/>
  <c r="I55"/>
  <c r="J55"/>
  <c r="K55"/>
  <c r="L55"/>
  <c r="M55"/>
  <c r="N55"/>
  <c r="O55"/>
  <c r="P55"/>
  <c r="Q55"/>
  <c r="D56"/>
  <c r="E56"/>
  <c r="F56"/>
  <c r="G56"/>
  <c r="H56"/>
  <c r="I56"/>
  <c r="J56"/>
  <c r="K56"/>
  <c r="L56"/>
  <c r="M56"/>
  <c r="N56"/>
  <c r="O56"/>
  <c r="P56"/>
  <c r="Q56"/>
  <c r="D57"/>
  <c r="E57"/>
  <c r="F57"/>
  <c r="G57"/>
  <c r="H57"/>
  <c r="I57"/>
  <c r="J57"/>
  <c r="K57"/>
  <c r="L57"/>
  <c r="M57"/>
  <c r="N57"/>
  <c r="O57"/>
  <c r="P57"/>
  <c r="Q57"/>
  <c r="D58"/>
  <c r="E58"/>
  <c r="F58"/>
  <c r="G58"/>
  <c r="H58"/>
  <c r="I58"/>
  <c r="J58"/>
  <c r="K58"/>
  <c r="L58"/>
  <c r="M58"/>
  <c r="N58"/>
  <c r="O58"/>
  <c r="P58"/>
  <c r="Q58"/>
  <c r="D59"/>
  <c r="E59"/>
  <c r="F59"/>
  <c r="G59"/>
  <c r="H59"/>
  <c r="I59"/>
  <c r="J59"/>
  <c r="K59"/>
  <c r="L59"/>
  <c r="M59"/>
  <c r="N59"/>
  <c r="O59"/>
  <c r="P59"/>
  <c r="Q59"/>
  <c r="D60"/>
  <c r="E60"/>
  <c r="F60"/>
  <c r="G60"/>
  <c r="H60"/>
  <c r="I60"/>
  <c r="J60"/>
  <c r="K60"/>
  <c r="L60"/>
  <c r="M60"/>
  <c r="N60"/>
  <c r="O60"/>
  <c r="P60"/>
  <c r="Q60"/>
  <c r="D61"/>
  <c r="E61"/>
  <c r="F61"/>
  <c r="G61"/>
  <c r="H61"/>
  <c r="I61"/>
  <c r="J61"/>
  <c r="K61"/>
  <c r="L61"/>
  <c r="M61"/>
  <c r="N61"/>
  <c r="O61"/>
  <c r="P61"/>
  <c r="Q61"/>
  <c r="D62"/>
  <c r="E62"/>
  <c r="F62"/>
  <c r="G62"/>
  <c r="H62"/>
  <c r="I62"/>
  <c r="J62"/>
  <c r="K62"/>
  <c r="L62"/>
  <c r="M62"/>
  <c r="N62"/>
  <c r="O62"/>
  <c r="P62"/>
  <c r="Q62"/>
  <c r="D63"/>
  <c r="E63"/>
  <c r="F63"/>
  <c r="G63"/>
  <c r="H63"/>
  <c r="I63"/>
  <c r="J63"/>
  <c r="K63"/>
  <c r="L63"/>
  <c r="M63"/>
  <c r="N63"/>
  <c r="O63"/>
  <c r="P63"/>
  <c r="Q63"/>
  <c r="D64"/>
  <c r="E64"/>
  <c r="F64"/>
  <c r="G64"/>
  <c r="H64"/>
  <c r="I64"/>
  <c r="J64"/>
  <c r="K64"/>
  <c r="L64"/>
  <c r="M64"/>
  <c r="N64"/>
  <c r="O64"/>
  <c r="P64"/>
  <c r="Q64"/>
  <c r="D65"/>
  <c r="E65"/>
  <c r="F65"/>
  <c r="G65"/>
  <c r="H65"/>
  <c r="I65"/>
  <c r="J65"/>
  <c r="K65"/>
  <c r="L65"/>
  <c r="M65"/>
  <c r="N65"/>
  <c r="O65"/>
  <c r="P65"/>
  <c r="Q65"/>
  <c r="D66"/>
  <c r="E66"/>
  <c r="F66"/>
  <c r="G66"/>
  <c r="H66"/>
  <c r="I66"/>
  <c r="J66"/>
  <c r="K66"/>
  <c r="L66"/>
  <c r="M66"/>
  <c r="N66"/>
  <c r="O66"/>
  <c r="P66"/>
  <c r="Q66"/>
  <c r="D67"/>
  <c r="E67"/>
  <c r="F67"/>
  <c r="G67"/>
  <c r="H67"/>
  <c r="I67"/>
  <c r="J67"/>
  <c r="K67"/>
  <c r="L67"/>
  <c r="M67"/>
  <c r="N67"/>
  <c r="O67"/>
  <c r="P67"/>
  <c r="Q67"/>
  <c r="D68"/>
  <c r="E68"/>
  <c r="F68"/>
  <c r="G68"/>
  <c r="H68"/>
  <c r="I68"/>
  <c r="J68"/>
  <c r="K68"/>
  <c r="L68"/>
  <c r="M68"/>
  <c r="N68"/>
  <c r="O68"/>
  <c r="P68"/>
  <c r="Q68"/>
  <c r="D69"/>
  <c r="E69"/>
  <c r="F69"/>
  <c r="G69"/>
  <c r="H69"/>
  <c r="I69"/>
  <c r="J69"/>
  <c r="K69"/>
  <c r="L69"/>
  <c r="M69"/>
  <c r="N69"/>
  <c r="O69"/>
  <c r="P69"/>
  <c r="Q69"/>
  <c r="D70"/>
  <c r="E70"/>
  <c r="F70"/>
  <c r="G70"/>
  <c r="H70"/>
  <c r="I70"/>
  <c r="J70"/>
  <c r="K70"/>
  <c r="L70"/>
  <c r="M70"/>
  <c r="N70"/>
  <c r="O70"/>
  <c r="P70"/>
  <c r="Q70"/>
  <c r="D71"/>
  <c r="E71"/>
  <c r="F71"/>
  <c r="G71"/>
  <c r="H71"/>
  <c r="I71"/>
  <c r="J71"/>
  <c r="K71"/>
  <c r="L71"/>
  <c r="M71"/>
  <c r="N71"/>
  <c r="O71"/>
  <c r="P71"/>
  <c r="Q71"/>
  <c r="D72"/>
  <c r="E72"/>
  <c r="F72"/>
  <c r="G72"/>
  <c r="H72"/>
  <c r="I72"/>
  <c r="J72"/>
  <c r="K72"/>
  <c r="L72"/>
  <c r="M72"/>
  <c r="N72"/>
  <c r="O72"/>
  <c r="P72"/>
  <c r="Q72"/>
  <c r="D73"/>
  <c r="E73"/>
  <c r="F73"/>
  <c r="G73"/>
  <c r="H73"/>
  <c r="I73"/>
  <c r="J73"/>
  <c r="K73"/>
  <c r="L73"/>
  <c r="M73"/>
  <c r="N73"/>
  <c r="O73"/>
  <c r="P73"/>
  <c r="Q73"/>
  <c r="D74"/>
  <c r="E74"/>
  <c r="F74"/>
  <c r="G74"/>
  <c r="H74"/>
  <c r="I74"/>
  <c r="J74"/>
  <c r="K74"/>
  <c r="L74"/>
  <c r="M74"/>
  <c r="N74"/>
  <c r="O74"/>
  <c r="P74"/>
  <c r="Q74"/>
  <c r="D75"/>
  <c r="E75"/>
  <c r="F75"/>
  <c r="G75"/>
  <c r="H75"/>
  <c r="I75"/>
  <c r="J75"/>
  <c r="K75"/>
  <c r="L75"/>
  <c r="M75"/>
  <c r="N75"/>
  <c r="O75"/>
  <c r="P75"/>
  <c r="Q75"/>
  <c r="D76"/>
  <c r="E76"/>
  <c r="F76"/>
  <c r="G76"/>
  <c r="H76"/>
  <c r="I76"/>
  <c r="J76"/>
  <c r="K76"/>
  <c r="L76"/>
  <c r="M76"/>
  <c r="N76"/>
  <c r="O76"/>
  <c r="P76"/>
  <c r="Q76"/>
  <c r="D77"/>
  <c r="E77"/>
  <c r="F77"/>
  <c r="G77"/>
  <c r="H77"/>
  <c r="I77"/>
  <c r="J77"/>
  <c r="K77"/>
  <c r="L77"/>
  <c r="M77"/>
  <c r="N77"/>
  <c r="O77"/>
  <c r="P77"/>
  <c r="Q77"/>
  <c r="D78"/>
  <c r="E78"/>
  <c r="F78"/>
  <c r="G78"/>
  <c r="H78"/>
  <c r="I78"/>
  <c r="J78"/>
  <c r="K78"/>
  <c r="L78"/>
  <c r="M78"/>
  <c r="N78"/>
  <c r="O78"/>
  <c r="P78"/>
  <c r="Q78"/>
  <c r="D79"/>
  <c r="E79"/>
  <c r="F79"/>
  <c r="G79"/>
  <c r="H79"/>
  <c r="I79"/>
  <c r="J79"/>
  <c r="K79"/>
  <c r="L79"/>
  <c r="M79"/>
  <c r="N79"/>
  <c r="O79"/>
  <c r="P79"/>
  <c r="Q79"/>
  <c r="D80"/>
  <c r="E80"/>
  <c r="F80"/>
  <c r="G80"/>
  <c r="H80"/>
  <c r="I80"/>
  <c r="J80"/>
  <c r="K80"/>
  <c r="L80"/>
  <c r="M80"/>
  <c r="N80"/>
  <c r="O80"/>
  <c r="P80"/>
  <c r="Q80"/>
  <c r="D81"/>
  <c r="E81"/>
  <c r="F81"/>
  <c r="G81"/>
  <c r="H81"/>
  <c r="I81"/>
  <c r="J81"/>
  <c r="K81"/>
  <c r="L81"/>
  <c r="M81"/>
  <c r="N81"/>
  <c r="O81"/>
  <c r="P81"/>
  <c r="Q81"/>
  <c r="D82"/>
  <c r="E82"/>
  <c r="F82"/>
  <c r="G82"/>
  <c r="H82"/>
  <c r="I82"/>
  <c r="J82"/>
  <c r="K82"/>
  <c r="L82"/>
  <c r="M82"/>
  <c r="N82"/>
  <c r="O82"/>
  <c r="P82"/>
  <c r="Q82"/>
  <c r="D83"/>
  <c r="E83"/>
  <c r="F83"/>
  <c r="G83"/>
  <c r="H83"/>
  <c r="I83"/>
  <c r="J83"/>
  <c r="K83"/>
  <c r="L83"/>
  <c r="M83"/>
  <c r="N83"/>
  <c r="O83"/>
  <c r="P83"/>
  <c r="Q83"/>
  <c r="D84"/>
  <c r="E84"/>
  <c r="F84"/>
  <c r="G84"/>
  <c r="H84"/>
  <c r="I84"/>
  <c r="J84"/>
  <c r="K84"/>
  <c r="L84"/>
  <c r="M84"/>
  <c r="N84"/>
  <c r="O84"/>
  <c r="P84"/>
  <c r="Q84"/>
  <c r="D85"/>
  <c r="E85"/>
  <c r="F85"/>
  <c r="G85"/>
  <c r="H85"/>
  <c r="I85"/>
  <c r="J85"/>
  <c r="K85"/>
  <c r="L85"/>
  <c r="M85"/>
  <c r="N85"/>
  <c r="O85"/>
  <c r="P85"/>
  <c r="Q85"/>
  <c r="D86"/>
  <c r="E86"/>
  <c r="F86"/>
  <c r="G86"/>
  <c r="H86"/>
  <c r="I86"/>
  <c r="J86"/>
  <c r="K86"/>
  <c r="L86"/>
  <c r="M86"/>
  <c r="N86"/>
  <c r="O86"/>
  <c r="P86"/>
  <c r="Q86"/>
  <c r="D87"/>
  <c r="E87"/>
  <c r="F87"/>
  <c r="G87"/>
  <c r="H87"/>
  <c r="I87"/>
  <c r="J87"/>
  <c r="K87"/>
  <c r="L87"/>
  <c r="M87"/>
  <c r="N87"/>
  <c r="O87"/>
  <c r="P87"/>
  <c r="Q87"/>
  <c r="D88"/>
  <c r="E88"/>
  <c r="F88"/>
  <c r="G88"/>
  <c r="H88"/>
  <c r="I88"/>
  <c r="J88"/>
  <c r="K88"/>
  <c r="L88"/>
  <c r="M88"/>
  <c r="N88"/>
  <c r="O88"/>
  <c r="P88"/>
  <c r="Q88"/>
  <c r="D89"/>
  <c r="E89"/>
  <c r="F89"/>
  <c r="G89"/>
  <c r="H89"/>
  <c r="I89"/>
  <c r="J89"/>
  <c r="K89"/>
  <c r="L89"/>
  <c r="M89"/>
  <c r="N89"/>
  <c r="O89"/>
  <c r="P89"/>
  <c r="Q89"/>
  <c r="D90"/>
  <c r="E90"/>
  <c r="F90"/>
  <c r="G90"/>
  <c r="H90"/>
  <c r="I90"/>
  <c r="J90"/>
  <c r="K90"/>
  <c r="L90"/>
  <c r="M90"/>
  <c r="N90"/>
  <c r="O90"/>
  <c r="P90"/>
  <c r="Q90"/>
  <c r="D91"/>
  <c r="E91"/>
  <c r="F91"/>
  <c r="G91"/>
  <c r="H91"/>
  <c r="I91"/>
  <c r="J91"/>
  <c r="K91"/>
  <c r="L91"/>
  <c r="M91"/>
  <c r="N91"/>
  <c r="O91"/>
  <c r="P91"/>
  <c r="Q91"/>
  <c r="D92"/>
  <c r="E92"/>
  <c r="F92"/>
  <c r="G92"/>
  <c r="H92"/>
  <c r="I92"/>
  <c r="J92"/>
  <c r="K92"/>
  <c r="L92"/>
  <c r="M92"/>
  <c r="N92"/>
  <c r="O92"/>
  <c r="P92"/>
  <c r="Q92"/>
  <c r="D93"/>
  <c r="E93"/>
  <c r="F93"/>
  <c r="G93"/>
  <c r="H93"/>
  <c r="I93"/>
  <c r="J93"/>
  <c r="K93"/>
  <c r="L93"/>
  <c r="M93"/>
  <c r="N93"/>
  <c r="O93"/>
  <c r="P93"/>
  <c r="Q93"/>
  <c r="D94"/>
  <c r="E94"/>
  <c r="F94"/>
  <c r="G94"/>
  <c r="H94"/>
  <c r="I94"/>
  <c r="J94"/>
  <c r="K94"/>
  <c r="L94"/>
  <c r="M94"/>
  <c r="N94"/>
  <c r="O94"/>
  <c r="P94"/>
  <c r="Q94"/>
  <c r="D95"/>
  <c r="E95"/>
  <c r="F95"/>
  <c r="G95"/>
  <c r="H95"/>
  <c r="I95"/>
  <c r="J95"/>
  <c r="K95"/>
  <c r="L95"/>
  <c r="M95"/>
  <c r="N95"/>
  <c r="O95"/>
  <c r="P95"/>
  <c r="Q95"/>
  <c r="D96"/>
  <c r="E96"/>
  <c r="F96"/>
  <c r="G96"/>
  <c r="H96"/>
  <c r="I96"/>
  <c r="J96"/>
  <c r="K96"/>
  <c r="L96"/>
  <c r="M96"/>
  <c r="N96"/>
  <c r="O96"/>
  <c r="P96"/>
  <c r="Q96"/>
  <c r="D97"/>
  <c r="E97"/>
  <c r="F97"/>
  <c r="G97"/>
  <c r="H97"/>
  <c r="I97"/>
  <c r="J97"/>
  <c r="K97"/>
  <c r="L97"/>
  <c r="M97"/>
  <c r="N97"/>
  <c r="O97"/>
  <c r="P97"/>
  <c r="Q97"/>
  <c r="D98"/>
  <c r="E98"/>
  <c r="F98"/>
  <c r="G98"/>
  <c r="H98"/>
  <c r="I98"/>
  <c r="J98"/>
  <c r="K98"/>
  <c r="L98"/>
  <c r="M98"/>
  <c r="N98"/>
  <c r="O98"/>
  <c r="P98"/>
  <c r="Q98"/>
  <c r="D99"/>
  <c r="E99"/>
  <c r="F99"/>
  <c r="G99"/>
  <c r="H99"/>
  <c r="I99"/>
  <c r="J99"/>
  <c r="K99"/>
  <c r="L99"/>
  <c r="M99"/>
  <c r="N99"/>
  <c r="O99"/>
  <c r="P99"/>
  <c r="Q99"/>
  <c r="D100"/>
  <c r="E100"/>
  <c r="F100"/>
  <c r="G100"/>
  <c r="H100"/>
  <c r="I100"/>
  <c r="J100"/>
  <c r="K100"/>
  <c r="L100"/>
  <c r="M100"/>
  <c r="N100"/>
  <c r="O100"/>
  <c r="P100"/>
  <c r="Q100"/>
  <c r="D101"/>
  <c r="E101"/>
  <c r="F101"/>
  <c r="G101"/>
  <c r="H101"/>
  <c r="I101"/>
  <c r="J101"/>
  <c r="K101"/>
  <c r="L101"/>
  <c r="M101"/>
  <c r="N101"/>
  <c r="O101"/>
  <c r="P101"/>
  <c r="Q101"/>
  <c r="D102"/>
  <c r="E102"/>
  <c r="F102"/>
  <c r="G102"/>
  <c r="H102"/>
  <c r="I102"/>
  <c r="J102"/>
  <c r="K102"/>
  <c r="L102"/>
  <c r="M102"/>
  <c r="N102"/>
  <c r="O102"/>
  <c r="P102"/>
  <c r="Q102"/>
  <c r="D103"/>
  <c r="E103"/>
  <c r="F103"/>
  <c r="G103"/>
  <c r="H103"/>
  <c r="I103"/>
  <c r="J103"/>
  <c r="K103"/>
  <c r="L103"/>
  <c r="M103"/>
  <c r="N103"/>
  <c r="O103"/>
  <c r="P103"/>
  <c r="Q103"/>
  <c r="D104"/>
  <c r="E104"/>
  <c r="F104"/>
  <c r="G104"/>
  <c r="H104"/>
  <c r="I104"/>
  <c r="J104"/>
  <c r="K104"/>
  <c r="L104"/>
  <c r="M104"/>
  <c r="N104"/>
  <c r="O104"/>
  <c r="P104"/>
  <c r="Q104"/>
  <c r="D105"/>
  <c r="E105"/>
  <c r="F105"/>
  <c r="G105"/>
  <c r="H105"/>
  <c r="I105"/>
  <c r="J105"/>
  <c r="K105"/>
  <c r="L105"/>
  <c r="M105"/>
  <c r="N105"/>
  <c r="O105"/>
  <c r="P105"/>
  <c r="Q105"/>
  <c r="D106"/>
  <c r="E106"/>
  <c r="F106"/>
  <c r="G106"/>
  <c r="H106"/>
  <c r="I106"/>
  <c r="J106"/>
  <c r="K106"/>
  <c r="L106"/>
  <c r="M106"/>
  <c r="N106"/>
  <c r="O106"/>
  <c r="P106"/>
  <c r="Q106"/>
  <c r="D107"/>
  <c r="E107"/>
  <c r="F107"/>
  <c r="G107"/>
  <c r="H107"/>
  <c r="I107"/>
  <c r="J107"/>
  <c r="K107"/>
  <c r="L107"/>
  <c r="M107"/>
  <c r="N107"/>
  <c r="O107"/>
  <c r="P107"/>
  <c r="Q107"/>
  <c r="D108"/>
  <c r="E108"/>
  <c r="F108"/>
  <c r="G108"/>
  <c r="H108"/>
  <c r="I108"/>
  <c r="J108"/>
  <c r="K108"/>
  <c r="L108"/>
  <c r="M108"/>
  <c r="N108"/>
  <c r="O108"/>
  <c r="P108"/>
  <c r="Q108"/>
  <c r="D109"/>
  <c r="E109"/>
  <c r="F109"/>
  <c r="G109"/>
  <c r="H109"/>
  <c r="I109"/>
  <c r="J109"/>
  <c r="K109"/>
  <c r="L109"/>
  <c r="M109"/>
  <c r="N109"/>
  <c r="O109"/>
  <c r="P109"/>
  <c r="Q109"/>
  <c r="D110"/>
  <c r="E110"/>
  <c r="F110"/>
  <c r="G110"/>
  <c r="H110"/>
  <c r="I110"/>
  <c r="J110"/>
  <c r="K110"/>
  <c r="L110"/>
  <c r="M110"/>
  <c r="N110"/>
  <c r="O110"/>
  <c r="P110"/>
  <c r="Q110"/>
  <c r="D111"/>
  <c r="E111"/>
  <c r="F111"/>
  <c r="G111"/>
  <c r="H111"/>
  <c r="I111"/>
  <c r="J111"/>
  <c r="K111"/>
  <c r="L111"/>
  <c r="M111"/>
  <c r="N111"/>
  <c r="O111"/>
  <c r="P111"/>
  <c r="Q111"/>
  <c r="D112"/>
  <c r="E112"/>
  <c r="F112"/>
  <c r="G112"/>
  <c r="H112"/>
  <c r="I112"/>
  <c r="J112"/>
  <c r="K112"/>
  <c r="L112"/>
  <c r="M112"/>
  <c r="N112"/>
  <c r="O112"/>
  <c r="P112"/>
  <c r="Q112"/>
  <c r="D113"/>
  <c r="E113"/>
  <c r="F113"/>
  <c r="G113"/>
  <c r="H113"/>
  <c r="I113"/>
  <c r="J113"/>
  <c r="K113"/>
  <c r="L113"/>
  <c r="M113"/>
  <c r="N113"/>
  <c r="O113"/>
  <c r="P113"/>
  <c r="Q113"/>
  <c r="D114"/>
  <c r="E114"/>
  <c r="F114"/>
  <c r="G114"/>
  <c r="H114"/>
  <c r="I114"/>
  <c r="J114"/>
  <c r="K114"/>
  <c r="L114"/>
  <c r="M114"/>
  <c r="N114"/>
  <c r="O114"/>
  <c r="P114"/>
  <c r="Q114"/>
  <c r="D115"/>
  <c r="E115"/>
  <c r="F115"/>
  <c r="G115"/>
  <c r="H115"/>
  <c r="I115"/>
  <c r="J115"/>
  <c r="K115"/>
  <c r="L115"/>
  <c r="M115"/>
  <c r="N115"/>
  <c r="O115"/>
  <c r="P115"/>
  <c r="Q115"/>
  <c r="D116"/>
  <c r="E116"/>
  <c r="F116"/>
  <c r="G116"/>
  <c r="H116"/>
  <c r="I116"/>
  <c r="J116"/>
  <c r="K116"/>
  <c r="L116"/>
  <c r="M116"/>
  <c r="N116"/>
  <c r="O116"/>
  <c r="P116"/>
  <c r="Q116"/>
  <c r="D117"/>
  <c r="E117"/>
  <c r="F117"/>
  <c r="G117"/>
  <c r="H117"/>
  <c r="I117"/>
  <c r="J117"/>
  <c r="K117"/>
  <c r="L117"/>
  <c r="M117"/>
  <c r="N117"/>
  <c r="O117"/>
  <c r="P117"/>
  <c r="Q117"/>
  <c r="D118"/>
  <c r="E118"/>
  <c r="F118"/>
  <c r="G118"/>
  <c r="H118"/>
  <c r="I118"/>
  <c r="J118"/>
  <c r="K118"/>
  <c r="L118"/>
  <c r="M118"/>
  <c r="N118"/>
  <c r="O118"/>
  <c r="P118"/>
  <c r="Q118"/>
  <c r="D119"/>
  <c r="E119"/>
  <c r="F119"/>
  <c r="G119"/>
  <c r="H119"/>
  <c r="I119"/>
  <c r="J119"/>
  <c r="K119"/>
  <c r="L119"/>
  <c r="M119"/>
  <c r="N119"/>
  <c r="O119"/>
  <c r="P119"/>
  <c r="Q119"/>
  <c r="D120"/>
  <c r="E120"/>
  <c r="F120"/>
  <c r="G120"/>
  <c r="H120"/>
  <c r="I120"/>
  <c r="J120"/>
  <c r="K120"/>
  <c r="L120"/>
  <c r="M120"/>
  <c r="N120"/>
  <c r="O120"/>
  <c r="P120"/>
  <c r="Q120"/>
  <c r="D121"/>
  <c r="E121"/>
  <c r="F121"/>
  <c r="G121"/>
  <c r="H121"/>
  <c r="I121"/>
  <c r="J121"/>
  <c r="K121"/>
  <c r="L121"/>
  <c r="M121"/>
  <c r="N121"/>
  <c r="O121"/>
  <c r="P121"/>
  <c r="Q121"/>
  <c r="D122"/>
  <c r="E122"/>
  <c r="F122"/>
  <c r="G122"/>
  <c r="H122"/>
  <c r="I122"/>
  <c r="J122"/>
  <c r="K122"/>
  <c r="L122"/>
  <c r="M122"/>
  <c r="N122"/>
  <c r="O122"/>
  <c r="P122"/>
  <c r="Q122"/>
  <c r="D123"/>
  <c r="E123"/>
  <c r="F123"/>
  <c r="G123"/>
  <c r="H123"/>
  <c r="I123"/>
  <c r="J123"/>
  <c r="K123"/>
  <c r="L123"/>
  <c r="M123"/>
  <c r="N123"/>
  <c r="O123"/>
  <c r="P123"/>
  <c r="Q123"/>
  <c r="D124"/>
  <c r="E124"/>
  <c r="F124"/>
  <c r="G124"/>
  <c r="H124"/>
  <c r="I124"/>
  <c r="J124"/>
  <c r="K124"/>
  <c r="L124"/>
  <c r="M124"/>
  <c r="N124"/>
  <c r="O124"/>
  <c r="P124"/>
  <c r="Q124"/>
  <c r="D125"/>
  <c r="E125"/>
  <c r="F125"/>
  <c r="G125"/>
  <c r="H125"/>
  <c r="I125"/>
  <c r="J125"/>
  <c r="K125"/>
  <c r="L125"/>
  <c r="M125"/>
  <c r="N125"/>
  <c r="O125"/>
  <c r="P125"/>
  <c r="Q125"/>
  <c r="D126"/>
  <c r="E126"/>
  <c r="F126"/>
  <c r="G126"/>
  <c r="H126"/>
  <c r="I126"/>
  <c r="J126"/>
  <c r="K126"/>
  <c r="L126"/>
  <c r="M126"/>
  <c r="N126"/>
  <c r="O126"/>
  <c r="P126"/>
  <c r="Q126"/>
  <c r="D127"/>
  <c r="E127"/>
  <c r="F127"/>
  <c r="G127"/>
  <c r="H127"/>
  <c r="I127"/>
  <c r="J127"/>
  <c r="K127"/>
  <c r="L127"/>
  <c r="M127"/>
  <c r="N127"/>
  <c r="O127"/>
  <c r="P127"/>
  <c r="Q127"/>
  <c r="D128"/>
  <c r="E128"/>
  <c r="F128"/>
  <c r="G128"/>
  <c r="H128"/>
  <c r="I128"/>
  <c r="J128"/>
  <c r="K128"/>
  <c r="L128"/>
  <c r="M128"/>
  <c r="N128"/>
  <c r="O128"/>
  <c r="P128"/>
  <c r="Q128"/>
  <c r="D129"/>
  <c r="E129"/>
  <c r="F129"/>
  <c r="G129"/>
  <c r="H129"/>
  <c r="I129"/>
  <c r="J129"/>
  <c r="K129"/>
  <c r="L129"/>
  <c r="M129"/>
  <c r="N129"/>
  <c r="O129"/>
  <c r="P129"/>
  <c r="Q129"/>
  <c r="D130"/>
  <c r="E130"/>
  <c r="F130"/>
  <c r="G130"/>
  <c r="H130"/>
  <c r="I130"/>
  <c r="J130"/>
  <c r="K130"/>
  <c r="L130"/>
  <c r="M130"/>
  <c r="N130"/>
  <c r="O130"/>
  <c r="P130"/>
  <c r="Q130"/>
  <c r="D131"/>
  <c r="E131"/>
  <c r="F131"/>
  <c r="G131"/>
  <c r="H131"/>
  <c r="I131"/>
  <c r="J131"/>
  <c r="K131"/>
  <c r="L131"/>
  <c r="M131"/>
  <c r="N131"/>
  <c r="O131"/>
  <c r="P131"/>
  <c r="Q131"/>
  <c r="D132"/>
  <c r="E132"/>
  <c r="F132"/>
  <c r="G132"/>
  <c r="H132"/>
  <c r="I132"/>
  <c r="J132"/>
  <c r="K132"/>
  <c r="L132"/>
  <c r="M132"/>
  <c r="N132"/>
  <c r="O132"/>
  <c r="P132"/>
  <c r="Q132"/>
  <c r="D133"/>
  <c r="E133"/>
  <c r="F133"/>
  <c r="G133"/>
  <c r="H133"/>
  <c r="I133"/>
  <c r="J133"/>
  <c r="K133"/>
  <c r="L133"/>
  <c r="M133"/>
  <c r="N133"/>
  <c r="O133"/>
  <c r="P133"/>
  <c r="Q133"/>
  <c r="D134"/>
  <c r="E134"/>
  <c r="F134"/>
  <c r="G134"/>
  <c r="H134"/>
  <c r="I134"/>
  <c r="J134"/>
  <c r="K134"/>
  <c r="L134"/>
  <c r="M134"/>
  <c r="N134"/>
  <c r="O134"/>
  <c r="P134"/>
  <c r="Q134"/>
  <c r="D135"/>
  <c r="E135"/>
  <c r="F135"/>
  <c r="G135"/>
  <c r="H135"/>
  <c r="I135"/>
  <c r="J135"/>
  <c r="K135"/>
  <c r="L135"/>
  <c r="M135"/>
  <c r="N135"/>
  <c r="O135"/>
  <c r="P135"/>
  <c r="Q135"/>
  <c r="D136"/>
  <c r="E136"/>
  <c r="F136"/>
  <c r="G136"/>
  <c r="H136"/>
  <c r="I136"/>
  <c r="J136"/>
  <c r="K136"/>
  <c r="L136"/>
  <c r="M136"/>
  <c r="N136"/>
  <c r="O136"/>
  <c r="P136"/>
  <c r="Q136"/>
  <c r="D137"/>
  <c r="E137"/>
  <c r="F137"/>
  <c r="G137"/>
  <c r="H137"/>
  <c r="I137"/>
  <c r="J137"/>
  <c r="K137"/>
  <c r="L137"/>
  <c r="M137"/>
  <c r="N137"/>
  <c r="O137"/>
  <c r="P137"/>
  <c r="Q137"/>
  <c r="D138"/>
  <c r="E138"/>
  <c r="F138"/>
  <c r="G138"/>
  <c r="H138"/>
  <c r="I138"/>
  <c r="J138"/>
  <c r="K138"/>
  <c r="L138"/>
  <c r="M138"/>
  <c r="N138"/>
  <c r="O138"/>
  <c r="P138"/>
  <c r="Q138"/>
  <c r="D139"/>
  <c r="E139"/>
  <c r="F139"/>
  <c r="G139"/>
  <c r="H139"/>
  <c r="I139"/>
  <c r="J139"/>
  <c r="K139"/>
  <c r="L139"/>
  <c r="M139"/>
  <c r="N139"/>
  <c r="O139"/>
  <c r="P139"/>
  <c r="Q139"/>
  <c r="D140"/>
  <c r="E140"/>
  <c r="F140"/>
  <c r="G140"/>
  <c r="H140"/>
  <c r="I140"/>
  <c r="J140"/>
  <c r="K140"/>
  <c r="L140"/>
  <c r="M140"/>
  <c r="N140"/>
  <c r="O140"/>
  <c r="P140"/>
  <c r="Q140"/>
  <c r="D141"/>
  <c r="E141"/>
  <c r="F141"/>
  <c r="G141"/>
  <c r="H141"/>
  <c r="I141"/>
  <c r="J141"/>
  <c r="K141"/>
  <c r="L141"/>
  <c r="M141"/>
  <c r="N141"/>
  <c r="O141"/>
  <c r="P141"/>
  <c r="Q141"/>
  <c r="D142"/>
  <c r="E142"/>
  <c r="F142"/>
  <c r="G142"/>
  <c r="H142"/>
  <c r="I142"/>
  <c r="J142"/>
  <c r="K142"/>
  <c r="L142"/>
  <c r="M142"/>
  <c r="N142"/>
  <c r="O142"/>
  <c r="P142"/>
  <c r="Q142"/>
  <c r="D143"/>
  <c r="E143"/>
  <c r="F143"/>
  <c r="G143"/>
  <c r="H143"/>
  <c r="I143"/>
  <c r="J143"/>
  <c r="K143"/>
  <c r="L143"/>
  <c r="M143"/>
  <c r="N143"/>
  <c r="O143"/>
  <c r="P143"/>
  <c r="Q143"/>
  <c r="D144"/>
  <c r="E144"/>
  <c r="F144"/>
  <c r="G144"/>
  <c r="H144"/>
  <c r="I144"/>
  <c r="J144"/>
  <c r="K144"/>
  <c r="L144"/>
  <c r="M144"/>
  <c r="N144"/>
  <c r="O144"/>
  <c r="P144"/>
  <c r="Q144"/>
  <c r="D145"/>
  <c r="E145"/>
  <c r="F145"/>
  <c r="G145"/>
  <c r="H145"/>
  <c r="I145"/>
  <c r="J145"/>
  <c r="K145"/>
  <c r="L145"/>
  <c r="M145"/>
  <c r="N145"/>
  <c r="O145"/>
  <c r="P145"/>
  <c r="Q145"/>
  <c r="D146"/>
  <c r="E146"/>
  <c r="F146"/>
  <c r="G146"/>
  <c r="H146"/>
  <c r="I146"/>
  <c r="J146"/>
  <c r="K146"/>
  <c r="L146"/>
  <c r="M146"/>
  <c r="N146"/>
  <c r="O146"/>
  <c r="P146"/>
  <c r="Q146"/>
  <c r="D147"/>
  <c r="E147"/>
  <c r="F147"/>
  <c r="G147"/>
  <c r="H147"/>
  <c r="I147"/>
  <c r="J147"/>
  <c r="K147"/>
  <c r="L147"/>
  <c r="M147"/>
  <c r="N147"/>
  <c r="O147"/>
  <c r="P147"/>
  <c r="Q147"/>
  <c r="D148"/>
  <c r="E148"/>
  <c r="F148"/>
  <c r="G148"/>
  <c r="H148"/>
  <c r="I148"/>
  <c r="J148"/>
  <c r="K148"/>
  <c r="L148"/>
  <c r="M148"/>
  <c r="N148"/>
  <c r="O148"/>
  <c r="P148"/>
  <c r="Q148"/>
  <c r="D149"/>
  <c r="E149"/>
  <c r="F149"/>
  <c r="G149"/>
  <c r="H149"/>
  <c r="I149"/>
  <c r="J149"/>
  <c r="K149"/>
  <c r="L149"/>
  <c r="M149"/>
  <c r="N149"/>
  <c r="O149"/>
  <c r="P149"/>
  <c r="Q149"/>
  <c r="D150"/>
  <c r="E150"/>
  <c r="F150"/>
  <c r="G150"/>
  <c r="H150"/>
  <c r="I150"/>
  <c r="J150"/>
  <c r="K150"/>
  <c r="L150"/>
  <c r="M150"/>
  <c r="N150"/>
  <c r="O150"/>
  <c r="P150"/>
  <c r="Q150"/>
  <c r="D151"/>
  <c r="E151"/>
  <c r="F151"/>
  <c r="G151"/>
  <c r="H151"/>
  <c r="I151"/>
  <c r="J151"/>
  <c r="K151"/>
  <c r="L151"/>
  <c r="M151"/>
  <c r="N151"/>
  <c r="O151"/>
  <c r="P151"/>
  <c r="Q151"/>
  <c r="D152"/>
  <c r="E152"/>
  <c r="F152"/>
  <c r="G152"/>
  <c r="H152"/>
  <c r="I152"/>
  <c r="J152"/>
  <c r="K152"/>
  <c r="L152"/>
  <c r="M152"/>
  <c r="N152"/>
  <c r="O152"/>
  <c r="P152"/>
  <c r="Q152"/>
  <c r="D153"/>
  <c r="E153"/>
  <c r="F153"/>
  <c r="G153"/>
  <c r="H153"/>
  <c r="I153"/>
  <c r="J153"/>
  <c r="K153"/>
  <c r="L153"/>
  <c r="M153"/>
  <c r="N153"/>
  <c r="O153"/>
  <c r="P153"/>
  <c r="Q153"/>
  <c r="D154"/>
  <c r="E154"/>
  <c r="F154"/>
  <c r="G154"/>
  <c r="H154"/>
  <c r="I154"/>
  <c r="J154"/>
  <c r="K154"/>
  <c r="L154"/>
  <c r="M154"/>
  <c r="N154"/>
  <c r="O154"/>
  <c r="P154"/>
  <c r="Q154"/>
  <c r="D155"/>
  <c r="E155"/>
  <c r="F155"/>
  <c r="G155"/>
  <c r="H155"/>
  <c r="I155"/>
  <c r="J155"/>
  <c r="K155"/>
  <c r="L155"/>
  <c r="M155"/>
  <c r="N155"/>
  <c r="O155"/>
  <c r="P155"/>
  <c r="Q155"/>
  <c r="D156"/>
  <c r="E156"/>
  <c r="F156"/>
  <c r="G156"/>
  <c r="H156"/>
  <c r="I156"/>
  <c r="J156"/>
  <c r="K156"/>
  <c r="L156"/>
  <c r="M156"/>
  <c r="N156"/>
  <c r="O156"/>
  <c r="P156"/>
  <c r="Q156"/>
  <c r="D157"/>
  <c r="E157"/>
  <c r="F157"/>
  <c r="G157"/>
  <c r="H157"/>
  <c r="I157"/>
  <c r="J157"/>
  <c r="K157"/>
  <c r="L157"/>
  <c r="M157"/>
  <c r="N157"/>
  <c r="O157"/>
  <c r="P157"/>
  <c r="Q157"/>
  <c r="D158"/>
  <c r="E158"/>
  <c r="F158"/>
  <c r="G158"/>
  <c r="H158"/>
  <c r="I158"/>
  <c r="J158"/>
  <c r="K158"/>
  <c r="L158"/>
  <c r="M158"/>
  <c r="N158"/>
  <c r="O158"/>
  <c r="P158"/>
  <c r="Q158"/>
  <c r="D159"/>
  <c r="E159"/>
  <c r="F159"/>
  <c r="G159"/>
  <c r="H159"/>
  <c r="I159"/>
  <c r="J159"/>
  <c r="K159"/>
  <c r="L159"/>
  <c r="M159"/>
  <c r="N159"/>
  <c r="O159"/>
  <c r="P159"/>
  <c r="Q159"/>
  <c r="D160"/>
  <c r="E160"/>
  <c r="F160"/>
  <c r="G160"/>
  <c r="H160"/>
  <c r="I160"/>
  <c r="J160"/>
  <c r="K160"/>
  <c r="L160"/>
  <c r="M160"/>
  <c r="N160"/>
  <c r="O160"/>
  <c r="P160"/>
  <c r="Q160"/>
  <c r="D161"/>
  <c r="E161"/>
  <c r="F161"/>
  <c r="G161"/>
  <c r="H161"/>
  <c r="I161"/>
  <c r="J161"/>
  <c r="K161"/>
  <c r="L161"/>
  <c r="M161"/>
  <c r="N161"/>
  <c r="O161"/>
  <c r="P161"/>
  <c r="Q161"/>
  <c r="D162"/>
  <c r="E162"/>
  <c r="F162"/>
  <c r="G162"/>
  <c r="H162"/>
  <c r="I162"/>
  <c r="J162"/>
  <c r="K162"/>
  <c r="L162"/>
  <c r="M162"/>
  <c r="N162"/>
  <c r="O162"/>
  <c r="P162"/>
  <c r="Q162"/>
  <c r="D163"/>
  <c r="E163"/>
  <c r="F163"/>
  <c r="G163"/>
  <c r="H163"/>
  <c r="I163"/>
  <c r="J163"/>
  <c r="K163"/>
  <c r="L163"/>
  <c r="M163"/>
  <c r="N163"/>
  <c r="O163"/>
  <c r="P163"/>
  <c r="Q163"/>
  <c r="D164"/>
  <c r="E164"/>
  <c r="F164"/>
  <c r="G164"/>
  <c r="H164"/>
  <c r="I164"/>
  <c r="J164"/>
  <c r="K164"/>
  <c r="L164"/>
  <c r="M164"/>
  <c r="N164"/>
  <c r="O164"/>
  <c r="P164"/>
  <c r="Q164"/>
  <c r="D165"/>
  <c r="E165"/>
  <c r="F165"/>
  <c r="G165"/>
  <c r="H165"/>
  <c r="I165"/>
  <c r="J165"/>
  <c r="K165"/>
  <c r="L165"/>
  <c r="M165"/>
  <c r="N165"/>
  <c r="O165"/>
  <c r="P165"/>
  <c r="Q165"/>
  <c r="D166"/>
  <c r="E166"/>
  <c r="F166"/>
  <c r="G166"/>
  <c r="H166"/>
  <c r="I166"/>
  <c r="J166"/>
  <c r="K166"/>
  <c r="L166"/>
  <c r="M166"/>
  <c r="N166"/>
  <c r="O166"/>
  <c r="P166"/>
  <c r="Q166"/>
  <c r="D167"/>
  <c r="E167"/>
  <c r="F167"/>
  <c r="G167"/>
  <c r="H167"/>
  <c r="I167"/>
  <c r="J167"/>
  <c r="K167"/>
  <c r="L167"/>
  <c r="M167"/>
  <c r="N167"/>
  <c r="O167"/>
  <c r="P167"/>
  <c r="Q167"/>
  <c r="D168"/>
  <c r="E168"/>
  <c r="F168"/>
  <c r="G168"/>
  <c r="H168"/>
  <c r="I168"/>
  <c r="J168"/>
  <c r="K168"/>
  <c r="L168"/>
  <c r="M168"/>
  <c r="N168"/>
  <c r="O168"/>
  <c r="P168"/>
  <c r="Q168"/>
  <c r="D169"/>
  <c r="E169"/>
  <c r="F169"/>
  <c r="G169"/>
  <c r="H169"/>
  <c r="I169"/>
  <c r="J169"/>
  <c r="K169"/>
  <c r="L169"/>
  <c r="M169"/>
  <c r="N169"/>
  <c r="O169"/>
  <c r="P169"/>
  <c r="Q169"/>
  <c r="D170"/>
  <c r="E170"/>
  <c r="F170"/>
  <c r="G170"/>
  <c r="H170"/>
  <c r="I170"/>
  <c r="J170"/>
  <c r="K170"/>
  <c r="L170"/>
  <c r="M170"/>
  <c r="N170"/>
  <c r="O170"/>
  <c r="P170"/>
  <c r="Q170"/>
  <c r="D171"/>
  <c r="E171"/>
  <c r="F171"/>
  <c r="G171"/>
  <c r="H171"/>
  <c r="I171"/>
  <c r="J171"/>
  <c r="K171"/>
  <c r="L171"/>
  <c r="M171"/>
  <c r="N171"/>
  <c r="O171"/>
  <c r="P171"/>
  <c r="Q171"/>
  <c r="D172"/>
  <c r="E172"/>
  <c r="F172"/>
  <c r="G172"/>
  <c r="H172"/>
  <c r="I172"/>
  <c r="J172"/>
  <c r="K172"/>
  <c r="L172"/>
  <c r="M172"/>
  <c r="N172"/>
  <c r="O172"/>
  <c r="P172"/>
  <c r="Q172"/>
  <c r="D173"/>
  <c r="E173"/>
  <c r="F173"/>
  <c r="G173"/>
  <c r="H173"/>
  <c r="I173"/>
  <c r="J173"/>
  <c r="K173"/>
  <c r="L173"/>
  <c r="M173"/>
  <c r="N173"/>
  <c r="O173"/>
  <c r="P173"/>
  <c r="Q173"/>
  <c r="D174"/>
  <c r="E174"/>
  <c r="F174"/>
  <c r="G174"/>
  <c r="H174"/>
  <c r="I174"/>
  <c r="J174"/>
  <c r="K174"/>
  <c r="L174"/>
  <c r="M174"/>
  <c r="N174"/>
  <c r="O174"/>
  <c r="P174"/>
  <c r="Q174"/>
  <c r="D175"/>
  <c r="E175"/>
  <c r="F175"/>
  <c r="G175"/>
  <c r="H175"/>
  <c r="I175"/>
  <c r="J175"/>
  <c r="K175"/>
  <c r="L175"/>
  <c r="M175"/>
  <c r="N175"/>
  <c r="O175"/>
  <c r="P175"/>
  <c r="Q175"/>
  <c r="D176"/>
  <c r="E176"/>
  <c r="F176"/>
  <c r="G176"/>
  <c r="H176"/>
  <c r="I176"/>
  <c r="J176"/>
  <c r="K176"/>
  <c r="L176"/>
  <c r="M176"/>
  <c r="N176"/>
  <c r="O176"/>
  <c r="P176"/>
  <c r="Q176"/>
  <c r="D177"/>
  <c r="E177"/>
  <c r="F177"/>
  <c r="G177"/>
  <c r="H177"/>
  <c r="I177"/>
  <c r="J177"/>
  <c r="K177"/>
  <c r="L177"/>
  <c r="M177"/>
  <c r="N177"/>
  <c r="O177"/>
  <c r="P177"/>
  <c r="Q177"/>
  <c r="D178"/>
  <c r="E178"/>
  <c r="F178"/>
  <c r="G178"/>
  <c r="H178"/>
  <c r="I178"/>
  <c r="J178"/>
  <c r="K178"/>
  <c r="L178"/>
  <c r="M178"/>
  <c r="N178"/>
  <c r="O178"/>
  <c r="P178"/>
  <c r="Q178"/>
  <c r="D179"/>
  <c r="E179"/>
  <c r="F179"/>
  <c r="G179"/>
  <c r="H179"/>
  <c r="I179"/>
  <c r="J179"/>
  <c r="K179"/>
  <c r="L179"/>
  <c r="M179"/>
  <c r="N179"/>
  <c r="O179"/>
  <c r="P179"/>
  <c r="Q179"/>
  <c r="D180"/>
  <c r="E180"/>
  <c r="F180"/>
  <c r="G180"/>
  <c r="H180"/>
  <c r="I180"/>
  <c r="J180"/>
  <c r="K180"/>
  <c r="L180"/>
  <c r="M180"/>
  <c r="N180"/>
  <c r="O180"/>
  <c r="P180"/>
  <c r="Q180"/>
  <c r="D181"/>
  <c r="E181"/>
  <c r="F181"/>
  <c r="G181"/>
  <c r="H181"/>
  <c r="I181"/>
  <c r="J181"/>
  <c r="K181"/>
  <c r="L181"/>
  <c r="M181"/>
  <c r="N181"/>
  <c r="O181"/>
  <c r="P181"/>
  <c r="Q181"/>
  <c r="D182"/>
  <c r="E182"/>
  <c r="F182"/>
  <c r="G182"/>
  <c r="H182"/>
  <c r="I182"/>
  <c r="J182"/>
  <c r="K182"/>
  <c r="L182"/>
  <c r="M182"/>
  <c r="N182"/>
  <c r="O182"/>
  <c r="P182"/>
  <c r="Q182"/>
  <c r="D183"/>
  <c r="E183"/>
  <c r="F183"/>
  <c r="G183"/>
  <c r="H183"/>
  <c r="I183"/>
  <c r="J183"/>
  <c r="K183"/>
  <c r="L183"/>
  <c r="M183"/>
  <c r="N183"/>
  <c r="O183"/>
  <c r="P183"/>
  <c r="Q183"/>
  <c r="D184"/>
  <c r="E184"/>
  <c r="F184"/>
  <c r="G184"/>
  <c r="H184"/>
  <c r="I184"/>
  <c r="J184"/>
  <c r="K184"/>
  <c r="L184"/>
  <c r="M184"/>
  <c r="N184"/>
  <c r="O184"/>
  <c r="P184"/>
  <c r="Q184"/>
  <c r="D185"/>
  <c r="E185"/>
  <c r="F185"/>
  <c r="G185"/>
  <c r="H185"/>
  <c r="I185"/>
  <c r="J185"/>
  <c r="K185"/>
  <c r="L185"/>
  <c r="M185"/>
  <c r="N185"/>
  <c r="O185"/>
  <c r="P185"/>
  <c r="Q185"/>
  <c r="D186"/>
  <c r="E186"/>
  <c r="F186"/>
  <c r="G186"/>
  <c r="H186"/>
  <c r="I186"/>
  <c r="J186"/>
  <c r="K186"/>
  <c r="L186"/>
  <c r="M186"/>
  <c r="N186"/>
  <c r="O186"/>
  <c r="P186"/>
  <c r="Q186"/>
  <c r="D187"/>
  <c r="E187"/>
  <c r="F187"/>
  <c r="G187"/>
  <c r="H187"/>
  <c r="I187"/>
  <c r="J187"/>
  <c r="K187"/>
  <c r="L187"/>
  <c r="M187"/>
  <c r="N187"/>
  <c r="O187"/>
  <c r="P187"/>
  <c r="Q187"/>
  <c r="D188"/>
  <c r="E188"/>
  <c r="F188"/>
  <c r="G188"/>
  <c r="H188"/>
  <c r="I188"/>
  <c r="J188"/>
  <c r="K188"/>
  <c r="L188"/>
  <c r="M188"/>
  <c r="N188"/>
  <c r="O188"/>
  <c r="P188"/>
  <c r="Q188"/>
  <c r="D189"/>
  <c r="E189"/>
  <c r="F189"/>
  <c r="G189"/>
  <c r="H189"/>
  <c r="I189"/>
  <c r="J189"/>
  <c r="K189"/>
  <c r="L189"/>
  <c r="M189"/>
  <c r="N189"/>
  <c r="O189"/>
  <c r="P189"/>
  <c r="Q189"/>
  <c r="D190"/>
  <c r="E190"/>
  <c r="F190"/>
  <c r="G190"/>
  <c r="H190"/>
  <c r="I190"/>
  <c r="J190"/>
  <c r="K190"/>
  <c r="L190"/>
  <c r="M190"/>
  <c r="N190"/>
  <c r="O190"/>
  <c r="P190"/>
  <c r="Q190"/>
  <c r="D191"/>
  <c r="E191"/>
  <c r="F191"/>
  <c r="G191"/>
  <c r="H191"/>
  <c r="I191"/>
  <c r="J191"/>
  <c r="K191"/>
  <c r="L191"/>
  <c r="M191"/>
  <c r="N191"/>
  <c r="O191"/>
  <c r="P191"/>
  <c r="Q191"/>
  <c r="D192"/>
  <c r="E192"/>
  <c r="F192"/>
  <c r="G192"/>
  <c r="H192"/>
  <c r="I192"/>
  <c r="J192"/>
  <c r="K192"/>
  <c r="L192"/>
  <c r="M192"/>
  <c r="N192"/>
  <c r="O192"/>
  <c r="P192"/>
  <c r="Q192"/>
  <c r="D193"/>
  <c r="E193"/>
  <c r="F193"/>
  <c r="G193"/>
  <c r="H193"/>
  <c r="I193"/>
  <c r="J193"/>
  <c r="K193"/>
  <c r="L193"/>
  <c r="M193"/>
  <c r="N193"/>
  <c r="O193"/>
  <c r="P193"/>
  <c r="Q193"/>
  <c r="D194"/>
  <c r="E194"/>
  <c r="F194"/>
  <c r="G194"/>
  <c r="H194"/>
  <c r="I194"/>
  <c r="J194"/>
  <c r="K194"/>
  <c r="L194"/>
  <c r="M194"/>
  <c r="N194"/>
  <c r="O194"/>
  <c r="P194"/>
  <c r="Q194"/>
  <c r="D195"/>
  <c r="E195"/>
  <c r="F195"/>
  <c r="G195"/>
  <c r="H195"/>
  <c r="I195"/>
  <c r="J195"/>
  <c r="K195"/>
  <c r="L195"/>
  <c r="M195"/>
  <c r="N195"/>
  <c r="O195"/>
  <c r="P195"/>
  <c r="Q195"/>
  <c r="D196"/>
  <c r="E196"/>
  <c r="F196"/>
  <c r="G196"/>
  <c r="H196"/>
  <c r="I196"/>
  <c r="J196"/>
  <c r="K196"/>
  <c r="L196"/>
  <c r="M196"/>
  <c r="N196"/>
  <c r="O196"/>
  <c r="P196"/>
  <c r="Q196"/>
  <c r="D197"/>
  <c r="E197"/>
  <c r="F197"/>
  <c r="G197"/>
  <c r="H197"/>
  <c r="I197"/>
  <c r="J197"/>
  <c r="K197"/>
  <c r="L197"/>
  <c r="M197"/>
  <c r="N197"/>
  <c r="O197"/>
  <c r="P197"/>
  <c r="Q197"/>
  <c r="D198"/>
  <c r="E198"/>
  <c r="F198"/>
  <c r="G198"/>
  <c r="H198"/>
  <c r="I198"/>
  <c r="J198"/>
  <c r="K198"/>
  <c r="L198"/>
  <c r="M198"/>
  <c r="N198"/>
  <c r="O198"/>
  <c r="P198"/>
  <c r="Q198"/>
  <c r="D199"/>
  <c r="E199"/>
  <c r="F199"/>
  <c r="G199"/>
  <c r="H199"/>
  <c r="I199"/>
  <c r="J199"/>
  <c r="K199"/>
  <c r="L199"/>
  <c r="M199"/>
  <c r="N199"/>
  <c r="O199"/>
  <c r="P199"/>
  <c r="Q199"/>
  <c r="D200"/>
  <c r="E200"/>
  <c r="F200"/>
  <c r="G200"/>
  <c r="H200"/>
  <c r="I200"/>
  <c r="J200"/>
  <c r="K200"/>
  <c r="L200"/>
  <c r="M200"/>
  <c r="N200"/>
  <c r="O200"/>
  <c r="P200"/>
  <c r="Q200"/>
  <c r="D201"/>
  <c r="E201"/>
  <c r="F201"/>
  <c r="G201"/>
  <c r="H201"/>
  <c r="I201"/>
  <c r="J201"/>
  <c r="K201"/>
  <c r="L201"/>
  <c r="M201"/>
  <c r="N201"/>
  <c r="O201"/>
  <c r="P201"/>
  <c r="Q201"/>
  <c r="D202"/>
  <c r="E202"/>
  <c r="F202"/>
  <c r="G202"/>
  <c r="H202"/>
  <c r="I202"/>
  <c r="J202"/>
  <c r="K202"/>
  <c r="L202"/>
  <c r="M202"/>
  <c r="N202"/>
  <c r="O202"/>
  <c r="P202"/>
  <c r="Q202"/>
  <c r="D203"/>
  <c r="E203"/>
  <c r="F203"/>
  <c r="G203"/>
  <c r="H203"/>
  <c r="I203"/>
  <c r="J203"/>
  <c r="K203"/>
  <c r="L203"/>
  <c r="M203"/>
  <c r="N203"/>
  <c r="O203"/>
  <c r="P203"/>
  <c r="Q203"/>
  <c r="D204"/>
  <c r="E204"/>
  <c r="F204"/>
  <c r="G204"/>
  <c r="H204"/>
  <c r="I204"/>
  <c r="J204"/>
  <c r="K204"/>
  <c r="L204"/>
  <c r="M204"/>
  <c r="N204"/>
  <c r="O204"/>
  <c r="P204"/>
  <c r="Q204"/>
  <c r="D205"/>
  <c r="E205"/>
  <c r="F205"/>
  <c r="G205"/>
  <c r="H205"/>
  <c r="I205"/>
  <c r="J205"/>
  <c r="K205"/>
  <c r="L205"/>
  <c r="M205"/>
  <c r="N205"/>
  <c r="O205"/>
  <c r="P205"/>
  <c r="Q205"/>
  <c r="D206"/>
  <c r="E206"/>
  <c r="F206"/>
  <c r="G206"/>
  <c r="H206"/>
  <c r="I206"/>
  <c r="J206"/>
  <c r="K206"/>
  <c r="L206"/>
  <c r="M206"/>
  <c r="N206"/>
  <c r="O206"/>
  <c r="P206"/>
  <c r="Q206"/>
  <c r="D207"/>
  <c r="E207"/>
  <c r="F207"/>
  <c r="G207"/>
  <c r="H207"/>
  <c r="I207"/>
  <c r="J207"/>
  <c r="K207"/>
  <c r="L207"/>
  <c r="M207"/>
  <c r="N207"/>
  <c r="O207"/>
  <c r="P207"/>
  <c r="Q207"/>
  <c r="D208"/>
  <c r="E208"/>
  <c r="F208"/>
  <c r="G208"/>
  <c r="H208"/>
  <c r="I208"/>
  <c r="J208"/>
  <c r="K208"/>
  <c r="L208"/>
  <c r="M208"/>
  <c r="N208"/>
  <c r="O208"/>
  <c r="P208"/>
  <c r="Q208"/>
  <c r="D209"/>
  <c r="E209"/>
  <c r="F209"/>
  <c r="G209"/>
  <c r="H209"/>
  <c r="I209"/>
  <c r="J209"/>
  <c r="K209"/>
  <c r="L209"/>
  <c r="M209"/>
  <c r="N209"/>
  <c r="O209"/>
  <c r="P209"/>
  <c r="Q209"/>
  <c r="D210"/>
  <c r="E210"/>
  <c r="F210"/>
  <c r="G210"/>
  <c r="H210"/>
  <c r="I210"/>
  <c r="J210"/>
  <c r="K210"/>
  <c r="L210"/>
  <c r="M210"/>
  <c r="N210"/>
  <c r="O210"/>
  <c r="P210"/>
  <c r="Q210"/>
  <c r="D211"/>
  <c r="E211"/>
  <c r="F211"/>
  <c r="G211"/>
  <c r="H211"/>
  <c r="I211"/>
  <c r="J211"/>
  <c r="K211"/>
  <c r="L211"/>
  <c r="M211"/>
  <c r="N211"/>
  <c r="O211"/>
  <c r="P211"/>
  <c r="Q211"/>
  <c r="D212"/>
  <c r="E212"/>
  <c r="F212"/>
  <c r="G212"/>
  <c r="H212"/>
  <c r="I212"/>
  <c r="J212"/>
  <c r="K212"/>
  <c r="L212"/>
  <c r="M212"/>
  <c r="N212"/>
  <c r="O212"/>
  <c r="P212"/>
  <c r="Q212"/>
  <c r="D213"/>
  <c r="E213"/>
  <c r="F213"/>
  <c r="G213"/>
  <c r="H213"/>
  <c r="I213"/>
  <c r="J213"/>
  <c r="K213"/>
  <c r="L213"/>
  <c r="M213"/>
  <c r="N213"/>
  <c r="O213"/>
  <c r="P213"/>
  <c r="Q213"/>
  <c r="D214"/>
  <c r="E214"/>
  <c r="F214"/>
  <c r="G214"/>
  <c r="H214"/>
  <c r="I214"/>
  <c r="J214"/>
  <c r="K214"/>
  <c r="L214"/>
  <c r="M214"/>
  <c r="N214"/>
  <c r="O214"/>
  <c r="P214"/>
  <c r="Q214"/>
  <c r="D215"/>
  <c r="E215"/>
  <c r="F215"/>
  <c r="G215"/>
  <c r="H215"/>
  <c r="I215"/>
  <c r="J215"/>
  <c r="K215"/>
  <c r="L215"/>
  <c r="M215"/>
  <c r="N215"/>
  <c r="O215"/>
  <c r="P215"/>
  <c r="Q215"/>
  <c r="D216"/>
  <c r="E216"/>
  <c r="F216"/>
  <c r="G216"/>
  <c r="H216"/>
  <c r="I216"/>
  <c r="J216"/>
  <c r="K216"/>
  <c r="L216"/>
  <c r="M216"/>
  <c r="N216"/>
  <c r="O216"/>
  <c r="P216"/>
  <c r="Q216"/>
  <c r="D217"/>
  <c r="E217"/>
  <c r="F217"/>
  <c r="G217"/>
  <c r="H217"/>
  <c r="I217"/>
  <c r="J217"/>
  <c r="K217"/>
  <c r="L217"/>
  <c r="M217"/>
  <c r="N217"/>
  <c r="O217"/>
  <c r="P217"/>
  <c r="Q217"/>
  <c r="D218"/>
  <c r="E218"/>
  <c r="F218"/>
  <c r="G218"/>
  <c r="H218"/>
  <c r="I218"/>
  <c r="J218"/>
  <c r="K218"/>
  <c r="L218"/>
  <c r="M218"/>
  <c r="N218"/>
  <c r="O218"/>
  <c r="P218"/>
  <c r="Q218"/>
  <c r="D219"/>
  <c r="E219"/>
  <c r="F219"/>
  <c r="G219"/>
  <c r="H219"/>
  <c r="I219"/>
  <c r="J219"/>
  <c r="K219"/>
  <c r="L219"/>
  <c r="M219"/>
  <c r="N219"/>
  <c r="O219"/>
  <c r="P219"/>
  <c r="Q219"/>
  <c r="D220"/>
  <c r="E220"/>
  <c r="F220"/>
  <c r="G220"/>
  <c r="H220"/>
  <c r="I220"/>
  <c r="J220"/>
  <c r="K220"/>
  <c r="L220"/>
  <c r="M220"/>
  <c r="N220"/>
  <c r="O220"/>
  <c r="P220"/>
  <c r="Q220"/>
  <c r="D221"/>
  <c r="E221"/>
  <c r="F221"/>
  <c r="G221"/>
  <c r="H221"/>
  <c r="I221"/>
  <c r="J221"/>
  <c r="K221"/>
  <c r="L221"/>
  <c r="M221"/>
  <c r="N221"/>
  <c r="O221"/>
  <c r="P221"/>
  <c r="Q221"/>
  <c r="D222"/>
  <c r="E222"/>
  <c r="F222"/>
  <c r="G222"/>
  <c r="H222"/>
  <c r="I222"/>
  <c r="J222"/>
  <c r="K222"/>
  <c r="L222"/>
  <c r="M222"/>
  <c r="N222"/>
  <c r="O222"/>
  <c r="P222"/>
  <c r="Q222"/>
  <c r="D223"/>
  <c r="E223"/>
  <c r="F223"/>
  <c r="G223"/>
  <c r="H223"/>
  <c r="I223"/>
  <c r="J223"/>
  <c r="K223"/>
  <c r="L223"/>
  <c r="M223"/>
  <c r="N223"/>
  <c r="O223"/>
  <c r="P223"/>
  <c r="Q223"/>
  <c r="D224"/>
  <c r="E224"/>
  <c r="F224"/>
  <c r="G224"/>
  <c r="H224"/>
  <c r="I224"/>
  <c r="J224"/>
  <c r="K224"/>
  <c r="L224"/>
  <c r="M224"/>
  <c r="N224"/>
  <c r="O224"/>
  <c r="P224"/>
  <c r="Q224"/>
  <c r="D225"/>
  <c r="E225"/>
  <c r="F225"/>
  <c r="G225"/>
  <c r="H225"/>
  <c r="I225"/>
  <c r="J225"/>
  <c r="K225"/>
  <c r="L225"/>
  <c r="M225"/>
  <c r="N225"/>
  <c r="O225"/>
  <c r="P225"/>
  <c r="Q225"/>
  <c r="D226"/>
  <c r="E226"/>
  <c r="F226"/>
  <c r="G226"/>
  <c r="H226"/>
  <c r="I226"/>
  <c r="J226"/>
  <c r="K226"/>
  <c r="L226"/>
  <c r="M226"/>
  <c r="N226"/>
  <c r="O226"/>
  <c r="P226"/>
  <c r="Q226"/>
  <c r="D227"/>
  <c r="E227"/>
  <c r="F227"/>
  <c r="G227"/>
  <c r="H227"/>
  <c r="I227"/>
  <c r="J227"/>
  <c r="K227"/>
  <c r="L227"/>
  <c r="M227"/>
  <c r="N227"/>
  <c r="O227"/>
  <c r="P227"/>
  <c r="Q227"/>
  <c r="D228"/>
  <c r="E228"/>
  <c r="F228"/>
  <c r="G228"/>
  <c r="H228"/>
  <c r="I228"/>
  <c r="J228"/>
  <c r="K228"/>
  <c r="L228"/>
  <c r="M228"/>
  <c r="N228"/>
  <c r="O228"/>
  <c r="P228"/>
  <c r="Q228"/>
  <c r="D229"/>
  <c r="E229"/>
  <c r="F229"/>
  <c r="G229"/>
  <c r="H229"/>
  <c r="I229"/>
  <c r="J229"/>
  <c r="K229"/>
  <c r="L229"/>
  <c r="M229"/>
  <c r="N229"/>
  <c r="O229"/>
  <c r="P229"/>
  <c r="Q229"/>
  <c r="D230"/>
  <c r="E230"/>
  <c r="F230"/>
  <c r="G230"/>
  <c r="H230"/>
  <c r="I230"/>
  <c r="J230"/>
  <c r="K230"/>
  <c r="L230"/>
  <c r="M230"/>
  <c r="N230"/>
  <c r="O230"/>
  <c r="P230"/>
  <c r="Q230"/>
  <c r="D231"/>
  <c r="E231"/>
  <c r="F231"/>
  <c r="G231"/>
  <c r="H231"/>
  <c r="I231"/>
  <c r="J231"/>
  <c r="K231"/>
  <c r="L231"/>
  <c r="M231"/>
  <c r="N231"/>
  <c r="O231"/>
  <c r="P231"/>
  <c r="Q231"/>
  <c r="D232"/>
  <c r="E232"/>
  <c r="F232"/>
  <c r="G232"/>
  <c r="H232"/>
  <c r="I232"/>
  <c r="J232"/>
  <c r="K232"/>
  <c r="L232"/>
  <c r="M232"/>
  <c r="N232"/>
  <c r="O232"/>
  <c r="P232"/>
  <c r="Q232"/>
  <c r="D233"/>
  <c r="E233"/>
  <c r="F233"/>
  <c r="G233"/>
  <c r="H233"/>
  <c r="I233"/>
  <c r="J233"/>
  <c r="K233"/>
  <c r="L233"/>
  <c r="M233"/>
  <c r="N233"/>
  <c r="O233"/>
  <c r="P233"/>
  <c r="Q233"/>
  <c r="D234"/>
  <c r="E234"/>
  <c r="F234"/>
  <c r="G234"/>
  <c r="H234"/>
  <c r="I234"/>
  <c r="J234"/>
  <c r="K234"/>
  <c r="L234"/>
  <c r="M234"/>
  <c r="N234"/>
  <c r="O234"/>
  <c r="P234"/>
  <c r="Q234"/>
  <c r="D235"/>
  <c r="E235"/>
  <c r="F235"/>
  <c r="G235"/>
  <c r="H235"/>
  <c r="I235"/>
  <c r="J235"/>
  <c r="K235"/>
  <c r="L235"/>
  <c r="M235"/>
  <c r="N235"/>
  <c r="O235"/>
  <c r="P235"/>
  <c r="Q235"/>
  <c r="D236"/>
  <c r="E236"/>
  <c r="F236"/>
  <c r="G236"/>
  <c r="H236"/>
  <c r="I236"/>
  <c r="J236"/>
  <c r="K236"/>
  <c r="L236"/>
  <c r="M236"/>
  <c r="N236"/>
  <c r="O236"/>
  <c r="P236"/>
  <c r="Q236"/>
  <c r="D237"/>
  <c r="E237"/>
  <c r="F237"/>
  <c r="G237"/>
  <c r="H237"/>
  <c r="I237"/>
  <c r="J237"/>
  <c r="K237"/>
  <c r="L237"/>
  <c r="M237"/>
  <c r="N237"/>
  <c r="O237"/>
  <c r="P237"/>
  <c r="Q237"/>
  <c r="D238"/>
  <c r="E238"/>
  <c r="F238"/>
  <c r="G238"/>
  <c r="H238"/>
  <c r="I238"/>
  <c r="J238"/>
  <c r="K238"/>
  <c r="L238"/>
  <c r="M238"/>
  <c r="N238"/>
  <c r="O238"/>
  <c r="P238"/>
  <c r="Q238"/>
  <c r="D239"/>
  <c r="E239"/>
  <c r="F239"/>
  <c r="G239"/>
  <c r="H239"/>
  <c r="I239"/>
  <c r="J239"/>
  <c r="K239"/>
  <c r="L239"/>
  <c r="M239"/>
  <c r="N239"/>
  <c r="O239"/>
  <c r="P239"/>
  <c r="Q239"/>
  <c r="D240"/>
  <c r="E240"/>
  <c r="F240"/>
  <c r="G240"/>
  <c r="H240"/>
  <c r="I240"/>
  <c r="J240"/>
  <c r="K240"/>
  <c r="L240"/>
  <c r="M240"/>
  <c r="N240"/>
  <c r="O240"/>
  <c r="P240"/>
  <c r="Q240"/>
  <c r="D241"/>
  <c r="E241"/>
  <c r="F241"/>
  <c r="G241"/>
  <c r="H241"/>
  <c r="I241"/>
  <c r="J241"/>
  <c r="K241"/>
  <c r="L241"/>
  <c r="M241"/>
  <c r="N241"/>
  <c r="O241"/>
  <c r="P241"/>
  <c r="Q241"/>
  <c r="D242"/>
  <c r="E242"/>
  <c r="F242"/>
  <c r="G242"/>
  <c r="H242"/>
  <c r="I242"/>
  <c r="J242"/>
  <c r="K242"/>
  <c r="L242"/>
  <c r="M242"/>
  <c r="N242"/>
  <c r="O242"/>
  <c r="P242"/>
  <c r="Q242"/>
  <c r="D243"/>
  <c r="E243"/>
  <c r="F243"/>
  <c r="G243"/>
  <c r="H243"/>
  <c r="I243"/>
  <c r="J243"/>
  <c r="K243"/>
  <c r="L243"/>
  <c r="M243"/>
  <c r="N243"/>
  <c r="O243"/>
  <c r="P243"/>
  <c r="Q243"/>
  <c r="D244"/>
  <c r="E244"/>
  <c r="F244"/>
  <c r="G244"/>
  <c r="H244"/>
  <c r="I244"/>
  <c r="J244"/>
  <c r="K244"/>
  <c r="L244"/>
  <c r="M244"/>
  <c r="N244"/>
  <c r="O244"/>
  <c r="P244"/>
  <c r="Q244"/>
  <c r="D245"/>
  <c r="E245"/>
  <c r="F245"/>
  <c r="G245"/>
  <c r="H245"/>
  <c r="I245"/>
  <c r="J245"/>
  <c r="K245"/>
  <c r="L245"/>
  <c r="M245"/>
  <c r="N245"/>
  <c r="O245"/>
  <c r="P245"/>
  <c r="Q245"/>
  <c r="D246"/>
  <c r="E246"/>
  <c r="F246"/>
  <c r="G246"/>
  <c r="H246"/>
  <c r="I246"/>
  <c r="J246"/>
  <c r="K246"/>
  <c r="L246"/>
  <c r="M246"/>
  <c r="N246"/>
  <c r="O246"/>
  <c r="P246"/>
  <c r="Q246"/>
  <c r="D247"/>
  <c r="E247"/>
  <c r="F247"/>
  <c r="G247"/>
  <c r="H247"/>
  <c r="I247"/>
  <c r="J247"/>
  <c r="K247"/>
  <c r="L247"/>
  <c r="M247"/>
  <c r="N247"/>
  <c r="O247"/>
  <c r="P247"/>
  <c r="Q247"/>
  <c r="D248"/>
  <c r="E248"/>
  <c r="F248"/>
  <c r="G248"/>
  <c r="H248"/>
  <c r="I248"/>
  <c r="J248"/>
  <c r="K248"/>
  <c r="L248"/>
  <c r="M248"/>
  <c r="N248"/>
  <c r="O248"/>
  <c r="P248"/>
  <c r="Q248"/>
  <c r="D249"/>
  <c r="E249"/>
  <c r="F249"/>
  <c r="G249"/>
  <c r="H249"/>
  <c r="I249"/>
  <c r="J249"/>
  <c r="K249"/>
  <c r="L249"/>
  <c r="M249"/>
  <c r="N249"/>
  <c r="O249"/>
  <c r="P249"/>
  <c r="Q249"/>
  <c r="D250"/>
  <c r="E250"/>
  <c r="F250"/>
  <c r="G250"/>
  <c r="H250"/>
  <c r="I250"/>
  <c r="J250"/>
  <c r="K250"/>
  <c r="L250"/>
  <c r="M250"/>
  <c r="N250"/>
  <c r="O250"/>
  <c r="P250"/>
  <c r="Q250"/>
  <c r="D251"/>
  <c r="E251"/>
  <c r="F251"/>
  <c r="G251"/>
  <c r="H251"/>
  <c r="I251"/>
  <c r="J251"/>
  <c r="K251"/>
  <c r="L251"/>
  <c r="M251"/>
  <c r="N251"/>
  <c r="O251"/>
  <c r="P251"/>
  <c r="Q251"/>
  <c r="D252"/>
  <c r="E252"/>
  <c r="F252"/>
  <c r="G252"/>
  <c r="H252"/>
  <c r="I252"/>
  <c r="J252"/>
  <c r="K252"/>
  <c r="L252"/>
  <c r="M252"/>
  <c r="N252"/>
  <c r="O252"/>
  <c r="P252"/>
  <c r="Q252"/>
  <c r="D253"/>
  <c r="E253"/>
  <c r="F253"/>
  <c r="G253"/>
  <c r="H253"/>
  <c r="I253"/>
  <c r="J253"/>
  <c r="K253"/>
  <c r="L253"/>
  <c r="M253"/>
  <c r="N253"/>
  <c r="O253"/>
  <c r="P253"/>
  <c r="Q253"/>
  <c r="D254"/>
  <c r="E254"/>
  <c r="F254"/>
  <c r="G254"/>
  <c r="H254"/>
  <c r="I254"/>
  <c r="J254"/>
  <c r="K254"/>
  <c r="L254"/>
  <c r="M254"/>
  <c r="N254"/>
  <c r="O254"/>
  <c r="P254"/>
  <c r="Q254"/>
  <c r="D255"/>
  <c r="E255"/>
  <c r="F255"/>
  <c r="G255"/>
  <c r="H255"/>
  <c r="I255"/>
  <c r="J255"/>
  <c r="K255"/>
  <c r="L255"/>
  <c r="M255"/>
  <c r="N255"/>
  <c r="O255"/>
  <c r="P255"/>
  <c r="Q255"/>
  <c r="D256"/>
  <c r="E256"/>
  <c r="F256"/>
  <c r="G256"/>
  <c r="H256"/>
  <c r="I256"/>
  <c r="J256"/>
  <c r="K256"/>
  <c r="L256"/>
  <c r="M256"/>
  <c r="N256"/>
  <c r="O256"/>
  <c r="P256"/>
  <c r="Q256"/>
  <c r="D257"/>
  <c r="E257"/>
  <c r="F257"/>
  <c r="G257"/>
  <c r="H257"/>
  <c r="I257"/>
  <c r="J257"/>
  <c r="K257"/>
  <c r="L257"/>
  <c r="M257"/>
  <c r="N257"/>
  <c r="O257"/>
  <c r="P257"/>
  <c r="Q257"/>
  <c r="D258"/>
  <c r="E258"/>
  <c r="F258"/>
  <c r="G258"/>
  <c r="H258"/>
  <c r="I258"/>
  <c r="J258"/>
  <c r="K258"/>
  <c r="L258"/>
  <c r="M258"/>
  <c r="N258"/>
  <c r="O258"/>
  <c r="P258"/>
  <c r="Q258"/>
  <c r="D259"/>
  <c r="E259"/>
  <c r="F259"/>
  <c r="G259"/>
  <c r="H259"/>
  <c r="I259"/>
  <c r="J259"/>
  <c r="K259"/>
  <c r="L259"/>
  <c r="M259"/>
  <c r="N259"/>
  <c r="O259"/>
  <c r="P259"/>
  <c r="Q259"/>
  <c r="D260"/>
  <c r="E260"/>
  <c r="F260"/>
  <c r="G260"/>
  <c r="H260"/>
  <c r="I260"/>
  <c r="J260"/>
  <c r="K260"/>
  <c r="L260"/>
  <c r="M260"/>
  <c r="N260"/>
  <c r="O260"/>
  <c r="P260"/>
  <c r="Q260"/>
  <c r="D261"/>
  <c r="E261"/>
  <c r="F261"/>
  <c r="G261"/>
  <c r="H261"/>
  <c r="I261"/>
  <c r="J261"/>
  <c r="K261"/>
  <c r="L261"/>
  <c r="M261"/>
  <c r="N261"/>
  <c r="O261"/>
  <c r="P261"/>
  <c r="Q261"/>
  <c r="D262"/>
  <c r="E262"/>
  <c r="F262"/>
  <c r="G262"/>
  <c r="H262"/>
  <c r="I262"/>
  <c r="J262"/>
  <c r="K262"/>
  <c r="L262"/>
  <c r="M262"/>
  <c r="N262"/>
  <c r="O262"/>
  <c r="P262"/>
  <c r="Q262"/>
  <c r="D263"/>
  <c r="E263"/>
  <c r="F263"/>
  <c r="G263"/>
  <c r="H263"/>
  <c r="I263"/>
  <c r="J263"/>
  <c r="K263"/>
  <c r="L263"/>
  <c r="M263"/>
  <c r="N263"/>
  <c r="O263"/>
  <c r="P263"/>
  <c r="Q263"/>
  <c r="D264"/>
  <c r="E264"/>
  <c r="F264"/>
  <c r="G264"/>
  <c r="H264"/>
  <c r="I264"/>
  <c r="J264"/>
  <c r="K264"/>
  <c r="L264"/>
  <c r="M264"/>
  <c r="N264"/>
  <c r="O264"/>
  <c r="P264"/>
  <c r="Q264"/>
  <c r="D265"/>
  <c r="E265"/>
  <c r="F265"/>
  <c r="G265"/>
  <c r="H265"/>
  <c r="I265"/>
  <c r="J265"/>
  <c r="K265"/>
  <c r="L265"/>
  <c r="M265"/>
  <c r="N265"/>
  <c r="O265"/>
  <c r="P265"/>
  <c r="Q265"/>
  <c r="D266"/>
  <c r="E266"/>
  <c r="F266"/>
  <c r="G266"/>
  <c r="H266"/>
  <c r="I266"/>
  <c r="J266"/>
  <c r="K266"/>
  <c r="L266"/>
  <c r="M266"/>
  <c r="N266"/>
  <c r="O266"/>
  <c r="P266"/>
  <c r="Q266"/>
  <c r="D267"/>
  <c r="E267"/>
  <c r="F267"/>
  <c r="G267"/>
  <c r="H267"/>
  <c r="I267"/>
  <c r="J267"/>
  <c r="K267"/>
  <c r="L267"/>
  <c r="M267"/>
  <c r="N267"/>
  <c r="O267"/>
  <c r="P267"/>
  <c r="Q267"/>
  <c r="D268"/>
  <c r="E268"/>
  <c r="F268"/>
  <c r="G268"/>
  <c r="H268"/>
  <c r="I268"/>
  <c r="J268"/>
  <c r="K268"/>
  <c r="L268"/>
  <c r="M268"/>
  <c r="N268"/>
  <c r="O268"/>
  <c r="P268"/>
  <c r="Q268"/>
  <c r="D269"/>
  <c r="E269"/>
  <c r="F269"/>
  <c r="G269"/>
  <c r="H269"/>
  <c r="I269"/>
  <c r="J269"/>
  <c r="K269"/>
  <c r="L269"/>
  <c r="M269"/>
  <c r="N269"/>
  <c r="O269"/>
  <c r="P269"/>
  <c r="Q269"/>
  <c r="D270"/>
  <c r="E270"/>
  <c r="F270"/>
  <c r="G270"/>
  <c r="H270"/>
  <c r="I270"/>
  <c r="J270"/>
  <c r="K270"/>
  <c r="L270"/>
  <c r="M270"/>
  <c r="N270"/>
  <c r="O270"/>
  <c r="P270"/>
  <c r="Q270"/>
  <c r="D271"/>
  <c r="E271"/>
  <c r="F271"/>
  <c r="G271"/>
  <c r="H271"/>
  <c r="I271"/>
  <c r="J271"/>
  <c r="K271"/>
  <c r="L271"/>
  <c r="M271"/>
  <c r="N271"/>
  <c r="O271"/>
  <c r="P271"/>
  <c r="Q271"/>
  <c r="D272"/>
  <c r="E272"/>
  <c r="F272"/>
  <c r="G272"/>
  <c r="H272"/>
  <c r="I272"/>
  <c r="J272"/>
  <c r="K272"/>
  <c r="L272"/>
  <c r="M272"/>
  <c r="N272"/>
  <c r="O272"/>
  <c r="P272"/>
  <c r="Q272"/>
  <c r="D273"/>
  <c r="E273"/>
  <c r="F273"/>
  <c r="G273"/>
  <c r="H273"/>
  <c r="I273"/>
  <c r="J273"/>
  <c r="K273"/>
  <c r="L273"/>
  <c r="M273"/>
  <c r="N273"/>
  <c r="O273"/>
  <c r="P273"/>
  <c r="Q273"/>
  <c r="D274"/>
  <c r="E274"/>
  <c r="F274"/>
  <c r="G274"/>
  <c r="H274"/>
  <c r="I274"/>
  <c r="J274"/>
  <c r="K274"/>
  <c r="L274"/>
  <c r="M274"/>
  <c r="N274"/>
  <c r="O274"/>
  <c r="P274"/>
  <c r="Q274"/>
  <c r="D275"/>
  <c r="E275"/>
  <c r="F275"/>
  <c r="G275"/>
  <c r="H275"/>
  <c r="I275"/>
  <c r="J275"/>
  <c r="K275"/>
  <c r="L275"/>
  <c r="M275"/>
  <c r="N275"/>
  <c r="O275"/>
  <c r="P275"/>
  <c r="Q275"/>
  <c r="D276"/>
  <c r="E276"/>
  <c r="F276"/>
  <c r="G276"/>
  <c r="H276"/>
  <c r="I276"/>
  <c r="J276"/>
  <c r="K276"/>
  <c r="L276"/>
  <c r="M276"/>
  <c r="N276"/>
  <c r="O276"/>
  <c r="P276"/>
  <c r="Q276"/>
  <c r="D277"/>
  <c r="E277"/>
  <c r="F277"/>
  <c r="G277"/>
  <c r="H277"/>
  <c r="I277"/>
  <c r="J277"/>
  <c r="K277"/>
  <c r="L277"/>
  <c r="M277"/>
  <c r="N277"/>
  <c r="O277"/>
  <c r="P277"/>
  <c r="Q277"/>
  <c r="D278"/>
  <c r="E278"/>
  <c r="F278"/>
  <c r="G278"/>
  <c r="H278"/>
  <c r="I278"/>
  <c r="J278"/>
  <c r="K278"/>
  <c r="L278"/>
  <c r="M278"/>
  <c r="N278"/>
  <c r="O278"/>
  <c r="P278"/>
  <c r="Q278"/>
  <c r="D279"/>
  <c r="E279"/>
  <c r="F279"/>
  <c r="G279"/>
  <c r="H279"/>
  <c r="I279"/>
  <c r="J279"/>
  <c r="K279"/>
  <c r="L279"/>
  <c r="M279"/>
  <c r="N279"/>
  <c r="O279"/>
  <c r="P279"/>
  <c r="Q279"/>
  <c r="D280"/>
  <c r="E280"/>
  <c r="F280"/>
  <c r="G280"/>
  <c r="H280"/>
  <c r="I280"/>
  <c r="J280"/>
  <c r="K280"/>
  <c r="L280"/>
  <c r="M280"/>
  <c r="N280"/>
  <c r="O280"/>
  <c r="P280"/>
  <c r="Q280"/>
  <c r="D281"/>
  <c r="E281"/>
  <c r="F281"/>
  <c r="G281"/>
  <c r="H281"/>
  <c r="I281"/>
  <c r="J281"/>
  <c r="K281"/>
  <c r="L281"/>
  <c r="M281"/>
  <c r="N281"/>
  <c r="O281"/>
  <c r="P281"/>
  <c r="Q281"/>
  <c r="D282"/>
  <c r="E282"/>
  <c r="F282"/>
  <c r="G282"/>
  <c r="H282"/>
  <c r="I282"/>
  <c r="J282"/>
  <c r="K282"/>
  <c r="L282"/>
  <c r="M282"/>
  <c r="N282"/>
  <c r="O282"/>
  <c r="P282"/>
  <c r="Q282"/>
  <c r="D283"/>
  <c r="E283"/>
  <c r="F283"/>
  <c r="G283"/>
  <c r="H283"/>
  <c r="I283"/>
  <c r="J283"/>
  <c r="K283"/>
  <c r="L283"/>
  <c r="M283"/>
  <c r="N283"/>
  <c r="O283"/>
  <c r="P283"/>
  <c r="Q283"/>
  <c r="D284"/>
  <c r="E284"/>
  <c r="F284"/>
  <c r="G284"/>
  <c r="H284"/>
  <c r="I284"/>
  <c r="J284"/>
  <c r="K284"/>
  <c r="L284"/>
  <c r="M284"/>
  <c r="N284"/>
  <c r="O284"/>
  <c r="P284"/>
  <c r="Q284"/>
  <c r="D285"/>
  <c r="E285"/>
  <c r="F285"/>
  <c r="G285"/>
  <c r="H285"/>
  <c r="I285"/>
  <c r="J285"/>
  <c r="K285"/>
  <c r="L285"/>
  <c r="M285"/>
  <c r="N285"/>
  <c r="O285"/>
  <c r="P285"/>
  <c r="Q285"/>
  <c r="D286"/>
  <c r="E286"/>
  <c r="F286"/>
  <c r="G286"/>
  <c r="H286"/>
  <c r="I286"/>
  <c r="J286"/>
  <c r="K286"/>
  <c r="L286"/>
  <c r="M286"/>
  <c r="N286"/>
  <c r="O286"/>
  <c r="P286"/>
  <c r="Q286"/>
  <c r="D287"/>
  <c r="E287"/>
  <c r="F287"/>
  <c r="G287"/>
  <c r="H287"/>
  <c r="I287"/>
  <c r="J287"/>
  <c r="K287"/>
  <c r="L287"/>
  <c r="M287"/>
  <c r="N287"/>
  <c r="O287"/>
  <c r="P287"/>
  <c r="Q287"/>
  <c r="D288"/>
  <c r="E288"/>
  <c r="F288"/>
  <c r="G288"/>
  <c r="H288"/>
  <c r="I288"/>
  <c r="J288"/>
  <c r="K288"/>
  <c r="L288"/>
  <c r="M288"/>
  <c r="N288"/>
  <c r="O288"/>
  <c r="P288"/>
  <c r="Q288"/>
  <c r="D289"/>
  <c r="E289"/>
  <c r="F289"/>
  <c r="G289"/>
  <c r="H289"/>
  <c r="I289"/>
  <c r="J289"/>
  <c r="K289"/>
  <c r="L289"/>
  <c r="M289"/>
  <c r="N289"/>
  <c r="O289"/>
  <c r="P289"/>
  <c r="Q289"/>
  <c r="D290"/>
  <c r="E290"/>
  <c r="F290"/>
  <c r="G290"/>
  <c r="H290"/>
  <c r="I290"/>
  <c r="J290"/>
  <c r="K290"/>
  <c r="L290"/>
  <c r="M290"/>
  <c r="N290"/>
  <c r="O290"/>
  <c r="P290"/>
  <c r="Q290"/>
  <c r="D291"/>
  <c r="E291"/>
  <c r="F291"/>
  <c r="G291"/>
  <c r="H291"/>
  <c r="I291"/>
  <c r="J291"/>
  <c r="K291"/>
  <c r="L291"/>
  <c r="M291"/>
  <c r="N291"/>
  <c r="O291"/>
  <c r="P291"/>
  <c r="Q291"/>
  <c r="D292"/>
  <c r="E292"/>
  <c r="F292"/>
  <c r="G292"/>
  <c r="H292"/>
  <c r="I292"/>
  <c r="J292"/>
  <c r="K292"/>
  <c r="L292"/>
  <c r="M292"/>
  <c r="N292"/>
  <c r="O292"/>
  <c r="P292"/>
  <c r="Q292"/>
  <c r="D293"/>
  <c r="E293"/>
  <c r="F293"/>
  <c r="G293"/>
  <c r="H293"/>
  <c r="I293"/>
  <c r="J293"/>
  <c r="K293"/>
  <c r="L293"/>
  <c r="M293"/>
  <c r="N293"/>
  <c r="O293"/>
  <c r="P293"/>
  <c r="Q293"/>
  <c r="D294"/>
  <c r="E294"/>
  <c r="F294"/>
  <c r="G294"/>
  <c r="H294"/>
  <c r="I294"/>
  <c r="J294"/>
  <c r="K294"/>
  <c r="L294"/>
  <c r="M294"/>
  <c r="N294"/>
  <c r="O294"/>
  <c r="P294"/>
  <c r="Q294"/>
  <c r="D295"/>
  <c r="E295"/>
  <c r="F295"/>
  <c r="G295"/>
  <c r="H295"/>
  <c r="I295"/>
  <c r="J295"/>
  <c r="K295"/>
  <c r="L295"/>
  <c r="M295"/>
  <c r="N295"/>
  <c r="O295"/>
  <c r="P295"/>
  <c r="Q295"/>
  <c r="D296"/>
  <c r="E296"/>
  <c r="F296"/>
  <c r="G296"/>
  <c r="H296"/>
  <c r="I296"/>
  <c r="J296"/>
  <c r="K296"/>
  <c r="L296"/>
  <c r="M296"/>
  <c r="N296"/>
  <c r="O296"/>
  <c r="P296"/>
  <c r="Q296"/>
  <c r="D297"/>
  <c r="E297"/>
  <c r="F297"/>
  <c r="G297"/>
  <c r="H297"/>
  <c r="I297"/>
  <c r="J297"/>
  <c r="K297"/>
  <c r="L297"/>
  <c r="M297"/>
  <c r="N297"/>
  <c r="O297"/>
  <c r="P297"/>
  <c r="Q297"/>
  <c r="D298"/>
  <c r="E298"/>
  <c r="F298"/>
  <c r="G298"/>
  <c r="H298"/>
  <c r="I298"/>
  <c r="J298"/>
  <c r="K298"/>
  <c r="L298"/>
  <c r="M298"/>
  <c r="N298"/>
  <c r="O298"/>
  <c r="P298"/>
  <c r="Q298"/>
  <c r="D299"/>
  <c r="E299"/>
  <c r="F299"/>
  <c r="G299"/>
  <c r="H299"/>
  <c r="I299"/>
  <c r="J299"/>
  <c r="K299"/>
  <c r="L299"/>
  <c r="M299"/>
  <c r="N299"/>
  <c r="O299"/>
  <c r="P299"/>
  <c r="Q299"/>
  <c r="D300"/>
  <c r="E300"/>
  <c r="F300"/>
  <c r="G300"/>
  <c r="H300"/>
  <c r="I300"/>
  <c r="J300"/>
  <c r="K300"/>
  <c r="L300"/>
  <c r="M300"/>
  <c r="N300"/>
  <c r="O300"/>
  <c r="P300"/>
  <c r="Q300"/>
  <c r="D301"/>
  <c r="E301"/>
  <c r="F301"/>
  <c r="G301"/>
  <c r="H301"/>
  <c r="I301"/>
  <c r="J301"/>
  <c r="K301"/>
  <c r="L301"/>
  <c r="M301"/>
  <c r="N301"/>
  <c r="O301"/>
  <c r="P301"/>
  <c r="Q301"/>
  <c r="D302"/>
  <c r="E302"/>
  <c r="F302"/>
  <c r="G302"/>
  <c r="H302"/>
  <c r="I302"/>
  <c r="J302"/>
  <c r="K302"/>
  <c r="L302"/>
  <c r="M302"/>
  <c r="N302"/>
  <c r="O302"/>
  <c r="P302"/>
  <c r="Q302"/>
  <c r="D303"/>
  <c r="E303"/>
  <c r="F303"/>
  <c r="G303"/>
  <c r="H303"/>
  <c r="I303"/>
  <c r="J303"/>
  <c r="K303"/>
  <c r="L303"/>
  <c r="M303"/>
  <c r="N303"/>
  <c r="O303"/>
  <c r="P303"/>
  <c r="Q303"/>
  <c r="D304"/>
  <c r="E304"/>
  <c r="F304"/>
  <c r="G304"/>
  <c r="H304"/>
  <c r="I304"/>
  <c r="J304"/>
  <c r="K304"/>
  <c r="L304"/>
  <c r="M304"/>
  <c r="N304"/>
  <c r="O304"/>
  <c r="P304"/>
  <c r="Q304"/>
  <c r="D305"/>
  <c r="E305"/>
  <c r="F305"/>
  <c r="G305"/>
  <c r="H305"/>
  <c r="I305"/>
  <c r="J305"/>
  <c r="K305"/>
  <c r="L305"/>
  <c r="M305"/>
  <c r="N305"/>
  <c r="O305"/>
  <c r="P305"/>
  <c r="Q305"/>
  <c r="D306"/>
  <c r="E306"/>
  <c r="F306"/>
  <c r="G306"/>
  <c r="H306"/>
  <c r="I306"/>
  <c r="J306"/>
  <c r="K306"/>
  <c r="L306"/>
  <c r="M306"/>
  <c r="N306"/>
  <c r="O306"/>
  <c r="P306"/>
  <c r="Q306"/>
  <c r="D307"/>
  <c r="E307"/>
  <c r="F307"/>
  <c r="G307"/>
  <c r="H307"/>
  <c r="I307"/>
  <c r="J307"/>
  <c r="K307"/>
  <c r="L307"/>
  <c r="M307"/>
  <c r="N307"/>
  <c r="O307"/>
  <c r="P307"/>
  <c r="Q307"/>
  <c r="D308"/>
  <c r="E308"/>
  <c r="F308"/>
  <c r="G308"/>
  <c r="H308"/>
  <c r="I308"/>
  <c r="J308"/>
  <c r="K308"/>
  <c r="L308"/>
  <c r="M308"/>
  <c r="N308"/>
  <c r="O308"/>
  <c r="P308"/>
  <c r="Q308"/>
  <c r="D309"/>
  <c r="E309"/>
  <c r="F309"/>
  <c r="G309"/>
  <c r="H309"/>
  <c r="I309"/>
  <c r="J309"/>
  <c r="K309"/>
  <c r="L309"/>
  <c r="M309"/>
  <c r="N309"/>
  <c r="O309"/>
  <c r="P309"/>
  <c r="Q309"/>
  <c r="D310"/>
  <c r="E310"/>
  <c r="F310"/>
  <c r="G310"/>
  <c r="H310"/>
  <c r="I310"/>
  <c r="J310"/>
  <c r="K310"/>
  <c r="L310"/>
  <c r="M310"/>
  <c r="N310"/>
  <c r="O310"/>
  <c r="P310"/>
  <c r="Q310"/>
  <c r="D311"/>
  <c r="E311"/>
  <c r="F311"/>
  <c r="G311"/>
  <c r="H311"/>
  <c r="I311"/>
  <c r="J311"/>
  <c r="K311"/>
  <c r="L311"/>
  <c r="M311"/>
  <c r="N311"/>
  <c r="O311"/>
  <c r="P311"/>
  <c r="Q311"/>
  <c r="D312"/>
  <c r="E312"/>
  <c r="F312"/>
  <c r="G312"/>
  <c r="H312"/>
  <c r="I312"/>
  <c r="J312"/>
  <c r="K312"/>
  <c r="L312"/>
  <c r="M312"/>
  <c r="N312"/>
  <c r="O312"/>
  <c r="P312"/>
  <c r="Q312"/>
  <c r="D313"/>
  <c r="E313"/>
  <c r="F313"/>
  <c r="G313"/>
  <c r="H313"/>
  <c r="I313"/>
  <c r="J313"/>
  <c r="K313"/>
  <c r="L313"/>
  <c r="M313"/>
  <c r="N313"/>
  <c r="O313"/>
  <c r="P313"/>
  <c r="Q313"/>
  <c r="D314"/>
  <c r="E314"/>
  <c r="F314"/>
  <c r="G314"/>
  <c r="H314"/>
  <c r="I314"/>
  <c r="J314"/>
  <c r="K314"/>
  <c r="L314"/>
  <c r="M314"/>
  <c r="N314"/>
  <c r="O314"/>
  <c r="P314"/>
  <c r="Q314"/>
  <c r="D315"/>
  <c r="E315"/>
  <c r="F315"/>
  <c r="G315"/>
  <c r="H315"/>
  <c r="I315"/>
  <c r="J315"/>
  <c r="K315"/>
  <c r="L315"/>
  <c r="M315"/>
  <c r="N315"/>
  <c r="O315"/>
  <c r="P315"/>
  <c r="Q315"/>
  <c r="D316"/>
  <c r="E316"/>
  <c r="F316"/>
  <c r="G316"/>
  <c r="H316"/>
  <c r="I316"/>
  <c r="J316"/>
  <c r="K316"/>
  <c r="L316"/>
  <c r="M316"/>
  <c r="N316"/>
  <c r="O316"/>
  <c r="P316"/>
  <c r="Q316"/>
  <c r="D317"/>
  <c r="E317"/>
  <c r="F317"/>
  <c r="G317"/>
  <c r="H317"/>
  <c r="I317"/>
  <c r="J317"/>
  <c r="K317"/>
  <c r="L317"/>
  <c r="M317"/>
  <c r="N317"/>
  <c r="O317"/>
  <c r="P317"/>
  <c r="Q317"/>
  <c r="D318"/>
  <c r="E318"/>
  <c r="F318"/>
  <c r="G318"/>
  <c r="H318"/>
  <c r="I318"/>
  <c r="J318"/>
  <c r="K318"/>
  <c r="L318"/>
  <c r="M318"/>
  <c r="N318"/>
  <c r="O318"/>
  <c r="P318"/>
  <c r="Q318"/>
  <c r="D319"/>
  <c r="E319"/>
  <c r="F319"/>
  <c r="G319"/>
  <c r="H319"/>
  <c r="I319"/>
  <c r="J319"/>
  <c r="K319"/>
  <c r="L319"/>
  <c r="M319"/>
  <c r="N319"/>
  <c r="O319"/>
  <c r="P319"/>
  <c r="Q319"/>
  <c r="D320"/>
  <c r="E320"/>
  <c r="F320"/>
  <c r="G320"/>
  <c r="H320"/>
  <c r="I320"/>
  <c r="J320"/>
  <c r="K320"/>
  <c r="L320"/>
  <c r="M320"/>
  <c r="N320"/>
  <c r="O320"/>
  <c r="P320"/>
  <c r="Q320"/>
  <c r="D321"/>
  <c r="E321"/>
  <c r="F321"/>
  <c r="G321"/>
  <c r="H321"/>
  <c r="I321"/>
  <c r="J321"/>
  <c r="K321"/>
  <c r="L321"/>
  <c r="M321"/>
  <c r="N321"/>
  <c r="O321"/>
  <c r="P321"/>
  <c r="Q321"/>
  <c r="D322"/>
  <c r="E322"/>
  <c r="F322"/>
  <c r="G322"/>
  <c r="H322"/>
  <c r="I322"/>
  <c r="J322"/>
  <c r="K322"/>
  <c r="L322"/>
  <c r="M322"/>
  <c r="N322"/>
  <c r="O322"/>
  <c r="P322"/>
  <c r="Q322"/>
  <c r="D323"/>
  <c r="E323"/>
  <c r="F323"/>
  <c r="G323"/>
  <c r="H323"/>
  <c r="I323"/>
  <c r="J323"/>
  <c r="K323"/>
  <c r="L323"/>
  <c r="M323"/>
  <c r="N323"/>
  <c r="O323"/>
  <c r="P323"/>
  <c r="Q323"/>
  <c r="D324"/>
  <c r="E324"/>
  <c r="F324"/>
  <c r="G324"/>
  <c r="H324"/>
  <c r="I324"/>
  <c r="J324"/>
  <c r="K324"/>
  <c r="L324"/>
  <c r="M324"/>
  <c r="N324"/>
  <c r="O324"/>
  <c r="P324"/>
  <c r="Q324"/>
  <c r="D325"/>
  <c r="E325"/>
  <c r="F325"/>
  <c r="G325"/>
  <c r="H325"/>
  <c r="I325"/>
  <c r="J325"/>
  <c r="K325"/>
  <c r="L325"/>
  <c r="M325"/>
  <c r="N325"/>
  <c r="O325"/>
  <c r="P325"/>
  <c r="Q325"/>
  <c r="D326"/>
  <c r="E326"/>
  <c r="F326"/>
  <c r="G326"/>
  <c r="H326"/>
  <c r="I326"/>
  <c r="J326"/>
  <c r="K326"/>
  <c r="L326"/>
  <c r="M326"/>
  <c r="N326"/>
  <c r="O326"/>
  <c r="P326"/>
  <c r="Q326"/>
  <c r="D327"/>
  <c r="E327"/>
  <c r="F327"/>
  <c r="G327"/>
  <c r="H327"/>
  <c r="I327"/>
  <c r="J327"/>
  <c r="K327"/>
  <c r="L327"/>
  <c r="M327"/>
  <c r="N327"/>
  <c r="O327"/>
  <c r="P327"/>
  <c r="Q327"/>
  <c r="D328"/>
  <c r="E328"/>
  <c r="F328"/>
  <c r="G328"/>
  <c r="H328"/>
  <c r="I328"/>
  <c r="J328"/>
  <c r="K328"/>
  <c r="L328"/>
  <c r="M328"/>
  <c r="N328"/>
  <c r="O328"/>
  <c r="P328"/>
  <c r="Q328"/>
  <c r="D329"/>
  <c r="E329"/>
  <c r="F329"/>
  <c r="G329"/>
  <c r="H329"/>
  <c r="I329"/>
  <c r="J329"/>
  <c r="K329"/>
  <c r="L329"/>
  <c r="M329"/>
  <c r="N329"/>
  <c r="O329"/>
  <c r="P329"/>
  <c r="Q329"/>
  <c r="D330"/>
  <c r="E330"/>
  <c r="F330"/>
  <c r="G330"/>
  <c r="H330"/>
  <c r="I330"/>
  <c r="J330"/>
  <c r="K330"/>
  <c r="L330"/>
  <c r="M330"/>
  <c r="N330"/>
  <c r="O330"/>
  <c r="P330"/>
  <c r="Q330"/>
  <c r="D331"/>
  <c r="E331"/>
  <c r="F331"/>
  <c r="G331"/>
  <c r="H331"/>
  <c r="I331"/>
  <c r="J331"/>
  <c r="K331"/>
  <c r="L331"/>
  <c r="M331"/>
  <c r="N331"/>
  <c r="O331"/>
  <c r="P331"/>
  <c r="Q331"/>
  <c r="D332"/>
  <c r="E332"/>
  <c r="F332"/>
  <c r="G332"/>
  <c r="H332"/>
  <c r="I332"/>
  <c r="J332"/>
  <c r="K332"/>
  <c r="L332"/>
  <c r="M332"/>
  <c r="N332"/>
  <c r="O332"/>
  <c r="P332"/>
  <c r="Q332"/>
  <c r="D333"/>
  <c r="E333"/>
  <c r="F333"/>
  <c r="G333"/>
  <c r="H333"/>
  <c r="I333"/>
  <c r="J333"/>
  <c r="K333"/>
  <c r="L333"/>
  <c r="M333"/>
  <c r="N333"/>
  <c r="O333"/>
  <c r="P333"/>
  <c r="Q333"/>
  <c r="D334"/>
  <c r="E334"/>
  <c r="F334"/>
  <c r="G334"/>
  <c r="H334"/>
  <c r="I334"/>
  <c r="J334"/>
  <c r="K334"/>
  <c r="L334"/>
  <c r="M334"/>
  <c r="N334"/>
  <c r="O334"/>
  <c r="P334"/>
  <c r="Q334"/>
  <c r="D335"/>
  <c r="E335"/>
  <c r="F335"/>
  <c r="G335"/>
  <c r="H335"/>
  <c r="I335"/>
  <c r="J335"/>
  <c r="K335"/>
  <c r="L335"/>
  <c r="M335"/>
  <c r="N335"/>
  <c r="O335"/>
  <c r="P335"/>
  <c r="Q335"/>
  <c r="D336"/>
  <c r="E336"/>
  <c r="F336"/>
  <c r="G336"/>
  <c r="H336"/>
  <c r="I336"/>
  <c r="J336"/>
  <c r="K336"/>
  <c r="L336"/>
  <c r="M336"/>
  <c r="N336"/>
  <c r="O336"/>
  <c r="P336"/>
  <c r="Q336"/>
  <c r="D337"/>
  <c r="E337"/>
  <c r="F337"/>
  <c r="G337"/>
  <c r="H337"/>
  <c r="I337"/>
  <c r="J337"/>
  <c r="K337"/>
  <c r="L337"/>
  <c r="M337"/>
  <c r="N337"/>
  <c r="O337"/>
  <c r="P337"/>
  <c r="Q337"/>
  <c r="D338"/>
  <c r="E338"/>
  <c r="F338"/>
  <c r="G338"/>
  <c r="H338"/>
  <c r="I338"/>
  <c r="J338"/>
  <c r="K338"/>
  <c r="L338"/>
  <c r="M338"/>
  <c r="N338"/>
  <c r="O338"/>
  <c r="P338"/>
  <c r="Q338"/>
  <c r="D339"/>
  <c r="E339"/>
  <c r="F339"/>
  <c r="G339"/>
  <c r="H339"/>
  <c r="I339"/>
  <c r="J339"/>
  <c r="K339"/>
  <c r="L339"/>
  <c r="M339"/>
  <c r="N339"/>
  <c r="O339"/>
  <c r="P339"/>
  <c r="Q339"/>
  <c r="D340"/>
  <c r="E340"/>
  <c r="F340"/>
  <c r="G340"/>
  <c r="H340"/>
  <c r="I340"/>
  <c r="J340"/>
  <c r="K340"/>
  <c r="L340"/>
  <c r="M340"/>
  <c r="N340"/>
  <c r="O340"/>
  <c r="P340"/>
  <c r="Q340"/>
  <c r="D341"/>
  <c r="E341"/>
  <c r="F341"/>
  <c r="G341"/>
  <c r="H341"/>
  <c r="I341"/>
  <c r="J341"/>
  <c r="K341"/>
  <c r="L341"/>
  <c r="M341"/>
  <c r="N341"/>
  <c r="O341"/>
  <c r="P341"/>
  <c r="Q341"/>
  <c r="D342"/>
  <c r="E342"/>
  <c r="F342"/>
  <c r="G342"/>
  <c r="H342"/>
  <c r="I342"/>
  <c r="J342"/>
  <c r="K342"/>
  <c r="L342"/>
  <c r="M342"/>
  <c r="N342"/>
  <c r="O342"/>
  <c r="P342"/>
  <c r="Q342"/>
  <c r="D343"/>
  <c r="E343"/>
  <c r="F343"/>
  <c r="G343"/>
  <c r="H343"/>
  <c r="I343"/>
  <c r="J343"/>
  <c r="K343"/>
  <c r="L343"/>
  <c r="M343"/>
  <c r="N343"/>
  <c r="O343"/>
  <c r="P343"/>
  <c r="Q343"/>
  <c r="D344"/>
  <c r="E344"/>
  <c r="F344"/>
  <c r="G344"/>
  <c r="H344"/>
  <c r="I344"/>
  <c r="J344"/>
  <c r="K344"/>
  <c r="L344"/>
  <c r="M344"/>
  <c r="N344"/>
  <c r="O344"/>
  <c r="P344"/>
  <c r="Q344"/>
  <c r="D345"/>
  <c r="E345"/>
  <c r="F345"/>
  <c r="G345"/>
  <c r="H345"/>
  <c r="I345"/>
  <c r="J345"/>
  <c r="K345"/>
  <c r="L345"/>
  <c r="M345"/>
  <c r="N345"/>
  <c r="O345"/>
  <c r="P345"/>
  <c r="Q345"/>
  <c r="D346"/>
  <c r="E346"/>
  <c r="F346"/>
  <c r="G346"/>
  <c r="H346"/>
  <c r="I346"/>
  <c r="J346"/>
  <c r="K346"/>
  <c r="L346"/>
  <c r="M346"/>
  <c r="N346"/>
  <c r="O346"/>
  <c r="P346"/>
  <c r="Q346"/>
  <c r="D347"/>
  <c r="E347"/>
  <c r="F347"/>
  <c r="G347"/>
  <c r="H347"/>
  <c r="I347"/>
  <c r="J347"/>
  <c r="K347"/>
  <c r="L347"/>
  <c r="M347"/>
  <c r="N347"/>
  <c r="O347"/>
  <c r="P347"/>
  <c r="Q347"/>
  <c r="D348"/>
  <c r="E348"/>
  <c r="F348"/>
  <c r="G348"/>
  <c r="H348"/>
  <c r="I348"/>
  <c r="J348"/>
  <c r="K348"/>
  <c r="L348"/>
  <c r="M348"/>
  <c r="N348"/>
  <c r="O348"/>
  <c r="P348"/>
  <c r="Q348"/>
  <c r="D349"/>
  <c r="E349"/>
  <c r="F349"/>
  <c r="G349"/>
  <c r="H349"/>
  <c r="I349"/>
  <c r="J349"/>
  <c r="K349"/>
  <c r="L349"/>
  <c r="M349"/>
  <c r="N349"/>
  <c r="O349"/>
  <c r="P349"/>
  <c r="Q349"/>
  <c r="D350"/>
  <c r="E350"/>
  <c r="F350"/>
  <c r="G350"/>
  <c r="H350"/>
  <c r="I350"/>
  <c r="J350"/>
  <c r="K350"/>
  <c r="L350"/>
  <c r="M350"/>
  <c r="N350"/>
  <c r="O350"/>
  <c r="P350"/>
  <c r="Q350"/>
  <c r="D351"/>
  <c r="E351"/>
  <c r="F351"/>
  <c r="G351"/>
  <c r="H351"/>
  <c r="I351"/>
  <c r="J351"/>
  <c r="K351"/>
  <c r="L351"/>
  <c r="M351"/>
  <c r="N351"/>
  <c r="O351"/>
  <c r="P351"/>
  <c r="Q351"/>
  <c r="D352"/>
  <c r="E352"/>
  <c r="F352"/>
  <c r="G352"/>
  <c r="H352"/>
  <c r="I352"/>
  <c r="J352"/>
  <c r="K352"/>
  <c r="L352"/>
  <c r="M352"/>
  <c r="N352"/>
  <c r="O352"/>
  <c r="P352"/>
  <c r="Q352"/>
  <c r="D353"/>
  <c r="E353"/>
  <c r="F353"/>
  <c r="G353"/>
  <c r="H353"/>
  <c r="I353"/>
  <c r="J353"/>
  <c r="K353"/>
  <c r="L353"/>
  <c r="M353"/>
  <c r="N353"/>
  <c r="O353"/>
  <c r="P353"/>
  <c r="Q353"/>
  <c r="D354"/>
  <c r="E354"/>
  <c r="F354"/>
  <c r="G354"/>
  <c r="H354"/>
  <c r="I354"/>
  <c r="J354"/>
  <c r="K354"/>
  <c r="L354"/>
  <c r="M354"/>
  <c r="N354"/>
  <c r="O354"/>
  <c r="P354"/>
  <c r="Q354"/>
  <c r="D355"/>
  <c r="E355"/>
  <c r="F355"/>
  <c r="G355"/>
  <c r="H355"/>
  <c r="I355"/>
  <c r="J355"/>
  <c r="K355"/>
  <c r="L355"/>
  <c r="M355"/>
  <c r="N355"/>
  <c r="O355"/>
  <c r="P355"/>
  <c r="Q355"/>
  <c r="D356"/>
  <c r="E356"/>
  <c r="F356"/>
  <c r="G356"/>
  <c r="H356"/>
  <c r="I356"/>
  <c r="J356"/>
  <c r="K356"/>
  <c r="L356"/>
  <c r="M356"/>
  <c r="N356"/>
  <c r="O356"/>
  <c r="P356"/>
  <c r="Q356"/>
  <c r="D357"/>
  <c r="E357"/>
  <c r="F357"/>
  <c r="G357"/>
  <c r="H357"/>
  <c r="I357"/>
  <c r="J357"/>
  <c r="K357"/>
  <c r="L357"/>
  <c r="M357"/>
  <c r="N357"/>
  <c r="O357"/>
  <c r="P357"/>
  <c r="Q357"/>
  <c r="D358"/>
  <c r="E358"/>
  <c r="F358"/>
  <c r="G358"/>
  <c r="H358"/>
  <c r="I358"/>
  <c r="J358"/>
  <c r="K358"/>
  <c r="L358"/>
  <c r="M358"/>
  <c r="N358"/>
  <c r="O358"/>
  <c r="P358"/>
  <c r="Q358"/>
  <c r="D359"/>
  <c r="E359"/>
  <c r="F359"/>
  <c r="G359"/>
  <c r="H359"/>
  <c r="I359"/>
  <c r="J359"/>
  <c r="K359"/>
  <c r="L359"/>
  <c r="M359"/>
  <c r="N359"/>
  <c r="O359"/>
  <c r="P359"/>
  <c r="Q359"/>
  <c r="D360"/>
  <c r="E360"/>
  <c r="F360"/>
  <c r="G360"/>
  <c r="H360"/>
  <c r="I360"/>
  <c r="J360"/>
  <c r="K360"/>
  <c r="L360"/>
  <c r="M360"/>
  <c r="N360"/>
  <c r="O360"/>
  <c r="P360"/>
  <c r="Q360"/>
  <c r="D361"/>
  <c r="E361"/>
  <c r="F361"/>
  <c r="G361"/>
  <c r="H361"/>
  <c r="I361"/>
  <c r="J361"/>
  <c r="K361"/>
  <c r="L361"/>
  <c r="M361"/>
  <c r="N361"/>
  <c r="O361"/>
  <c r="P361"/>
  <c r="Q361"/>
  <c r="D362"/>
  <c r="E362"/>
  <c r="F362"/>
  <c r="G362"/>
  <c r="H362"/>
  <c r="I362"/>
  <c r="J362"/>
  <c r="K362"/>
  <c r="L362"/>
  <c r="M362"/>
  <c r="N362"/>
  <c r="O362"/>
  <c r="P362"/>
  <c r="Q362"/>
  <c r="D363"/>
  <c r="E363"/>
  <c r="F363"/>
  <c r="G363"/>
  <c r="H363"/>
  <c r="I363"/>
  <c r="J363"/>
  <c r="K363"/>
  <c r="L363"/>
  <c r="M363"/>
  <c r="N363"/>
  <c r="O363"/>
  <c r="P363"/>
  <c r="Q363"/>
  <c r="D364"/>
  <c r="E364"/>
  <c r="F364"/>
  <c r="G364"/>
  <c r="H364"/>
  <c r="I364"/>
  <c r="J364"/>
  <c r="K364"/>
  <c r="L364"/>
  <c r="M364"/>
  <c r="N364"/>
  <c r="O364"/>
  <c r="P364"/>
  <c r="Q364"/>
  <c r="D365"/>
  <c r="E365"/>
  <c r="F365"/>
  <c r="G365"/>
  <c r="H365"/>
  <c r="I365"/>
  <c r="J365"/>
  <c r="K365"/>
  <c r="L365"/>
  <c r="M365"/>
  <c r="N365"/>
  <c r="O365"/>
  <c r="P365"/>
  <c r="Q365"/>
  <c r="D366"/>
  <c r="E366"/>
  <c r="F366"/>
  <c r="G366"/>
  <c r="H366"/>
  <c r="I366"/>
  <c r="J366"/>
  <c r="K366"/>
  <c r="L366"/>
  <c r="M366"/>
  <c r="N366"/>
  <c r="O366"/>
  <c r="P366"/>
  <c r="Q366"/>
  <c r="D367"/>
  <c r="E367"/>
  <c r="F367"/>
  <c r="G367"/>
  <c r="H367"/>
  <c r="I367"/>
  <c r="J367"/>
  <c r="K367"/>
  <c r="L367"/>
  <c r="M367"/>
  <c r="N367"/>
  <c r="O367"/>
  <c r="P367"/>
  <c r="Q367"/>
  <c r="D368"/>
  <c r="E368"/>
  <c r="F368"/>
  <c r="G368"/>
  <c r="H368"/>
  <c r="I368"/>
  <c r="J368"/>
  <c r="K368"/>
  <c r="L368"/>
  <c r="M368"/>
  <c r="N368"/>
  <c r="O368"/>
  <c r="P368"/>
  <c r="Q368"/>
  <c r="D369"/>
  <c r="E369"/>
  <c r="F369"/>
  <c r="G369"/>
  <c r="H369"/>
  <c r="I369"/>
  <c r="J369"/>
  <c r="K369"/>
  <c r="L369"/>
  <c r="M369"/>
  <c r="N369"/>
  <c r="O369"/>
  <c r="P369"/>
  <c r="Q369"/>
  <c r="D370"/>
  <c r="E370"/>
  <c r="F370"/>
  <c r="G370"/>
  <c r="H370"/>
  <c r="I370"/>
  <c r="J370"/>
  <c r="K370"/>
  <c r="L370"/>
  <c r="M370"/>
  <c r="N370"/>
  <c r="O370"/>
  <c r="P370"/>
  <c r="Q370"/>
  <c r="D371"/>
  <c r="E371"/>
  <c r="F371"/>
  <c r="G371"/>
  <c r="H371"/>
  <c r="I371"/>
  <c r="J371"/>
  <c r="K371"/>
  <c r="L371"/>
  <c r="M371"/>
  <c r="N371"/>
  <c r="O371"/>
  <c r="P371"/>
  <c r="Q371"/>
  <c r="D372"/>
  <c r="E372"/>
  <c r="F372"/>
  <c r="G372"/>
  <c r="H372"/>
  <c r="I372"/>
  <c r="J372"/>
  <c r="K372"/>
  <c r="L372"/>
  <c r="M372"/>
  <c r="N372"/>
  <c r="O372"/>
  <c r="P372"/>
  <c r="Q372"/>
  <c r="D373"/>
  <c r="E373"/>
  <c r="F373"/>
  <c r="G373"/>
  <c r="H373"/>
  <c r="I373"/>
  <c r="J373"/>
  <c r="K373"/>
  <c r="L373"/>
  <c r="M373"/>
  <c r="N373"/>
  <c r="O373"/>
  <c r="P373"/>
  <c r="Q373"/>
  <c r="D374"/>
  <c r="E374"/>
  <c r="F374"/>
  <c r="G374"/>
  <c r="H374"/>
  <c r="I374"/>
  <c r="J374"/>
  <c r="K374"/>
  <c r="L374"/>
  <c r="M374"/>
  <c r="N374"/>
  <c r="O374"/>
  <c r="P374"/>
  <c r="Q374"/>
  <c r="D375"/>
  <c r="E375"/>
  <c r="F375"/>
  <c r="G375"/>
  <c r="H375"/>
  <c r="I375"/>
  <c r="J375"/>
  <c r="K375"/>
  <c r="L375"/>
  <c r="M375"/>
  <c r="N375"/>
  <c r="O375"/>
  <c r="P375"/>
  <c r="Q375"/>
  <c r="D376"/>
  <c r="E376"/>
  <c r="F376"/>
  <c r="G376"/>
  <c r="H376"/>
  <c r="I376"/>
  <c r="J376"/>
  <c r="K376"/>
  <c r="L376"/>
  <c r="M376"/>
  <c r="N376"/>
  <c r="O376"/>
  <c r="P376"/>
  <c r="Q376"/>
  <c r="D377"/>
  <c r="E377"/>
  <c r="F377"/>
  <c r="G377"/>
  <c r="H377"/>
  <c r="I377"/>
  <c r="J377"/>
  <c r="K377"/>
  <c r="L377"/>
  <c r="M377"/>
  <c r="N377"/>
  <c r="O377"/>
  <c r="P377"/>
  <c r="Q377"/>
  <c r="D378"/>
  <c r="E378"/>
  <c r="F378"/>
  <c r="G378"/>
  <c r="H378"/>
  <c r="I378"/>
  <c r="J378"/>
  <c r="K378"/>
  <c r="L378"/>
  <c r="M378"/>
  <c r="N378"/>
  <c r="O378"/>
  <c r="P378"/>
  <c r="Q378"/>
  <c r="D379"/>
  <c r="E379"/>
  <c r="F379"/>
  <c r="G379"/>
  <c r="H379"/>
  <c r="I379"/>
  <c r="J379"/>
  <c r="K379"/>
  <c r="L379"/>
  <c r="M379"/>
  <c r="N379"/>
  <c r="O379"/>
  <c r="P379"/>
  <c r="Q379"/>
  <c r="D380"/>
  <c r="E380"/>
  <c r="F380"/>
  <c r="G380"/>
  <c r="H380"/>
  <c r="I380"/>
  <c r="J380"/>
  <c r="K380"/>
  <c r="L380"/>
  <c r="M380"/>
  <c r="N380"/>
  <c r="O380"/>
  <c r="P380"/>
  <c r="Q380"/>
  <c r="D381"/>
  <c r="E381"/>
  <c r="F381"/>
  <c r="G381"/>
  <c r="H381"/>
  <c r="I381"/>
  <c r="J381"/>
  <c r="K381"/>
  <c r="L381"/>
  <c r="M381"/>
  <c r="N381"/>
  <c r="O381"/>
  <c r="P381"/>
  <c r="Q381"/>
  <c r="D382"/>
  <c r="E382"/>
  <c r="F382"/>
  <c r="G382"/>
  <c r="H382"/>
  <c r="I382"/>
  <c r="J382"/>
  <c r="K382"/>
  <c r="L382"/>
  <c r="M382"/>
  <c r="N382"/>
  <c r="O382"/>
  <c r="P382"/>
  <c r="Q382"/>
  <c r="D383"/>
  <c r="E383"/>
  <c r="F383"/>
  <c r="G383"/>
  <c r="H383"/>
  <c r="I383"/>
  <c r="J383"/>
  <c r="K383"/>
  <c r="L383"/>
  <c r="M383"/>
  <c r="N383"/>
  <c r="O383"/>
  <c r="P383"/>
  <c r="Q383"/>
  <c r="D384"/>
  <c r="E384"/>
  <c r="F384"/>
  <c r="G384"/>
  <c r="H384"/>
  <c r="I384"/>
  <c r="J384"/>
  <c r="K384"/>
  <c r="L384"/>
  <c r="M384"/>
  <c r="N384"/>
  <c r="O384"/>
  <c r="P384"/>
  <c r="Q384"/>
  <c r="D385"/>
  <c r="E385"/>
  <c r="F385"/>
  <c r="G385"/>
  <c r="H385"/>
  <c r="I385"/>
  <c r="J385"/>
  <c r="K385"/>
  <c r="L385"/>
  <c r="M385"/>
  <c r="N385"/>
  <c r="O385"/>
  <c r="P385"/>
  <c r="Q385"/>
  <c r="D386"/>
  <c r="E386"/>
  <c r="F386"/>
  <c r="G386"/>
  <c r="H386"/>
  <c r="I386"/>
  <c r="J386"/>
  <c r="K386"/>
  <c r="L386"/>
  <c r="M386"/>
  <c r="N386"/>
  <c r="O386"/>
  <c r="P386"/>
  <c r="Q386"/>
  <c r="D387"/>
  <c r="E387"/>
  <c r="F387"/>
  <c r="G387"/>
  <c r="H387"/>
  <c r="I387"/>
  <c r="J387"/>
  <c r="K387"/>
  <c r="L387"/>
  <c r="M387"/>
  <c r="N387"/>
  <c r="O387"/>
  <c r="P387"/>
  <c r="Q387"/>
  <c r="D388"/>
  <c r="E388"/>
  <c r="F388"/>
  <c r="G388"/>
  <c r="H388"/>
  <c r="I388"/>
  <c r="J388"/>
  <c r="K388"/>
  <c r="L388"/>
  <c r="M388"/>
  <c r="N388"/>
  <c r="O388"/>
  <c r="P388"/>
  <c r="Q388"/>
  <c r="D389"/>
  <c r="E389"/>
  <c r="F389"/>
  <c r="G389"/>
  <c r="H389"/>
  <c r="I389"/>
  <c r="J389"/>
  <c r="K389"/>
  <c r="L389"/>
  <c r="M389"/>
  <c r="N389"/>
  <c r="O389"/>
  <c r="P389"/>
  <c r="Q389"/>
  <c r="D390"/>
  <c r="E390"/>
  <c r="F390"/>
  <c r="G390"/>
  <c r="H390"/>
  <c r="I390"/>
  <c r="J390"/>
  <c r="K390"/>
  <c r="L390"/>
  <c r="M390"/>
  <c r="N390"/>
  <c r="O390"/>
  <c r="P390"/>
  <c r="Q390"/>
  <c r="D391"/>
  <c r="E391"/>
  <c r="F391"/>
  <c r="G391"/>
  <c r="H391"/>
  <c r="I391"/>
  <c r="J391"/>
  <c r="K391"/>
  <c r="L391"/>
  <c r="M391"/>
  <c r="N391"/>
  <c r="O391"/>
  <c r="P391"/>
  <c r="Q391"/>
  <c r="D392"/>
  <c r="E392"/>
  <c r="F392"/>
  <c r="G392"/>
  <c r="H392"/>
  <c r="I392"/>
  <c r="J392"/>
  <c r="K392"/>
  <c r="L392"/>
  <c r="M392"/>
  <c r="N392"/>
  <c r="O392"/>
  <c r="P392"/>
  <c r="Q392"/>
  <c r="D393"/>
  <c r="E393"/>
  <c r="F393"/>
  <c r="G393"/>
  <c r="H393"/>
  <c r="I393"/>
  <c r="J393"/>
  <c r="K393"/>
  <c r="L393"/>
  <c r="M393"/>
  <c r="N393"/>
  <c r="O393"/>
  <c r="P393"/>
  <c r="Q393"/>
  <c r="D394"/>
  <c r="E394"/>
  <c r="F394"/>
  <c r="G394"/>
  <c r="H394"/>
  <c r="I394"/>
  <c r="J394"/>
  <c r="K394"/>
  <c r="L394"/>
  <c r="M394"/>
  <c r="N394"/>
  <c r="O394"/>
  <c r="P394"/>
  <c r="Q394"/>
  <c r="D395"/>
  <c r="E395"/>
  <c r="F395"/>
  <c r="G395"/>
  <c r="H395"/>
  <c r="I395"/>
  <c r="J395"/>
  <c r="K395"/>
  <c r="L395"/>
  <c r="M395"/>
  <c r="N395"/>
  <c r="O395"/>
  <c r="P395"/>
  <c r="Q395"/>
  <c r="D396"/>
  <c r="E396"/>
  <c r="F396"/>
  <c r="G396"/>
  <c r="H396"/>
  <c r="I396"/>
  <c r="J396"/>
  <c r="K396"/>
  <c r="L396"/>
  <c r="M396"/>
  <c r="N396"/>
  <c r="O396"/>
  <c r="P396"/>
  <c r="Q396"/>
  <c r="D397"/>
  <c r="E397"/>
  <c r="F397"/>
  <c r="G397"/>
  <c r="H397"/>
  <c r="I397"/>
  <c r="J397"/>
  <c r="K397"/>
  <c r="L397"/>
  <c r="M397"/>
  <c r="N397"/>
  <c r="O397"/>
  <c r="P397"/>
  <c r="Q397"/>
  <c r="D398"/>
  <c r="E398"/>
  <c r="F398"/>
  <c r="G398"/>
  <c r="H398"/>
  <c r="I398"/>
  <c r="J398"/>
  <c r="K398"/>
  <c r="L398"/>
  <c r="M398"/>
  <c r="N398"/>
  <c r="O398"/>
  <c r="P398"/>
  <c r="Q398"/>
  <c r="D399"/>
  <c r="E399"/>
  <c r="F399"/>
  <c r="G399"/>
  <c r="H399"/>
  <c r="I399"/>
  <c r="J399"/>
  <c r="K399"/>
  <c r="L399"/>
  <c r="M399"/>
  <c r="N399"/>
  <c r="O399"/>
  <c r="P399"/>
  <c r="Q399"/>
  <c r="D400"/>
  <c r="E400"/>
  <c r="F400"/>
  <c r="G400"/>
  <c r="H400"/>
  <c r="I400"/>
  <c r="J400"/>
  <c r="K400"/>
  <c r="L400"/>
  <c r="M400"/>
  <c r="N400"/>
  <c r="O400"/>
  <c r="P400"/>
  <c r="Q400"/>
  <c r="D401"/>
  <c r="E401"/>
  <c r="F401"/>
  <c r="G401"/>
  <c r="H401"/>
  <c r="I401"/>
  <c r="J401"/>
  <c r="K401"/>
  <c r="L401"/>
  <c r="M401"/>
  <c r="N401"/>
  <c r="O401"/>
  <c r="P401"/>
  <c r="Q401"/>
  <c r="D402"/>
  <c r="E402"/>
  <c r="F402"/>
  <c r="G402"/>
  <c r="H402"/>
  <c r="I402"/>
  <c r="J402"/>
  <c r="K402"/>
  <c r="L402"/>
  <c r="M402"/>
  <c r="N402"/>
  <c r="O402"/>
  <c r="P402"/>
  <c r="Q402"/>
  <c r="D403"/>
  <c r="E403"/>
  <c r="F403"/>
  <c r="G403"/>
  <c r="H403"/>
  <c r="I403"/>
  <c r="J403"/>
  <c r="K403"/>
  <c r="L403"/>
  <c r="M403"/>
  <c r="N403"/>
  <c r="O403"/>
  <c r="P403"/>
  <c r="Q403"/>
  <c r="D404"/>
  <c r="E404"/>
  <c r="F404"/>
  <c r="G404"/>
  <c r="H404"/>
  <c r="I404"/>
  <c r="J404"/>
  <c r="K404"/>
  <c r="L404"/>
  <c r="M404"/>
  <c r="N404"/>
  <c r="O404"/>
  <c r="P404"/>
  <c r="Q404"/>
  <c r="D405"/>
  <c r="E405"/>
  <c r="F405"/>
  <c r="G405"/>
  <c r="H405"/>
  <c r="I405"/>
  <c r="J405"/>
  <c r="K405"/>
  <c r="L405"/>
  <c r="M405"/>
  <c r="N405"/>
  <c r="O405"/>
  <c r="P405"/>
  <c r="Q405"/>
  <c r="D406"/>
  <c r="E406"/>
  <c r="F406"/>
  <c r="G406"/>
  <c r="H406"/>
  <c r="I406"/>
  <c r="J406"/>
  <c r="K406"/>
  <c r="L406"/>
  <c r="M406"/>
  <c r="N406"/>
  <c r="O406"/>
  <c r="P406"/>
  <c r="Q406"/>
  <c r="D407"/>
  <c r="E407"/>
  <c r="F407"/>
  <c r="G407"/>
  <c r="H407"/>
  <c r="I407"/>
  <c r="J407"/>
  <c r="K407"/>
  <c r="L407"/>
  <c r="M407"/>
  <c r="N407"/>
  <c r="O407"/>
  <c r="P407"/>
  <c r="Q407"/>
  <c r="D408"/>
  <c r="E408"/>
  <c r="F408"/>
  <c r="G408"/>
  <c r="H408"/>
  <c r="I408"/>
  <c r="J408"/>
  <c r="K408"/>
  <c r="L408"/>
  <c r="M408"/>
  <c r="N408"/>
  <c r="O408"/>
  <c r="P408"/>
  <c r="Q408"/>
  <c r="D409"/>
  <c r="E409"/>
  <c r="F409"/>
  <c r="G409"/>
  <c r="H409"/>
  <c r="I409"/>
  <c r="J409"/>
  <c r="K409"/>
  <c r="L409"/>
  <c r="M409"/>
  <c r="N409"/>
  <c r="O409"/>
  <c r="P409"/>
  <c r="Q409"/>
  <c r="D410"/>
  <c r="E410"/>
  <c r="F410"/>
  <c r="G410"/>
  <c r="H410"/>
  <c r="I410"/>
  <c r="J410"/>
  <c r="K410"/>
  <c r="L410"/>
  <c r="M410"/>
  <c r="N410"/>
  <c r="O410"/>
  <c r="P410"/>
  <c r="Q410"/>
  <c r="D411"/>
  <c r="E411"/>
  <c r="F411"/>
  <c r="G411"/>
  <c r="H411"/>
  <c r="I411"/>
  <c r="J411"/>
  <c r="K411"/>
  <c r="L411"/>
  <c r="M411"/>
  <c r="N411"/>
  <c r="O411"/>
  <c r="P411"/>
  <c r="Q411"/>
  <c r="D412"/>
  <c r="E412"/>
  <c r="F412"/>
  <c r="G412"/>
  <c r="H412"/>
  <c r="I412"/>
  <c r="J412"/>
  <c r="K412"/>
  <c r="L412"/>
  <c r="M412"/>
  <c r="N412"/>
  <c r="O412"/>
  <c r="P412"/>
  <c r="Q412"/>
  <c r="D413"/>
  <c r="E413"/>
  <c r="F413"/>
  <c r="G413"/>
  <c r="H413"/>
  <c r="I413"/>
  <c r="J413"/>
  <c r="K413"/>
  <c r="L413"/>
  <c r="M413"/>
  <c r="N413"/>
  <c r="O413"/>
  <c r="P413"/>
  <c r="Q413"/>
  <c r="D414"/>
  <c r="E414"/>
  <c r="F414"/>
  <c r="G414"/>
  <c r="H414"/>
  <c r="I414"/>
  <c r="J414"/>
  <c r="K414"/>
  <c r="L414"/>
  <c r="M414"/>
  <c r="N414"/>
  <c r="O414"/>
  <c r="P414"/>
  <c r="Q414"/>
  <c r="D415"/>
  <c r="E415"/>
  <c r="F415"/>
  <c r="G415"/>
  <c r="H415"/>
  <c r="I415"/>
  <c r="J415"/>
  <c r="K415"/>
  <c r="L415"/>
  <c r="M415"/>
  <c r="N415"/>
  <c r="O415"/>
  <c r="P415"/>
  <c r="Q415"/>
  <c r="D416"/>
  <c r="E416"/>
  <c r="F416"/>
  <c r="G416"/>
  <c r="H416"/>
  <c r="I416"/>
  <c r="J416"/>
  <c r="K416"/>
  <c r="L416"/>
  <c r="M416"/>
  <c r="N416"/>
  <c r="O416"/>
  <c r="P416"/>
  <c r="Q416"/>
  <c r="D417"/>
  <c r="E417"/>
  <c r="F417"/>
  <c r="G417"/>
  <c r="H417"/>
  <c r="I417"/>
  <c r="J417"/>
  <c r="K417"/>
  <c r="L417"/>
  <c r="M417"/>
  <c r="N417"/>
  <c r="O417"/>
  <c r="P417"/>
  <c r="Q417"/>
  <c r="D418"/>
  <c r="E418"/>
  <c r="F418"/>
  <c r="G418"/>
  <c r="H418"/>
  <c r="I418"/>
  <c r="J418"/>
  <c r="K418"/>
  <c r="L418"/>
  <c r="M418"/>
  <c r="N418"/>
  <c r="O418"/>
  <c r="P418"/>
  <c r="Q418"/>
  <c r="D419"/>
  <c r="E419"/>
  <c r="F419"/>
  <c r="G419"/>
  <c r="H419"/>
  <c r="I419"/>
  <c r="J419"/>
  <c r="K419"/>
  <c r="L419"/>
  <c r="M419"/>
  <c r="N419"/>
  <c r="O419"/>
  <c r="P419"/>
  <c r="Q419"/>
  <c r="D420"/>
  <c r="E420"/>
  <c r="F420"/>
  <c r="G420"/>
  <c r="H420"/>
  <c r="I420"/>
  <c r="J420"/>
  <c r="K420"/>
  <c r="L420"/>
  <c r="M420"/>
  <c r="N420"/>
  <c r="O420"/>
  <c r="P420"/>
  <c r="Q420"/>
  <c r="D421"/>
  <c r="E421"/>
  <c r="F421"/>
  <c r="G421"/>
  <c r="H421"/>
  <c r="I421"/>
  <c r="J421"/>
  <c r="K421"/>
  <c r="L421"/>
  <c r="M421"/>
  <c r="N421"/>
  <c r="O421"/>
  <c r="P421"/>
  <c r="Q421"/>
  <c r="D422"/>
  <c r="E422"/>
  <c r="F422"/>
  <c r="G422"/>
  <c r="H422"/>
  <c r="I422"/>
  <c r="J422"/>
  <c r="K422"/>
  <c r="L422"/>
  <c r="M422"/>
  <c r="N422"/>
  <c r="O422"/>
  <c r="P422"/>
  <c r="Q422"/>
  <c r="D423"/>
  <c r="E423"/>
  <c r="F423"/>
  <c r="G423"/>
  <c r="H423"/>
  <c r="I423"/>
  <c r="J423"/>
  <c r="K423"/>
  <c r="L423"/>
  <c r="M423"/>
  <c r="N423"/>
  <c r="O423"/>
  <c r="P423"/>
  <c r="Q423"/>
  <c r="D424"/>
  <c r="E424"/>
  <c r="F424"/>
  <c r="G424"/>
  <c r="H424"/>
  <c r="I424"/>
  <c r="J424"/>
  <c r="K424"/>
  <c r="L424"/>
  <c r="M424"/>
  <c r="N424"/>
  <c r="O424"/>
  <c r="P424"/>
  <c r="Q424"/>
  <c r="D425"/>
  <c r="E425"/>
  <c r="F425"/>
  <c r="G425"/>
  <c r="H425"/>
  <c r="I425"/>
  <c r="J425"/>
  <c r="K425"/>
  <c r="L425"/>
  <c r="M425"/>
  <c r="N425"/>
  <c r="O425"/>
  <c r="P425"/>
  <c r="Q425"/>
  <c r="D426"/>
  <c r="E426"/>
  <c r="F426"/>
  <c r="G426"/>
  <c r="H426"/>
  <c r="I426"/>
  <c r="J426"/>
  <c r="K426"/>
  <c r="L426"/>
  <c r="M426"/>
  <c r="N426"/>
  <c r="O426"/>
  <c r="P426"/>
  <c r="Q426"/>
  <c r="D427"/>
  <c r="E427"/>
  <c r="F427"/>
  <c r="G427"/>
  <c r="H427"/>
  <c r="I427"/>
  <c r="J427"/>
  <c r="K427"/>
  <c r="L427"/>
  <c r="M427"/>
  <c r="N427"/>
  <c r="O427"/>
  <c r="P427"/>
  <c r="Q427"/>
  <c r="D428"/>
  <c r="E428"/>
  <c r="F428"/>
  <c r="G428"/>
  <c r="H428"/>
  <c r="I428"/>
  <c r="J428"/>
  <c r="K428"/>
  <c r="L428"/>
  <c r="M428"/>
  <c r="N428"/>
  <c r="O428"/>
  <c r="P428"/>
  <c r="Q428"/>
  <c r="D429"/>
  <c r="E429"/>
  <c r="F429"/>
  <c r="G429"/>
  <c r="H429"/>
  <c r="I429"/>
  <c r="J429"/>
  <c r="K429"/>
  <c r="L429"/>
  <c r="M429"/>
  <c r="N429"/>
  <c r="O429"/>
  <c r="P429"/>
  <c r="Q429"/>
  <c r="D430"/>
  <c r="E430"/>
  <c r="F430"/>
  <c r="G430"/>
  <c r="H430"/>
  <c r="I430"/>
  <c r="J430"/>
  <c r="K430"/>
  <c r="L430"/>
  <c r="M430"/>
  <c r="N430"/>
  <c r="O430"/>
  <c r="P430"/>
  <c r="Q430"/>
  <c r="D431"/>
  <c r="E431"/>
  <c r="F431"/>
  <c r="G431"/>
  <c r="H431"/>
  <c r="I431"/>
  <c r="J431"/>
  <c r="K431"/>
  <c r="L431"/>
  <c r="M431"/>
  <c r="N431"/>
  <c r="O431"/>
  <c r="P431"/>
  <c r="Q431"/>
  <c r="D432"/>
  <c r="E432"/>
  <c r="F432"/>
  <c r="G432"/>
  <c r="H432"/>
  <c r="I432"/>
  <c r="J432"/>
  <c r="K432"/>
  <c r="L432"/>
  <c r="M432"/>
  <c r="N432"/>
  <c r="O432"/>
  <c r="P432"/>
  <c r="Q432"/>
  <c r="D433"/>
  <c r="E433"/>
  <c r="F433"/>
  <c r="G433"/>
  <c r="H433"/>
  <c r="I433"/>
  <c r="J433"/>
  <c r="K433"/>
  <c r="L433"/>
  <c r="M433"/>
  <c r="N433"/>
  <c r="O433"/>
  <c r="P433"/>
  <c r="Q433"/>
  <c r="D434"/>
  <c r="E434"/>
  <c r="F434"/>
  <c r="G434"/>
  <c r="H434"/>
  <c r="I434"/>
  <c r="J434"/>
  <c r="K434"/>
  <c r="L434"/>
  <c r="M434"/>
  <c r="N434"/>
  <c r="O434"/>
  <c r="P434"/>
  <c r="Q434"/>
  <c r="D435"/>
  <c r="E435"/>
  <c r="F435"/>
  <c r="G435"/>
  <c r="H435"/>
  <c r="I435"/>
  <c r="J435"/>
  <c r="K435"/>
  <c r="L435"/>
  <c r="M435"/>
  <c r="N435"/>
  <c r="O435"/>
  <c r="P435"/>
  <c r="Q435"/>
  <c r="D436"/>
  <c r="E436"/>
  <c r="F436"/>
  <c r="G436"/>
  <c r="H436"/>
  <c r="I436"/>
  <c r="J436"/>
  <c r="K436"/>
  <c r="L436"/>
  <c r="M436"/>
  <c r="N436"/>
  <c r="O436"/>
  <c r="P436"/>
  <c r="Q436"/>
  <c r="D437"/>
  <c r="E437"/>
  <c r="F437"/>
  <c r="G437"/>
  <c r="H437"/>
  <c r="I437"/>
  <c r="J437"/>
  <c r="K437"/>
  <c r="L437"/>
  <c r="M437"/>
  <c r="N437"/>
  <c r="O437"/>
  <c r="P437"/>
  <c r="Q437"/>
  <c r="D438"/>
  <c r="E438"/>
  <c r="F438"/>
  <c r="G438"/>
  <c r="H438"/>
  <c r="I438"/>
  <c r="J438"/>
  <c r="K438"/>
  <c r="L438"/>
  <c r="M438"/>
  <c r="N438"/>
  <c r="O438"/>
  <c r="P438"/>
  <c r="Q438"/>
  <c r="D439"/>
  <c r="E439"/>
  <c r="F439"/>
  <c r="G439"/>
  <c r="H439"/>
  <c r="I439"/>
  <c r="J439"/>
  <c r="K439"/>
  <c r="L439"/>
  <c r="M439"/>
  <c r="N439"/>
  <c r="O439"/>
  <c r="P439"/>
  <c r="Q439"/>
  <c r="D440"/>
  <c r="E440"/>
  <c r="F440"/>
  <c r="G440"/>
  <c r="H440"/>
  <c r="I440"/>
  <c r="J440"/>
  <c r="K440"/>
  <c r="L440"/>
  <c r="M440"/>
  <c r="N440"/>
  <c r="O440"/>
  <c r="P440"/>
  <c r="Q440"/>
  <c r="D441"/>
  <c r="E441"/>
  <c r="F441"/>
  <c r="G441"/>
  <c r="H441"/>
  <c r="I441"/>
  <c r="J441"/>
  <c r="K441"/>
  <c r="L441"/>
  <c r="M441"/>
  <c r="N441"/>
  <c r="O441"/>
  <c r="P441"/>
  <c r="Q441"/>
  <c r="D442"/>
  <c r="E442"/>
  <c r="F442"/>
  <c r="G442"/>
  <c r="H442"/>
  <c r="I442"/>
  <c r="J442"/>
  <c r="K442"/>
  <c r="L442"/>
  <c r="M442"/>
  <c r="N442"/>
  <c r="O442"/>
  <c r="P442"/>
  <c r="Q442"/>
  <c r="D443"/>
  <c r="E443"/>
  <c r="F443"/>
  <c r="G443"/>
  <c r="H443"/>
  <c r="I443"/>
  <c r="J443"/>
  <c r="K443"/>
  <c r="L443"/>
  <c r="M443"/>
  <c r="N443"/>
  <c r="O443"/>
  <c r="P443"/>
  <c r="Q443"/>
  <c r="D444"/>
  <c r="E444"/>
  <c r="F444"/>
  <c r="G444"/>
  <c r="H444"/>
  <c r="I444"/>
  <c r="J444"/>
  <c r="K444"/>
  <c r="L444"/>
  <c r="M444"/>
  <c r="N444"/>
  <c r="O444"/>
  <c r="P444"/>
  <c r="Q444"/>
  <c r="D445"/>
  <c r="E445"/>
  <c r="F445"/>
  <c r="G445"/>
  <c r="H445"/>
  <c r="I445"/>
  <c r="J445"/>
  <c r="K445"/>
  <c r="L445"/>
  <c r="M445"/>
  <c r="N445"/>
  <c r="O445"/>
  <c r="P445"/>
  <c r="Q445"/>
  <c r="D446"/>
  <c r="E446"/>
  <c r="F446"/>
  <c r="G446"/>
  <c r="H446"/>
  <c r="I446"/>
  <c r="J446"/>
  <c r="K446"/>
  <c r="L446"/>
  <c r="M446"/>
  <c r="N446"/>
  <c r="O446"/>
  <c r="P446"/>
  <c r="Q446"/>
  <c r="D447"/>
  <c r="E447"/>
  <c r="F447"/>
  <c r="G447"/>
  <c r="H447"/>
  <c r="I447"/>
  <c r="J447"/>
  <c r="K447"/>
  <c r="L447"/>
  <c r="M447"/>
  <c r="N447"/>
  <c r="O447"/>
  <c r="P447"/>
  <c r="Q447"/>
  <c r="D448"/>
  <c r="E448"/>
  <c r="F448"/>
  <c r="G448"/>
  <c r="H448"/>
  <c r="I448"/>
  <c r="J448"/>
  <c r="K448"/>
  <c r="L448"/>
  <c r="M448"/>
  <c r="N448"/>
  <c r="O448"/>
  <c r="P448"/>
  <c r="Q448"/>
  <c r="D449"/>
  <c r="E449"/>
  <c r="F449"/>
  <c r="G449"/>
  <c r="H449"/>
  <c r="I449"/>
  <c r="J449"/>
  <c r="K449"/>
  <c r="L449"/>
  <c r="M449"/>
  <c r="N449"/>
  <c r="O449"/>
  <c r="P449"/>
  <c r="Q449"/>
  <c r="D450"/>
  <c r="E450"/>
  <c r="F450"/>
  <c r="G450"/>
  <c r="H450"/>
  <c r="I450"/>
  <c r="J450"/>
  <c r="K450"/>
  <c r="L450"/>
  <c r="M450"/>
  <c r="N450"/>
  <c r="O450"/>
  <c r="P450"/>
  <c r="Q450"/>
  <c r="D451"/>
  <c r="E451"/>
  <c r="F451"/>
  <c r="G451"/>
  <c r="H451"/>
  <c r="I451"/>
  <c r="J451"/>
  <c r="K451"/>
  <c r="L451"/>
  <c r="M451"/>
  <c r="N451"/>
  <c r="O451"/>
  <c r="P451"/>
  <c r="Q451"/>
  <c r="D452"/>
  <c r="E452"/>
  <c r="F452"/>
  <c r="G452"/>
  <c r="H452"/>
  <c r="I452"/>
  <c r="J452"/>
  <c r="K452"/>
  <c r="L452"/>
  <c r="M452"/>
  <c r="N452"/>
  <c r="O452"/>
  <c r="P452"/>
  <c r="Q452"/>
  <c r="D453"/>
  <c r="E453"/>
  <c r="F453"/>
  <c r="G453"/>
  <c r="H453"/>
  <c r="I453"/>
  <c r="J453"/>
  <c r="K453"/>
  <c r="L453"/>
  <c r="M453"/>
  <c r="N453"/>
  <c r="O453"/>
  <c r="P453"/>
  <c r="Q453"/>
</calcChain>
</file>

<file path=xl/sharedStrings.xml><?xml version="1.0" encoding="utf-8"?>
<sst xmlns="http://schemas.openxmlformats.org/spreadsheetml/2006/main" count="3323" uniqueCount="2339">
  <si>
    <t>Неправомерное удовлетворение имущественных требований кредиторов при банкротстве</t>
  </si>
  <si>
    <t>Преднамеренное банкротство</t>
  </si>
  <si>
    <t>Фиктивное банкротство</t>
  </si>
  <si>
    <t>Уклонение гражданина от уплаты налога</t>
  </si>
  <si>
    <t>Уклонение от уплаты налогов с организаций</t>
  </si>
  <si>
    <t>Злоупотребление полномочиями</t>
  </si>
  <si>
    <t>Злоупотребление полномочиями частными нотариусами и аудиторами</t>
  </si>
  <si>
    <t>Превышение полномочий служащими частных охранных или детективных служб</t>
  </si>
  <si>
    <t>Деяния, предусмотренные частями первой или второй настоящей статьи, совершенные организованной группой</t>
  </si>
  <si>
    <t>Государственная измена</t>
  </si>
  <si>
    <t>Шпионаж</t>
  </si>
  <si>
    <t>Вооруженный мятеж</t>
  </si>
  <si>
    <t>Публичные призывы к насильственному изменению конституционного строя РФ</t>
  </si>
  <si>
    <t>Диверсия</t>
  </si>
  <si>
    <t>Возбуждение ненависти либо вражды, а равно унижение человеческого достоинства</t>
  </si>
  <si>
    <t>Разглашение государственной тайны</t>
  </si>
  <si>
    <t xml:space="preserve">Утрата документов, содержащих государственную тайну </t>
  </si>
  <si>
    <t>Злоупотребления должностными полномочиями</t>
  </si>
  <si>
    <t>Превышение должностных полномочий</t>
  </si>
  <si>
    <t>Присвоение полномочий должностного лица</t>
  </si>
  <si>
    <t>Деяние, предусмотренное частью первой настоящей статьи, повлекшее по неосторожности смерть двух или более лиц</t>
  </si>
  <si>
    <t>Деяния, предусмотренные частью первой настоящей статьи, повлекшие по неосторожности смерть двух или более лиц</t>
  </si>
  <si>
    <t>Хищение либо вымогательство ядерного, химического, биологического оружия</t>
  </si>
  <si>
    <t>Пиратство</t>
  </si>
  <si>
    <t>Хищение либо вымогательство наркотических средств или психотропных веществ</t>
  </si>
  <si>
    <t>Незаконное культивирование запрещенных к возделыванию растений, содержащих наркотические вещества</t>
  </si>
  <si>
    <t>Организация либо содержание притонов для потребления наркотических средств</t>
  </si>
  <si>
    <t>Незаконный оборот сильнодействующих или ядовитых веществ в целях сбыта</t>
  </si>
  <si>
    <t>Нарушение правил производства, приобретения, хранения, учета, отпуска сильнодействующих веществ</t>
  </si>
  <si>
    <t>Умышленные уничтожение или повреждение имущества</t>
  </si>
  <si>
    <t xml:space="preserve">Мошенничество, совершенное лицом с использованием своего служебного положения, а равно в крупном размере </t>
  </si>
  <si>
    <t>Изнасилование</t>
  </si>
  <si>
    <t>Изнасилование при отягчающих обстоятельствах</t>
  </si>
  <si>
    <t>Незаконные приобретение, передача, сбыт, хранение, перевозка или ношение оружия, боеприпасов</t>
  </si>
  <si>
    <t>Незаконное изготовление огнестрельного оружия</t>
  </si>
  <si>
    <t>Незаконное изготовление газового оружия, холодного оружия</t>
  </si>
  <si>
    <t>Ненадлежащее исполнение обязанностей по охране оружия, боеприпасов,  взрывчатых веществ</t>
  </si>
  <si>
    <t>Ненадлежащее исполнение обязанностей по охране ядерного, химического, биологического оружия</t>
  </si>
  <si>
    <t>Сокрытие или присвоение имущества, подлежащего конфискации</t>
  </si>
  <si>
    <t xml:space="preserve">Укрывательство преступлений </t>
  </si>
  <si>
    <t>Посягательство на жизнь сотрудника правоохранительного органа</t>
  </si>
  <si>
    <t>Сокрытие денежных средств либо имущества организации или ИП, за счет которых должно быть произведено взыскание недоимки по налогам и (или) сборам, совершенное лицом, выполняющим управленческие функции в этой организации, или ИП в крупном размере</t>
  </si>
  <si>
    <t xml:space="preserve">Прекращение или ограничение подачи электроэнергии либо отключение от других источников жизнеобеспечения        </t>
  </si>
  <si>
    <t>Принуждение к изъятию органов или тканей человека для трансплантации</t>
  </si>
  <si>
    <t>Заражение венерической болезнью</t>
  </si>
  <si>
    <t>Захват заложника</t>
  </si>
  <si>
    <t>Подделка или уничтожение идентификационного номера транспортного средства</t>
  </si>
  <si>
    <t>Вовлечение в занятие проституцией</t>
  </si>
  <si>
    <t>Незаконное пересечение Государственной границы РФ</t>
  </si>
  <si>
    <t>Нарушение правил обращения с оружием и предметами, представляющими повышенную опасность для окружающих, повлекшее по неосторожности смерть двух или более лиц</t>
  </si>
  <si>
    <t>Нарушение правил вождения или эксплуатации машин</t>
  </si>
  <si>
    <t>Нарушение правил вождения или эксплуатации машин, повлекшее по неосторожности смерть человека</t>
  </si>
  <si>
    <t>Нарушение правил вождения или эксплуатации машин, повлекшее по неосторожности смерть двух или более лиц</t>
  </si>
  <si>
    <t>Умышленное причинение тяжкого вреда здоровью</t>
  </si>
  <si>
    <t>Умышленное причинение средней тяжести вреда здоровью</t>
  </si>
  <si>
    <t>Причинение тяжкого или средней тяжести вреда здоровью в состоянии аффекта</t>
  </si>
  <si>
    <t>Причинение тяжкого вреда здоровью при превышении пределов необходимой обороны</t>
  </si>
  <si>
    <t>Незаконное усыновление (удочерение)</t>
  </si>
  <si>
    <t>Разглашение тайны усыновления (удочерения)</t>
  </si>
  <si>
    <t>Неисполнение обязанностей по воспитанию несовершеннолетнего</t>
  </si>
  <si>
    <t>Злостное уклонение от уплаты средств на содержание детей</t>
  </si>
  <si>
    <t>Злостное уклонение от уплаты средств на содержание родителей</t>
  </si>
  <si>
    <t>350 ч.3</t>
  </si>
  <si>
    <t>Нарушение правил полетов или подготовки к ним</t>
  </si>
  <si>
    <t>Нарушение правил кораблевождения</t>
  </si>
  <si>
    <t>Форма № 10-а</t>
  </si>
  <si>
    <t>Наименование организации, представившей отчет</t>
  </si>
  <si>
    <t>Категория суда</t>
  </si>
  <si>
    <t>Категория дел</t>
  </si>
  <si>
    <t>Виды преступлений</t>
  </si>
  <si>
    <t>А</t>
  </si>
  <si>
    <t>Б</t>
  </si>
  <si>
    <t>Убийство</t>
  </si>
  <si>
    <t>Убийство при отягчающих обстоятельствах</t>
  </si>
  <si>
    <t>Убийство матерью новорожденного ребенка</t>
  </si>
  <si>
    <t>Убийство, совершенное в состоянии аффекта</t>
  </si>
  <si>
    <t>Убийство в состоянии аффекта двух или более лиц</t>
  </si>
  <si>
    <t>Убийство при превышении пределов необходимой обороны</t>
  </si>
  <si>
    <t>Убийство при превышении мер, необходимых для задержания лица, совершившего преступление</t>
  </si>
  <si>
    <t>Причинение смерти по неосторожности</t>
  </si>
  <si>
    <t>Причинение смерти по неосторожности при отягчающих обстоятельствах</t>
  </si>
  <si>
    <t>Доведение до самоубийства</t>
  </si>
  <si>
    <t>Собирание сведений, составляющих коммерческую, налоговую или банковскую тайну</t>
  </si>
  <si>
    <t>Подкуп участников и организаторов спортивных соревнований и зрелищных коммерческих конкурсов</t>
  </si>
  <si>
    <t>Незаконное получение спортсменами денег, ценных бумаг или иного имущества</t>
  </si>
  <si>
    <t>Незаконное получение денег, ценных бумаг или иного имущества спортивными судьями, тренерами</t>
  </si>
  <si>
    <t xml:space="preserve">Похищение марок акцизного сбора, специальных марок           </t>
  </si>
  <si>
    <t>Приведение в негодность объектов жизнеобеспечения</t>
  </si>
  <si>
    <t>Незаконная порубка при особо отягчающих обстоятельствах</t>
  </si>
  <si>
    <t>260 ч. 3</t>
  </si>
  <si>
    <t>Злоупотребления при выпуске ценных бумаг (эмиссии)</t>
  </si>
  <si>
    <t>Изготовление или сбыт поддельных денег или ценных бумаг</t>
  </si>
  <si>
    <t>Изготовление или сбыт поддельных кредитных, расчетных карт и иных платежных документов</t>
  </si>
  <si>
    <t>Невозвращение на территорию РФ предметов художественного, исторического и археологического достояния</t>
  </si>
  <si>
    <t>Нарушение правил сдачи государству драгоценных металлов и камней</t>
  </si>
  <si>
    <t>Уклонение от уплаты таможенных платежей</t>
  </si>
  <si>
    <t>Посягательство на жизнь лица, осуществляющего правосудие или предварительное расследование</t>
  </si>
  <si>
    <t>Заражение другого лица ВИЧ-инфекцией</t>
  </si>
  <si>
    <t>Заражение ВИЧ-инфекцией вследствие ненадлежащего исполнения лицом профессиональных обязанностей</t>
  </si>
  <si>
    <t>Производство аборта лицом, не имеющим соответствующего медицинского образования</t>
  </si>
  <si>
    <t>Неоказание помощи больному</t>
  </si>
  <si>
    <t>Оставление в опасности</t>
  </si>
  <si>
    <t>Похищение человека</t>
  </si>
  <si>
    <t>Незаконное лишение свободы</t>
  </si>
  <si>
    <t xml:space="preserve">Статьи УК РФ по частям
</t>
  </si>
  <si>
    <t>№ п/п</t>
  </si>
  <si>
    <t>Противоправное изменение Государственной границы РФ</t>
  </si>
  <si>
    <t>Похищение или повреждение документов, штампов, печатей</t>
  </si>
  <si>
    <t>Похищение у гражданина паспорта или другого важного личного документа</t>
  </si>
  <si>
    <t>Окружные (флотские) военные суды</t>
  </si>
  <si>
    <t>Загрязнение атмосферы</t>
  </si>
  <si>
    <t>Загрязнение морской среды</t>
  </si>
  <si>
    <t>Порча земли</t>
  </si>
  <si>
    <t>145.1 ч. 1 ст. и нов. ред.</t>
  </si>
  <si>
    <t>Вовлечение несовершеннолетнего в совершение 
антиобщественных действий</t>
  </si>
  <si>
    <t>Нарушение правил несения пограничной службы вследствие небрежного или недобросовестного к ним отношения, повлекшее тяжкие последствия</t>
  </si>
  <si>
    <t>Нарушение уставных правил караульной службы</t>
  </si>
  <si>
    <t>Необоснованный отказ в приеме на работу или увольнение беременной женщины или имеющей детей до 3 лет</t>
  </si>
  <si>
    <t>Нарушение авторских и смежных прав</t>
  </si>
  <si>
    <t>Нарушение изобретательских или патентных прав</t>
  </si>
  <si>
    <t>Воспрепятствование проведению собрания, митинга, демонстрации или участию в них</t>
  </si>
  <si>
    <t>Вовлечение несовершеннолетнего в совершение преступления</t>
  </si>
  <si>
    <t>Сопротивление начальнику или принуждение к нарушению обязанностей</t>
  </si>
  <si>
    <t>Сопротивление начальнику или принуждение к нарушению обязанностей при отягчающих обстоятельствах</t>
  </si>
  <si>
    <t>Нанесение побоев или применение иного насилия в отношении начальника</t>
  </si>
  <si>
    <t>Нанесение побоев или применение иного насилия в отношении начальника при отягчающих обстоятельствах</t>
  </si>
  <si>
    <t>Нарушение уставных правил взаимоотношений</t>
  </si>
  <si>
    <t>Статьи Уголовного кодекса Российской Федерации по частям</t>
  </si>
  <si>
    <t>Вовлечение в совершение преступлений террористического характера; содействие их совершению</t>
  </si>
  <si>
    <t>Организация экстремистского сообщества</t>
  </si>
  <si>
    <t>Участие в экстремистском сообществе</t>
  </si>
  <si>
    <t xml:space="preserve">Деяния, совершенные организованной группой, лицом наделенным правом осуществлять внешнеэкономическую деятельность, в отношении которых установлен экспортный контроль </t>
  </si>
  <si>
    <t>Причинение смерти по неосторожности двум или более лицам</t>
  </si>
  <si>
    <t>Нарушение уставных правил караульной службы, повлекшее тяжкие последствия</t>
  </si>
  <si>
    <t>Нарушение уставных правил караульной службы вследствие небрежного или недобросовестного к ним отношения, повлекшее тяжкие последствия</t>
  </si>
  <si>
    <t>Нарушение правил несения службы по охране общественного порядка и обеспечению общественной безопасности</t>
  </si>
  <si>
    <t>Нарушение режима особо охраняемых природных объектов и территорий</t>
  </si>
  <si>
    <t>Нарушение правил безопасности движения и эксплуатации транспорта</t>
  </si>
  <si>
    <t>Деяния, предусмотренные частями первой или второй настоящей статьи, повлекшие по неосторожности смерть, причинение тяжкого вреда здоровью потерпевшего или иные тяжкие последствия либо совершенные организованной группой</t>
  </si>
  <si>
    <t>Присвоение или растрата</t>
  </si>
  <si>
    <t>Грабеж</t>
  </si>
  <si>
    <t>Грабеж при отягчающих обстоятельствах</t>
  </si>
  <si>
    <t>Грабеж при особо отягчающих обстоятельствах</t>
  </si>
  <si>
    <t>Разбой</t>
  </si>
  <si>
    <t>Разбой при отягчающих обстоятельствах</t>
  </si>
  <si>
    <t>Вымогательство</t>
  </si>
  <si>
    <t>Вымогательство при отягчающих обстоятельствах</t>
  </si>
  <si>
    <t>Вымогательство при особо отягчающих обстоятельствах</t>
  </si>
  <si>
    <t>Хищение предметов, имеющих особую ценность</t>
  </si>
  <si>
    <t>Полугодовая</t>
  </si>
  <si>
    <t>Сводные:</t>
  </si>
  <si>
    <t xml:space="preserve">Судебному департаменту при Верховном Суде Российской Федерации </t>
  </si>
  <si>
    <t>Судебный департамент при Верховном Суде Российской Федерации</t>
  </si>
  <si>
    <t>Нецелевое расходование бюджетных средств</t>
  </si>
  <si>
    <t>Нецелевое расходование средств государственных внебюджетных фондов</t>
  </si>
  <si>
    <t>Неуважение к суду, выразившееся в оскорблении участников судебного разбирательства</t>
  </si>
  <si>
    <t>Привлечение заведомо невиновного к уголовной ответственности</t>
  </si>
  <si>
    <t>Незаконное освобождение от уголовной ответственности</t>
  </si>
  <si>
    <t>Заведомо незаконное задержание</t>
  </si>
  <si>
    <t>Заведомо незаконные заключение под стражу или содержание под стражей</t>
  </si>
  <si>
    <t>Принуждение к даче показаний</t>
  </si>
  <si>
    <t>Фальсификация доказательств по гражданскому делу</t>
  </si>
  <si>
    <t>Фальсификация доказательств по уголовному делу</t>
  </si>
  <si>
    <t>Вынесение судьей заведомо неправосудного приговора, решения</t>
  </si>
  <si>
    <t>Заведомо ложный донос</t>
  </si>
  <si>
    <t>Незаконное воспрепятствование деятельности арбитражного управляющего либо временной администрации кредитной организации, если эти действия (бездействие) причинили крупный ущерб</t>
  </si>
  <si>
    <t>Принуждение свидетеля, потерпевшего к даче ложных показаний</t>
  </si>
  <si>
    <t>Разглашение данных предварительного расследования</t>
  </si>
  <si>
    <t>Недоброкачественный ремонт транспортных средств и выпуск их в эксплуатацию с неисправностями</t>
  </si>
  <si>
    <t>Нарушение правил, обеспечивающих безопасную работу транспорта</t>
  </si>
  <si>
    <t>Уничтожение или повреждение памятников истории и культуры</t>
  </si>
  <si>
    <t>Жестокое обращение с животными</t>
  </si>
  <si>
    <t>Нарушение правил охраны окружающей среды при производстве работ</t>
  </si>
  <si>
    <t>Нарушение правил безопасности при обращении с микробиологическими агентами или токсинами</t>
  </si>
  <si>
    <t>Нарушение ветеринарных правил, повлекшее тяжкие последствия</t>
  </si>
  <si>
    <t>Нарушение правил, установленных для борьбы с болезнями и вредителями растений</t>
  </si>
  <si>
    <t>Загрязнение вод</t>
  </si>
  <si>
    <t>ВЕДОМСТВЕННОЕ СТАТИСТИЧЕСКОЕ НАБЛЮДЕНИЕ</t>
  </si>
  <si>
    <t>за</t>
  </si>
  <si>
    <t>месяцев</t>
  </si>
  <si>
    <t>г.</t>
  </si>
  <si>
    <t>Кто представляет</t>
  </si>
  <si>
    <t>Кому представляет</t>
  </si>
  <si>
    <t>Сроки представления</t>
  </si>
  <si>
    <t>Деяния, предусмотренные частями первой или второй настоящей статьи, если они повлекли умышленное причинение смерти человеку</t>
  </si>
  <si>
    <t>Организация занятия проституцией (включая ст. 241 УК РФ старой редакции)</t>
  </si>
  <si>
    <t>Посягательство на жизнь государственного или 
общественного деятеля</t>
  </si>
  <si>
    <t>Насильственный захват власти или насильственное 
удержание власти</t>
  </si>
  <si>
    <t>Подкуп свидетеля, потерпевшего в целях дачи 
ими ложных показаний</t>
  </si>
  <si>
    <t>Уничтожение или повреждение лесов в результате неосторожного обращения с огнем</t>
  </si>
  <si>
    <t>Неправомерное завладение автомобилем или иным транспортным средством без цели хищения</t>
  </si>
  <si>
    <t>Самовольное оставление части или места службы лицом, отбывающим наказание в дисциплинарной воинской части</t>
  </si>
  <si>
    <t>Самовольное оставление части или места службы на срок от 10 суток до месяца</t>
  </si>
  <si>
    <t>Самовольное оставление части или места службы на срок более месяца</t>
  </si>
  <si>
    <t>Дезертирство</t>
  </si>
  <si>
    <t>Дезертирство с оружием или совершённое группой лиц</t>
  </si>
  <si>
    <t>Уклонение от исполнения обязанностей военной службы путем симуляции болезни или иными способами</t>
  </si>
  <si>
    <t>Уклонение путем симуляции болезни или иными способами, совершенное в целях полного освобождения от исполнения обязанностей военной службы</t>
  </si>
  <si>
    <t>Нарушение правил несения боевого дежурства</t>
  </si>
  <si>
    <t>Нарушение правил несения боевого дежурства, повлекшее тяжкие последствия</t>
  </si>
  <si>
    <t>Дача взятки должностному лицу, иностранному должностному лицу за совершение заведомо незаконных действий (бездействие)</t>
  </si>
  <si>
    <t>Посредничество во взяточничестве в значительном размере</t>
  </si>
  <si>
    <t>Посредничество во взяточничестве за совершение заведомо незаконных действий (бездействие) либо лицом с использованием своего служебного положения</t>
  </si>
  <si>
    <t>Посредничество во взяточничестве, совершенное в особо крупном размере</t>
  </si>
  <si>
    <t>Обещание или предложение посредничества во взяточничестве</t>
  </si>
  <si>
    <t>Применение насилия в отношении представителя власти</t>
  </si>
  <si>
    <t>Применение насилия, опасного для жизни и здоровья в отношении представителя власти</t>
  </si>
  <si>
    <t>Оскорбление представителя власти</t>
  </si>
  <si>
    <t>Разглашение сведений о мерах безопасности в отношении должностного лица правоохранительного органа</t>
  </si>
  <si>
    <t>Применение насилия, не опасного для жизни и здоровья</t>
  </si>
  <si>
    <t>Подмена ребенка</t>
  </si>
  <si>
    <t>Нарушение правил несения службы по охране общественного порядка и обеспечению общественной безопасности, повлекшее тяжкие последствия</t>
  </si>
  <si>
    <t>Нарушение уставных правил несения внутренней службы и патрулирования в гарнизоне</t>
  </si>
  <si>
    <t>Оставление погибающего военного корабля</t>
  </si>
  <si>
    <t>Умышленные уничтожение или повреждение военного имущества</t>
  </si>
  <si>
    <t>Умышленные уничтожение или повреждение военного имущества, повлекшее тяжкие последствия</t>
  </si>
  <si>
    <t>Уничтожение или повреждение военного имущества по неосторожности</t>
  </si>
  <si>
    <t>Утрата военного имущества</t>
  </si>
  <si>
    <t>Нарушение правил обращения с оружием и предметами, представляющими повышенную опасность для окружающих</t>
  </si>
  <si>
    <t>Нарушение правил обращения с оружием и предметами, представляющими повышенную опасность для окружающих, повлекшее по неосторожности смерть человека</t>
  </si>
  <si>
    <t>Верховному Суду Российской Федерации</t>
  </si>
  <si>
    <t>ОКПО</t>
  </si>
  <si>
    <t xml:space="preserve"> ОКАТО</t>
  </si>
  <si>
    <t>Почтовый адрес</t>
  </si>
  <si>
    <t>Воспрепятствование законной предпринимательской деятельности</t>
  </si>
  <si>
    <t>Регистрация незаконных сделок с землей</t>
  </si>
  <si>
    <t>Незаконное предпринимательство</t>
  </si>
  <si>
    <t>Незаконная банковская деятельность</t>
  </si>
  <si>
    <t>Легализация (отмывание) денежных средств или иного имущества, приобретенных незаконным путем</t>
  </si>
  <si>
    <t>Приобретение или сбыт имущества, заведомо добытого преступным путем</t>
  </si>
  <si>
    <t>282.1 ч. 1</t>
  </si>
  <si>
    <t>282.1 ч. 2</t>
  </si>
  <si>
    <t>282.1 ч. 3</t>
  </si>
  <si>
    <t>282.2 ч. 2</t>
  </si>
  <si>
    <t>314 ч. 1</t>
  </si>
  <si>
    <t>314 ч. 2</t>
  </si>
  <si>
    <t>Наименование получателя</t>
  </si>
  <si>
    <t>Причинение тяжкого вреда здоровью при превышении мер, необходимых для задержания лица</t>
  </si>
  <si>
    <t>Истязание</t>
  </si>
  <si>
    <t>Причинение тяжкого вреда здоровью по неосторожности</t>
  </si>
  <si>
    <t>142.1</t>
  </si>
  <si>
    <t>Деяния, предусмотренные частями первой, второй или третьей настоящей статьи, совершенные организованной группой либо в особо крупном размере</t>
  </si>
  <si>
    <t>Деяния, предусмотренные частями второй или третьей настоящей статьи, совершенные организованной группой</t>
  </si>
  <si>
    <t>Деяния, предусмотренные частями первой или второй настоящей  статьи, совершенные   группой   лиц   по   предварительному   сговору    или организованной группой</t>
  </si>
  <si>
    <t>Незаконное занятие частной медицинской практикой или фармацевтической деятельностью</t>
  </si>
  <si>
    <t>Выпуск или продажа товаров, выполнение работ, оказание услуг, не отвечающих требованиям безопасности</t>
  </si>
  <si>
    <t>Организация объединения, посягающего на личность и права граждан</t>
  </si>
  <si>
    <t>Незаконная добыча котиков, морских бобров или иных морских млекопитающих</t>
  </si>
  <si>
    <t>Нарушение правил охраны рыбных запасов</t>
  </si>
  <si>
    <t>Незаконная охота</t>
  </si>
  <si>
    <t>Незаконная охота при отягчающих обстоятельствах</t>
  </si>
  <si>
    <t>Уничтожение критических местообитаний для организмов, занесенных в Красную книгу РФ</t>
  </si>
  <si>
    <t>Незаконная порубка деревьев и кустарников</t>
  </si>
  <si>
    <t>332-352</t>
  </si>
  <si>
    <t>Неисполнение подчиненным приказа начальника</t>
  </si>
  <si>
    <t>Неисполнение приказа, совершенное группой лиц</t>
  </si>
  <si>
    <t>Неисполнение приказа вследствие небрежного либо недобросовестного отношения к службе, повлекшее тяжкие последствия</t>
  </si>
  <si>
    <t>Незаконное получение кредита индивидуальным предпринимателем или руководителем организации</t>
  </si>
  <si>
    <t>Незаконное получение государственного целевого кредита или использование его не по назначению</t>
  </si>
  <si>
    <t>Злостное уклонение от погашения кредиторской задолженности</t>
  </si>
  <si>
    <t>Монополистические действия и ограничение конкуренции</t>
  </si>
  <si>
    <t>Принуждение к совершению сделки или к отказу от ее совершения</t>
  </si>
  <si>
    <t>Незаконное использование товарного знака</t>
  </si>
  <si>
    <t>Незаконное использование предупредительной маркировки</t>
  </si>
  <si>
    <t>Первичные:</t>
  </si>
  <si>
    <t>Судебному департаменту при Верховном Суде Российской Федерации</t>
  </si>
  <si>
    <t xml:space="preserve">Федеральной службе государственной статистики </t>
  </si>
  <si>
    <t>15 апреля и 15 октября</t>
  </si>
  <si>
    <t>Незаконные производство, сбыт  или пересылка наркотических  средств, психотропных веществ или их аналогов</t>
  </si>
  <si>
    <t>Нарушение правил охраны труда</t>
  </si>
  <si>
    <t>Заведомо ложное сообщение об акте терроризма</t>
  </si>
  <si>
    <t>Создание устойчивой вооруженной группы (банды)</t>
  </si>
  <si>
    <t>209 ч.1</t>
  </si>
  <si>
    <t>Участие в устойчивой вооруженной группе (банде)</t>
  </si>
  <si>
    <t>инициалы, фамилия                             подпись</t>
  </si>
  <si>
    <t>Неисполнение требований по обеспечению транспортной безопасности на объектах транспортной инфраструктуры и транспортных средствах</t>
  </si>
  <si>
    <t>Внесение в единые государственные реестры заведомо недостоверных сведений</t>
  </si>
  <si>
    <t>Деяния, предусмотренные частями первой или второй настоящей статьи, повлекшие тяжкие последствия</t>
  </si>
  <si>
    <t>Неисполнение сотрудником органа внутренних дел приказа</t>
  </si>
  <si>
    <t>Организация массовых беспорядков</t>
  </si>
  <si>
    <t>Участие в массовых беспорядках</t>
  </si>
  <si>
    <t>Призывы к массовым беспорядкам, насилию и неподчинению законным требованиям представителей власти</t>
  </si>
  <si>
    <t>Нарушение правил безопасности на объектах атомной энергетики</t>
  </si>
  <si>
    <t>Нарушение правил учета, хранения, перевозки, использования взрывчатых, легковоспламеняющихся веществ</t>
  </si>
  <si>
    <t>Незаконное обращение с ядерными материалами или радиоактивными веществами</t>
  </si>
  <si>
    <t>220 ч.2</t>
  </si>
  <si>
    <t>Хищение либо вымогательство радиоактивных материалов</t>
  </si>
  <si>
    <t>Деяния, предусмотренные частями первой или второй настоящей статьи, совершенные с применением насилия, опасного для жизни или здоровья, либо с угрозой применения  такого насилия, а равно с применением оружия или предметов, используемых в качестве оружия</t>
  </si>
  <si>
    <t>Фальсификация ЕГР юридических лиц, реестра владельцев ценных бумаг или системы депозитарного учета</t>
  </si>
  <si>
    <t>Внесение в реестр владельцев ценных бумаг, в систему депозитарного учета заведомо недостоверных сведений путем неправомерного доступа к реестру владельцев ценных бумаг, к системе депозитарного учета</t>
  </si>
  <si>
    <t>Деяние, предусмотренное частью второй настоящей статьи, если оно было сопряжено с насилием или с угрозой его применения</t>
  </si>
  <si>
    <t>Фальсификация решения общего собрания акционеров или решения совета директоров хозяйственного общества</t>
  </si>
  <si>
    <t>Нарушение правил несения боевого дежурства вследствие небрежного или недобросовестного к ним отношения, повлекшее тяжкие последствия</t>
  </si>
  <si>
    <t>Деяния, предусмотренные частью первой, совершенные лицом, занимающим высшее положение в преступной иерархии</t>
  </si>
  <si>
    <t>215.1 ч. 2</t>
  </si>
  <si>
    <t>215.2 ч.1</t>
  </si>
  <si>
    <t>Воспрепятствование законной профессиональной деятельности журналистов</t>
  </si>
  <si>
    <t>Деяния, предусмотренные частями первой или второй настоящей статьи, повлекшие по неосторожности смерть, причинение тяжкого вреда здоровью потерпевшего или иные тяжкие последствия</t>
  </si>
  <si>
    <t>Должностное лицо, 
ответственное за составление отчета</t>
  </si>
  <si>
    <t xml:space="preserve">должность                                                                          </t>
  </si>
  <si>
    <t xml:space="preserve">М.П.                                                           </t>
  </si>
  <si>
    <t>по числу лиц*</t>
  </si>
  <si>
    <t>Нарушение правил изготовления и использования государственных пробирных клейм</t>
  </si>
  <si>
    <t>Злостное уклонение от раскрытия или предоставления  информации о ценных бумагах</t>
  </si>
  <si>
    <t>185.1</t>
  </si>
  <si>
    <t>Нарушение порядка учета прав на ценные бумаги</t>
  </si>
  <si>
    <t>Манипулирование ценами на рынке ценных бумаг</t>
  </si>
  <si>
    <t>Подделка, изготовление или сбыт поддельных документов, наград, печатей, бланков, штампов</t>
  </si>
  <si>
    <t>Уклонение от призыва на военную службу</t>
  </si>
  <si>
    <t>Уклонение от прохождения альтернативной гражданской службы</t>
  </si>
  <si>
    <t>Надругательство над Государственным гербом РФ или Государственным флагом РФ</t>
  </si>
  <si>
    <t>Самоуправство</t>
  </si>
  <si>
    <t>Планирование, подготовка или развязывание агрессивной войны</t>
  </si>
  <si>
    <t>Ведение агрессивной войны</t>
  </si>
  <si>
    <t>Публичные призывы к развязыванию агрессивной войны</t>
  </si>
  <si>
    <t>Служебный подлог, повлекший существенное нарушение прав и законных интересов граждан или организаций либо охраняемых законом интересов общества или государства</t>
  </si>
  <si>
    <t>Неоказание капитаном судна помощи терпящим бедствие</t>
  </si>
  <si>
    <t>Нарушение правил международных полетов</t>
  </si>
  <si>
    <t>Участие в преступном сообществе (преступной организации)</t>
  </si>
  <si>
    <t>Угон судна воздушного или водного транспорта либо железнодорожного состава</t>
  </si>
  <si>
    <t>Нарушение правил несения пограничной службы</t>
  </si>
  <si>
    <t>Нарушение правил несения пограничной службы, повлекшее тяжкие последствия</t>
  </si>
  <si>
    <t>Незаконное участие в предпринимательской деятельности</t>
  </si>
  <si>
    <t>Халатность</t>
  </si>
  <si>
    <t>Воспрепятствование осуществлению правосудия</t>
  </si>
  <si>
    <t>Воспрепятствование производству предварительного расследования</t>
  </si>
  <si>
    <t>Воспрепятствование осуществлению или незаконное ограничение прав владельцев ценных бумаг</t>
  </si>
  <si>
    <t>Незаконные экспорт или передача сырья, материалов, оборудования, технологий, научно-технической информации, незаконное выполнение работ (оказание услуг), которые могут быть использованы при создании оружия массового поражения, вооружения и военной техники</t>
  </si>
  <si>
    <t>Производство или распространение оружия массового поражения</t>
  </si>
  <si>
    <t>Применение запрещенных методов ведения войны</t>
  </si>
  <si>
    <t>Применение оружия массового поражения</t>
  </si>
  <si>
    <t>Геноцид</t>
  </si>
  <si>
    <t>Экоцид</t>
  </si>
  <si>
    <t>Наемничество</t>
  </si>
  <si>
    <t>Участие наемника в военных  действиях</t>
  </si>
  <si>
    <t>Нападение на лиц или учреждения, пользующиеся международной защитой (включая ст. 360 старой редакции)</t>
  </si>
  <si>
    <t>Нарушение уставных правил взаимоотношений при отягчающих обстоятельствах</t>
  </si>
  <si>
    <t>Нарушение уставных правил взаимоотношений, повлекшие тяжкие последствия</t>
  </si>
  <si>
    <t>Оскорбление одним военнослужащим другого</t>
  </si>
  <si>
    <t>Оскорбление подчиненным начальника, а равно начальником подчиненного</t>
  </si>
  <si>
    <t>Самовольное оставление части или места службы на срок от 2 до 10 суток</t>
  </si>
  <si>
    <t>Нарушение неприкосновенности частной жизни</t>
  </si>
  <si>
    <t>Нарушение тайны переписки, телефонных переговоров, почтовых или иных сообщений</t>
  </si>
  <si>
    <t>Нарушение неприкосновенности жилища</t>
  </si>
  <si>
    <t>Отказ в предоставлении гражданину информации</t>
  </si>
  <si>
    <t xml:space="preserve">Нападение на лиц или учреждения, пользующиеся международной защитой </t>
  </si>
  <si>
    <t>Розничная продажа несовершеннолетним алкогольной продукции</t>
  </si>
  <si>
    <t>151.1</t>
  </si>
  <si>
    <t>Незаконные организация и проведение азартных игр</t>
  </si>
  <si>
    <t>Незаконный оборот специальных технических средств, предназначенных для негласного получения информации</t>
  </si>
  <si>
    <t>138.1</t>
  </si>
  <si>
    <t>Деяния, предусмотренные частями первой или второй настоящей статьи, соединенные с насилием над журналистом или его близкими либо с повреждением или уничтожением их имущества, а равно с угрозой применения такого насилия</t>
  </si>
  <si>
    <t>Деяния, предусмотренные частями первой или второй настоящей статьи, совершенные должностным лицом с использованием своего служебного положения; с применением насилия к лицу, осуществляющему таможенный или пограничный контроль</t>
  </si>
  <si>
    <t>Деяния, предусмотренные частями первой или второй настоящей статьи, совершенные в отношении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содержащих наркотические средства, психотропные вещества или их прекурсоры, в крупном размере</t>
  </si>
  <si>
    <t>Деяния, предусмотренные частями первой или второй, совершенные группой лиц по предварительному сговору или организованной группой либо лицом с использованием своего служебного положения</t>
  </si>
  <si>
    <t>Деяния, предусмотренные частями первой, второй или третьей, если они повлекли тяжкие последствия или создали угрозу их наступления</t>
  </si>
  <si>
    <t>Деяния, предусмотренные частями первой или второй, если они повлекли тяжкие последствия или создали угрозу их наступления</t>
  </si>
  <si>
    <t>Незаконное образование (создание, реорганизация) юридического лица</t>
  </si>
  <si>
    <t>Незаконное использование документов для образования (создания, реорганизации) юридического лица</t>
  </si>
  <si>
    <t>Приобретение документа, удостоверяющего личность, или использование персональных данных, полученных незаконным путем, если эти деяния совершены для образования юридического лица в целях совершения одного или нескольких преступлений, связанных с финансовыми операциями либо сделками с денежными средствами или иным имуществом</t>
  </si>
  <si>
    <t>Нарушение требований обеспечения безопасности и антитеррористической защищенности объектов топливно-энергетического комплекса</t>
  </si>
  <si>
    <t>Деяние, предусмотренное частью первой, повлекшее по неосторожности смерть двух или более лиц</t>
  </si>
  <si>
    <t>Деяние, предусмотренное пунктом "б" части четвертой, совершенное лицом, имеющим судимость за ранее совершенное преступление против половой неприкосновенности несовершеннолетнего</t>
  </si>
  <si>
    <t>Деяния, предусмотренные пунктом "б" части четвертой, совершенные лицом, имеющим судимость за ранее совершенное преступление против половой неприкосновенности несовершеннолетнего</t>
  </si>
  <si>
    <t>Использование несовершеннолетнего в целях изготовления порнографических материалов или предметов</t>
  </si>
  <si>
    <t>Уклонение лица, страдающего расстройством сексуального предпочтения (педофилией), не исключающим вменяемости, от применения к нему принудительных мер медицинского характера</t>
  </si>
  <si>
    <t xml:space="preserve">Деяния, предусмотренные частями первой, третьей, четвертой и пунктами "а" и "б" части пятой, совершенные в особо крупном размере </t>
  </si>
  <si>
    <t>Клевета, совершенная с использованием своего служебного положения</t>
  </si>
  <si>
    <t>Мошенничество в сфере кредитования, то есть хищение денежных средств заемщиком путем представления банку или иному кредитору заведомо ложных и (или) недостоверных сведений</t>
  </si>
  <si>
    <t>Деяния, предусмотренные частями первой или второй настоящей статьи, совершенные лицом с использованием своего служебного положения, а равно в крупном размере</t>
  </si>
  <si>
    <t>Деяния, предусмотренные частями первой или третьей настоящей статьи, совершенные организованной группой либо в особо крупном размере</t>
  </si>
  <si>
    <t>Мошенничество при получении выплат</t>
  </si>
  <si>
    <t>159.3 ч.3</t>
  </si>
  <si>
    <t>Мошенничество в сфере страхования, то есть хищение чужого имущества путем обмана относительно наступления страхового случая, а равно размера страхового возмещения, подлежащего выплате в соответствии с законом либо договором страхователю или иному лицу</t>
  </si>
  <si>
    <t>Мошенничество в сфере компьютерной информации</t>
  </si>
  <si>
    <t>Публичные призывы к осуществлению террористической деятельности или публичное оправдание терроризма, совершенные с использованием средств массовой информации</t>
  </si>
  <si>
    <t>Деяния, предусмотренные частями первой или второй настоящей статьи, совершенные группой лиц по предварительному сговору; в значительном размере</t>
  </si>
  <si>
    <t>Деяния, предусмотренные частями первой, второй или третьей настоящей статьи, совершенные организованной группой; лицом с использованием своего служебного положения; лицом, достигшим восемнадцатилетнего возраста, в отношении несовершеннолетнего; в крупном размере</t>
  </si>
  <si>
    <t>Деяния, предусмотренные частями первой, второй, третьей или четвертой настоящей статьи, совершенные в особо крупном размере</t>
  </si>
  <si>
    <t>Незаконные приобретение, хранение или перевозка прекурсоров наркотических средств или психотропных веществ, а также незаконные приобретение, хранение или перевозка растений, содержащих прекурсоры наркотических средств или психотропных веществ, либо их частей, содержащих прекурсоры наркотических средств или психотропных веществ, в крупном размере</t>
  </si>
  <si>
    <t>Незаконные производство, сбыт или пересылка прекурсоров наркотических средств или психотропных веществ, а также незаконные сбыт или пересылка растений, содержащих прекурсоры наркотических средств или психотропных веществ, либо их частей, содержащих прекурсоры наркотических средств или психотропных веществ, в крупном размере</t>
  </si>
  <si>
    <t>Незаконная выдача либо подделка рецептов или иных документов на получение наркотических средств</t>
  </si>
  <si>
    <t>Участие в деятельности некоммерческой организации, указанной в частях первой и второй настоящей статьи, а равно пропаганда деяний, предусмотренных частями первой и второй настоящей статьи</t>
  </si>
  <si>
    <t>Деяния, предусмотренные частями первой или второй настоящей  статьи, совершенные  организованной  группой   либо  в  отношении несовершеннолетнего</t>
  </si>
  <si>
    <t>Деяния, предусмотренные частями первой или второй настоящей  статьи, совершенные с использованием для занятия проституцией лиц,  не достигших четырнадцатилетнего возраста</t>
  </si>
  <si>
    <t>Деяния, предусмотренные частями первой, третьей, четвертой, если они совершены группой лиц по предварительному сговору, или с вымогательством взятки, или в крупном размере</t>
  </si>
  <si>
    <t>Деяния, предусмотренные частями первой или второй, соединенные с обвинением лица в совершении тяжкого или особо тяжкого преступления</t>
  </si>
  <si>
    <t>303 ч.4</t>
  </si>
  <si>
    <t>Злостное уклонение лица, осужденного к ограничению свободы, от отбывания наказания</t>
  </si>
  <si>
    <t>Деяния, предусмотренные частями первой или второй настоящей статьи, совершенные группой лиц по предварительному сговору или организованной группой либо с применением насилия или с угрозой его применения</t>
  </si>
  <si>
    <t>Областные и равные им суды</t>
  </si>
  <si>
    <t xml:space="preserve">Организация деятельности общественного или религиозного объединения либо иной организации, в отношении которых судом принято вступившее в законную силу решение о ликвидации или запрете деятельности в связи с осуществлением экстремистской деятельности </t>
  </si>
  <si>
    <t xml:space="preserve">Умышленное использование инсайдерской информации для осуществления операций с финансовыми инструментами </t>
  </si>
  <si>
    <t>Участие в террористическом сообществе</t>
  </si>
  <si>
    <t>243.1</t>
  </si>
  <si>
    <t>Незаконные поиск и (или) изъятие археологических предметов из мест залегания</t>
  </si>
  <si>
    <t>Нарушение неприкосновенности частной жизни в отношении несовершеннолетнего</t>
  </si>
  <si>
    <t>Производство, приобретение, хранение, перевозка в целях сбыта или продажа немаркированной алкогольной продукции, подлежащей обязательной маркировке акцизными марками либо федеральными специальными марками, совершенные в крупном размере</t>
  </si>
  <si>
    <t>Деяния, предусмотренные частью третьей, совершенные организованной группой, в особо крупном размере</t>
  </si>
  <si>
    <t>Организация деятельности террористической организации и участие в деятельности такой организации</t>
  </si>
  <si>
    <t>Заведомо ложное заключение экспертизы промышленной безопасности</t>
  </si>
  <si>
    <t>Деяние, предусмотренное частью первой, повлекшее по неосторожности смерть двух и более лиц</t>
  </si>
  <si>
    <t>240.1</t>
  </si>
  <si>
    <t>Получение сексуальных услуг несовершеннолетнего</t>
  </si>
  <si>
    <t>322.2</t>
  </si>
  <si>
    <t>322.3</t>
  </si>
  <si>
    <t>Изготовление в целях сбыта или сбыт поддельных акцизных марок либо федеральных специальных марок для маркировки алкогольной продукции</t>
  </si>
  <si>
    <t>Использование для маркировки алкогольной продукции заведомо поддельных акцизных марок либо федеральных специальных марок</t>
  </si>
  <si>
    <t>№
стр.</t>
  </si>
  <si>
    <t>Умышленное использование инсайдерской информации путем ее неправомерной передачи другому лицу</t>
  </si>
  <si>
    <t>Контрабанда наличных денежных средств и (или) денежных инструментов</t>
  </si>
  <si>
    <t>Организация террористического сообщества и участие в нем</t>
  </si>
  <si>
    <t>Прохождение обучения в целях осуществления террористической деятельности</t>
  </si>
  <si>
    <t>Незаконные добыча и оборот особо ценных диких животных и водных биологических ресурсов, принадлежащих к видам, занесенным в Красную книгу РФ и (или) охраняемым международными договорами РФ</t>
  </si>
  <si>
    <t xml:space="preserve">Реабилитация нацизма </t>
  </si>
  <si>
    <t>Распространение выражающих явное неуважение к обществу сведений о днях воинской славы и памятных датах России, связанных с защитой Отечества, а равно осквернение символов воинской славы России, совершенные публично</t>
  </si>
  <si>
    <t>Реабилитация нацизма, совершенная лицом с использованием своего служебного положения или с использованием СМИ, а равно с искусственным созданием доказательств обвинения</t>
  </si>
  <si>
    <t>Мошенничество, совершенное группой лиц по предварительному сговору, а равно с причинением значительного ущерба гражданину</t>
  </si>
  <si>
    <t>Присвоение или  растрата, совершенные группой лиц по предварительному сговору, а равно с причинением значительного ущерба гражданину</t>
  </si>
  <si>
    <t>Деяния, предусмотренные частью первой или третьей, совершенные организованной группой, в особо крупном размере</t>
  </si>
  <si>
    <t>Деяния, предусмотренные частями первой, второй или третьей настоящей статьи, если они совершены в особо крупном размере</t>
  </si>
  <si>
    <t>Прохождение лицом обучения, заведомо для обучающегося проводимого в целях организации массовых беспорядков либо участия в них, в том числе приобретение знаний, практических умений и навыков в ходе занятий по физической и психологической подготовке, при изучении способов организации массовых беспорядков, правил обращения с оружием, взрывными устройствами, взрывчатыми, отравляющими, а также иными веществами и предметами, представляющими опасность для окружающих</t>
  </si>
  <si>
    <t>Склонение, вербовка или иное вовлечение лица в деятельность экстремистского сообществ</t>
  </si>
  <si>
    <t>Склонение, вербовка или иное вовлечение лица в деятельность экстремистской организации</t>
  </si>
  <si>
    <t xml:space="preserve">  1 февраля  и  1 августа</t>
  </si>
  <si>
    <t>Приобретение, хранение, перевозка, переработка в целях сбыта или сбыт заведомо незаконно заготовленной древесины</t>
  </si>
  <si>
    <t>Приобретение, хранение, перевозка, переработка в целях сбыта или сбыт заведомо незаконно заготовленной древесины, совершенные в крупном размере, совершенные группой лиц по предварительному сговору</t>
  </si>
  <si>
    <t>212.1</t>
  </si>
  <si>
    <t>Незаконные приобретение, передача, сбыт, хранение, перевозка или ношение взрывчатых веществ или взрывных устройств</t>
  </si>
  <si>
    <t>Незаконные приобретение, передача, сбыт, хранение, перевозка или ношение взрывчатых веществ или взрывных устройств, совершенные группой лиц по предварительному сговору</t>
  </si>
  <si>
    <t>Незаконное изготовление взрывчатых веществ, незаконные изготовление, переделка или ремонт взрывных устройств, совершенные группой лиц по предварительному сговору</t>
  </si>
  <si>
    <t>Финансирование экстремистской деятельности</t>
  </si>
  <si>
    <t>330.2</t>
  </si>
  <si>
    <t>Фальсификация финансовых документов учета и отчетности финансовой организации</t>
  </si>
  <si>
    <t>Деяния, предусмотренные частями первой или второй настоящей статьи, совершенные в особо крупном размере, или организованной группой, или лицом с использованием своего служебного положения</t>
  </si>
  <si>
    <t>Неоднократное нарушение установленного порядка организации либо проведения собрания, митинга, демонстрации, шествия или пикетирования</t>
  </si>
  <si>
    <t>Незаконное изготовление взрывчатых веществ, незаконные изготовление, переделка или ремонт взрывных устройств</t>
  </si>
  <si>
    <t>Неправомерное завладение государственным регистрационным знаком транспортного средства</t>
  </si>
  <si>
    <t xml:space="preserve">Дополнительная квалификация. Оправдано </t>
  </si>
  <si>
    <t>Производство, приобретение, хранение, перевозка в целях сбыта или продажа немаркированной алкогольной продукции, подлежащей обязательной маркировке акцизными марками либо федеральными специальными марками, а также немаркированных табачных изделий, подлежащих маркировке специальными (акцизными) марками, совершенные в крупном размере</t>
  </si>
  <si>
    <t>Незаконный оборот новых потенциально опасных психоактивных веществ</t>
  </si>
  <si>
    <t xml:space="preserve"> Обращение фальсифицированных, недоброкачественных и незарегистрированных лекарственных средств, медицинских изделий и оборот фальсифицированных биологически активных добавок</t>
  </si>
  <si>
    <t>Изготовление в целях использования или сбыта либо использование заведомо поддельных первичной упаковки и (или) вторичной (потребительской) упаковки лекарственного препарата</t>
  </si>
  <si>
    <t>Деяния, предусмотренные частями первой или второй настоящей статьи, если они: совершены организованной группой, сопряжены с извлечением дохода в особо крупном размере, совершены лицом с использованием своего служебного положения</t>
  </si>
  <si>
    <t>Контрабанда алкогольной продукции и (или) табачных изделий, совершенная группой лиц по предварительному сговору; должностным лицом с использованием своего служебного положения</t>
  </si>
  <si>
    <t>Контрабанда алкогольной продукции и (или) табачных изделий. Деяния, предусмотренные частями первой или второй настоящей статьи, совершенные организованной группой</t>
  </si>
  <si>
    <t>Контрабанда алкогольной продукции и (или) табачных изделий</t>
  </si>
  <si>
    <t>Незаконное производство лекарственных средств и медицинских изделий без специального разрешения (лицензии), если такое разрешение (такая лицензия) обязательно (обязательна)</t>
  </si>
  <si>
    <t>Неправомерное завладение государственным регистрационным знаком транспортного средства, совершенное группой лиц по предварительному сговору либо организованной группой</t>
  </si>
  <si>
    <t>Число лиц, в отношении которых уголовные дела прекращены  по иным основаниям по основной статье</t>
  </si>
  <si>
    <t>Дополнительная квалификация. Прекращено по иным основаниям</t>
  </si>
  <si>
    <t>Финансирование экстремистской деятельности совершенные лицом с использованием своего служебного положения</t>
  </si>
  <si>
    <t>Дополнительная квалификация. Осуждено</t>
  </si>
  <si>
    <t>Число 
осужденных по основной статье</t>
  </si>
  <si>
    <t>Незаконный сбыт гражданского огнестрельного гладкоствольного длинноствольного оружия, огнестрельного оружия ограниченного поражения, газового оружия, холодного оружия, в том числе метательного оружия</t>
  </si>
  <si>
    <t>Неоднократное несоблюдение лицом, в отношении которого установлен административный надзор, административных ограничения или ограничений, установленных ему судом в соответствии с федеральным законом, сопряженное с совершением данным лицом административного правонарушения против порядка управления</t>
  </si>
  <si>
    <t>1 марта и 1 сентября</t>
  </si>
  <si>
    <t>Управления Судебного департамента в субъектах Российской Федерации</t>
  </si>
  <si>
    <t>Руководитель</t>
  </si>
  <si>
    <t xml:space="preserve">Раздел 1. Число осужденных лиц по вступившим в законную силу приговорам  и иные лица, в отношении которых вынесены судебные акты по уголовным делам </t>
  </si>
  <si>
    <t xml:space="preserve">  25 января  и 1 августа</t>
  </si>
  <si>
    <t>Организация деятельности по привлечению денежных средств и (или) иного имущества физических лиц и (или) юридических лиц в крупном размере</t>
  </si>
  <si>
    <t>Организация деятельности по привлечению денежных средств и (или) иного имущества физических лиц и (или) юридических лиц в особо крупном размере</t>
  </si>
  <si>
    <t>215.4 ч. 1</t>
  </si>
  <si>
    <t>215.4 ч. 2</t>
  </si>
  <si>
    <t>Нарушение правил безопасности при ведении горных, строительных или иных работ, повлекшее тяжкие последствия</t>
  </si>
  <si>
    <t>Халатность, повлекшая причинение особо крупного ущерба</t>
  </si>
  <si>
    <t>Склонение,  вербовка  или  иное  вовлечение  лица  в  совершение действий, предусмотренных частью первой настоящей статьи (массовые беспорядки)</t>
  </si>
  <si>
    <t>Посредничество в коммерческом подкупе, совершенное в особо крупном размере</t>
  </si>
  <si>
    <t>116.1</t>
  </si>
  <si>
    <t>Нанесение побоев лицом, подвергнутым административному наказанию</t>
  </si>
  <si>
    <t>Мошенничество, сопряженное с преднамеренным неисполнением договорных обязательств в сфере предпринимательской деятельности, если это деяние повлекло причинение значительного ущерба</t>
  </si>
  <si>
    <t>Мошенничество, сопряженное с преднамеренным неисполнением договорных обязательств в сфере предпринимательской деятельности, совершенное в крупном размере</t>
  </si>
  <si>
    <t>Мошенничество, сопряженное с преднамеренным неисполнением договорных обязательств в сфере предпринимательской деятельности, совершенное в особо крупном размере</t>
  </si>
  <si>
    <t>Незаконное использование средств индивидуализации товаров (работ, услуг), совершенные организованной группой</t>
  </si>
  <si>
    <t>Оказание противоправного влияния на результат официального спортивного соревнования или зрелищного коммерческого конкурса. Посредничество в совершении деяний, в значительном размере</t>
  </si>
  <si>
    <t>Злоупотребления при эмиссии ценных бумаг, совершенные организованной группой</t>
  </si>
  <si>
    <t>Злоупотребления при выпуске ценных бумаг (эмиссии), при отягчающих обстоятельствах</t>
  </si>
  <si>
    <t>Посредничество в коммерческом подкупе</t>
  </si>
  <si>
    <t>Посредничество в коммерческом подкупе, совершенное:
а) группой лиц по предварительному сговору или организованной группой;
б) за заведомо незаконные действия (бездействие);
в) в крупном размере</t>
  </si>
  <si>
    <t>Обещание или предложение посредничества в коммерческом подкупе</t>
  </si>
  <si>
    <t>Несообщение о преступлении</t>
  </si>
  <si>
    <t>205.6</t>
  </si>
  <si>
    <t xml:space="preserve">Умышленное причинение тяжкого вреда здоровью при отягчающих обстоятельствах </t>
  </si>
  <si>
    <t>Умышленное причинение тяжкого вреда здоровью при особо отягчающих обстоятельствах</t>
  </si>
  <si>
    <t>Умышленное причинение легкого вреда здоровью, совершенное из хулиганских побуждений</t>
  </si>
  <si>
    <t>Побои, совершенные из хулиганских побуждений</t>
  </si>
  <si>
    <t>Причинение тяжкого вреда здоровью по неосторожности, совершенное вследствие ненадлежащего исполнения лицом профессиональных обязанностей</t>
  </si>
  <si>
    <t>Принуждение к изъятию органов или тканей человека для трансплантации в отношении двух или более лиц или несовершеннолетнего</t>
  </si>
  <si>
    <t>Заражение  другого лица ВИЧ-инфекцией, знавшим о наличии у него этой болезни, в отношении двух или более лиц или несовершеннолетнего</t>
  </si>
  <si>
    <t>Неоказание помощи больному, повлекшее по неосторожности смерть больного либо причинение тяжкого вреда его здоровью</t>
  </si>
  <si>
    <t>Похищение человека при отягчающих обстоятельствах</t>
  </si>
  <si>
    <t>Похищение человека при особо отягчающих обстоятельствах</t>
  </si>
  <si>
    <t>Незаконное лишение свободы при отягчающих обстоятельствах</t>
  </si>
  <si>
    <t>Незаконное лишение свободы при особо отягчающих обстоятельствах</t>
  </si>
  <si>
    <t>Нарушение неприкосновенности частной жизни, совершенные лицом с использованием служебного положения</t>
  </si>
  <si>
    <t>Нарушение тайны переписки, телефонных переговоров, почтовых или иных сообщений, совершенное лицом с использованием служебного положения</t>
  </si>
  <si>
    <t>Нарушение неприкосновенности жилища с применением насилия или угрозой его применения</t>
  </si>
  <si>
    <t>Нарушение неприкосновенности жилища, совершенные лицом с использованием служебного положения</t>
  </si>
  <si>
    <t>Нарушение правил охраны труда, повлекшее по неосторожности смерть человека</t>
  </si>
  <si>
    <t>Нарушение правил охраны труда, повлекшее по неосторожности смерть двух или более лиц</t>
  </si>
  <si>
    <t>Воспрепятствование законной профессиональной деятельности журналистов, совершенное лицом с использованием служебного положения</t>
  </si>
  <si>
    <t>Нарушение изобретательских или патентных прав при отягчающих обстоятельствах</t>
  </si>
  <si>
    <t>Вовлечение несовершеннолетнего в совершение преступления, совершенное родителем, педагогом</t>
  </si>
  <si>
    <t>Мошенничество в сфере кредитования, то есть хищение денежных средств заемщиком путем представления банку или иному кредитору заведомо ложных и (или) недостоверных сведений, совершенное группой лиц по предварительному сговору</t>
  </si>
  <si>
    <t>Мошенничество при получении выплат, совершенное группой лиц по предварительному сговору</t>
  </si>
  <si>
    <t>Мошенничество в сфере страхования, то есть хищение чужого имущества путем обмана относительно наступления страхового случая, а равно размера страхового возмещения, подлежащего выплате в соответствии с законом либо договором страхователю или иному лицу, совершенное группой лиц по предварительному сговору, а равно с причинением значительного ущерба гражданину</t>
  </si>
  <si>
    <t>Мошенничество в сфере компьютерной информации, совершенное группой лиц по предварительному сговору, а равно с причинением значительного ущерба гражданину</t>
  </si>
  <si>
    <t xml:space="preserve">Присвоение или  растрата, совершенные группой лиц по предварительному сговору, а равно с причинением значительного ущерба гражданину, совершенные лицом с использованием своего служебного положения, а равно в крупном размере </t>
  </si>
  <si>
    <t>Хищение предметов, имеющих особую ценность при отягчающих обстоятельствах</t>
  </si>
  <si>
    <t>Неправомерное завладение автомобилем или иным транспортным средством без цели хищения при отягчающих обстоятельствах</t>
  </si>
  <si>
    <t>Неправомерное завладение автомобилем или иным транспортным средством без цели хищения, совершенные организованной группой либо причинившие крупный ущерб</t>
  </si>
  <si>
    <t>Неправомерное завладение автомобилем или иным транспортным средством без цели хищения, совершенные с применением насилия или угрозой его применения</t>
  </si>
  <si>
    <t>Умышленные уничтожение или повреждение имущества при отягчающих обстоятельствах</t>
  </si>
  <si>
    <t>Уничтожение или повреждение имущества 
по неосторожности, причинившие крупный ущерб</t>
  </si>
  <si>
    <t>Незаконное предпринимательство при отягчающих обстоятельствах</t>
  </si>
  <si>
    <t>Незаконное образование (создание, реорганизация) юридического лица, совершенные лицом с использованием своего служебного положения; группой лиц по предварительному сговору</t>
  </si>
  <si>
    <t>Легализация (отмывание) денежных средств или иного имущества, приобретенных незаконным путем, совершенные в крупном размере</t>
  </si>
  <si>
    <t>Легализация (отмывание) денежных средств или иного имущества, приобретенных незаконным путем, совершенные группой лиц  по предварительному сговору либо лицом с использованием своего служебного положения</t>
  </si>
  <si>
    <t>Приобретение или сбыт имущества, заведомо добытого преступным путем при отягчающих обстоятельствах</t>
  </si>
  <si>
    <t>Приобретение или сбыт имущества, заведомо добытого преступным путем, совершенные организованной группой или лицом с использованием служебного положения</t>
  </si>
  <si>
    <t>Монополистические действия и ограничение конкуренции, совершенные лицом с использованием своего  служебного положения либо группой лиц по предварительному сговору</t>
  </si>
  <si>
    <t>Принуждение к совершению сделки или к отказу от ее совершения, совершенное при отягчающих обстоятельствах</t>
  </si>
  <si>
    <t>Нарушение правил изготовления и использования государственных пробирных клейм, совершенные организованной группой</t>
  </si>
  <si>
    <t>Нарушение порядка учета прав на ценные бумаги, совершенное при отягчающих обстоятельствах</t>
  </si>
  <si>
    <t>Манипулирование ценами на рынке ценных бумаг, совершенное с использованием СМИ или ИТС общего пользования</t>
  </si>
  <si>
    <t>Воспрепятствование осуществлению или незаконное ограничение прав владельцев ценных бумаг, совершенные при отягчающих обстоятельствах</t>
  </si>
  <si>
    <t>Изготовление или сбыт поддельных денег или ценных бумаг при отягчающих обстоятельствах</t>
  </si>
  <si>
    <t>Изготовление или сбыт поддельных денег или ценных бумаг, совершенные организованной группой</t>
  </si>
  <si>
    <t>Изготовление или сбыт поддельных кредитных, расчетных карт и иных платежных документов, совершенные организованной группой</t>
  </si>
  <si>
    <t>Совершение валютных операций по переводу денежных средств в иностранной валюте или валюте РФ на счета нерезидентов с использованием подложных документов</t>
  </si>
  <si>
    <t xml:space="preserve">Совершение валютных операций по переводу денежных средств в иностранной валюте или валюте РФ на счета нерезидентов с использованием подложных документов при отягчающих обстоятельствах </t>
  </si>
  <si>
    <t>Уклонение от уплаты таможенных платежей, совершенное группой лиц по предварительному сговору; в особо крупном размере</t>
  </si>
  <si>
    <t>Уклонение гражданина от уплаты налога, совершенное в особо крупном размере</t>
  </si>
  <si>
    <t>Злоупотребление полномочиями, повлекшее тяжкие последствия</t>
  </si>
  <si>
    <t>Злоупотребление полномочиями частными нотариусами и аудиторами при отягчающих обстоятельствах</t>
  </si>
  <si>
    <t>Превышение полномочий служащими частных охранных или детективных служб, повлекшее тяжкие последствия</t>
  </si>
  <si>
    <t>Терроризм при отягчающих обстоятельствах</t>
  </si>
  <si>
    <t>Захват заложника при отягчающих обстоятельствах</t>
  </si>
  <si>
    <t>Участие в устойчивой вооруженной группе (банде), совершенные лицом с использованием служебного положения</t>
  </si>
  <si>
    <t>Участие в преступном сообществе (преступной организации), совершенные лицом с использованием служебного положения</t>
  </si>
  <si>
    <t>Угон судна воздушного или водного транспорта либо железнодорожного состава при отягчающих обстоятельствах</t>
  </si>
  <si>
    <t>Нарушение правил безопасности на объектах атомной энергетики, повлекшее тяжкие последствия</t>
  </si>
  <si>
    <t xml:space="preserve">Прекращение или ограничение подачи электроэнергии либо отключение от других источников жизнеобеспечения, повлекшие, по неосторожности, смерть человека или иные тяжкие последствия                 </t>
  </si>
  <si>
    <t xml:space="preserve">Приведение в негодность объектов жизнеобеспечения при отягчающих  обстоятельствах </t>
  </si>
  <si>
    <t>Принуждение к изъятию органов или тканей человека для трансплантации в отношении лица, находящегося в зависимости от виновного</t>
  </si>
  <si>
    <t>Незаконные экспорт или передача сырья, материалов, оборудования, технологий, научно-технической информации, незаконное выполнение работ (оказание услуг), которые могут быть использованы при создании оружия массового поражения, вооружения и военной техники, совершенные группой лиц по предварительному сговору</t>
  </si>
  <si>
    <t xml:space="preserve">Приведение в негодность объектов жизнеобеспечения при отягчающих  обстоятельствах, повлекшие, по неосторожности, смерть человека или иные тяжкие последствия                 </t>
  </si>
  <si>
    <t>Нарушение правил безопасности на взрывоопасных объектах, повлекшее тяжкие последствия</t>
  </si>
  <si>
    <t>Нарушение требований обеспечения безопасности и антитеррористической защищенности объектов топливно-энергетического комплекса, повлекшее по неосторожности смерть человека</t>
  </si>
  <si>
    <t>Заведомо ложное заключение экспертизы промышленной безопасности, повлекшее по неосторожности причинение тяжкого вреда здоровью или смерть человека</t>
  </si>
  <si>
    <t>Нарушение требований пожарной безопасности, повлекшее  тяжкие последствия</t>
  </si>
  <si>
    <t>Хищение либо вымогательство радиоактивных материалов при отягчающих обстоятельствах</t>
  </si>
  <si>
    <t>Хищение либо вымогательство радиоактивных материалов при особо отягчающих обстоятельствах</t>
  </si>
  <si>
    <t>Незаконные приобретение, передача, сбыт, хранение, перевозка или ношение оружия, боеприпасов, совершенные группой лиц по предварительному сговору</t>
  </si>
  <si>
    <t>Незаконные приобретение, передача, сбыт, хранение, перевозка или ношение оружия, боеприпасов, совершенные организованной группой</t>
  </si>
  <si>
    <t>Хищение либо вымогательство ядерного, химического, биологического оружия при отягчающих обстоятельствах</t>
  </si>
  <si>
    <t>Хищение либо вымогательство ядерного, химического, биологического оружия при особо отягчающих обстоятельствах</t>
  </si>
  <si>
    <t>Пиратство, совершенное с применением оружия или предметов, используемых в качестве оружия</t>
  </si>
  <si>
    <t>Нарушение правил производства, изготовления, переработки,  хранения, учета,  отпуска,  реализации,  продажи,  распределения,   перевозки, пересылки,   приобретения,   использования,   ввоза,   вывоза   либо уничтожения  наркотических  средств или  психотропных  веществ, совершенное из корыстных побуждений либо повлекшее  по неосторожности причинение  вреда здоровью человека  или иные  тяжкие последствия</t>
  </si>
  <si>
    <t>Незаконные приобретение, хранение или перевозка прекурсоров наркотических средств или психотропных веществ, а также незаконные приобретение, хранение или перевозка растений, содержащих прекурсоры наркотических средств или психотропных веществ, либо их частей, содержащих прекурсоры наркотических средств или психотропных веществ, совершенные в особо крупном размере</t>
  </si>
  <si>
    <t>Хищение либо вымогательство наркотических средств или психотропных веществ при отягчающих обстоятельствах</t>
  </si>
  <si>
    <t>Хищение либо вымогательство наркотических средств или психотропных веществ при особо отягчающих обстоятельствах</t>
  </si>
  <si>
    <t>Незаконное занятие частной медицинской практикой или фармацевтической деятельностью, повлекшее по неосторожности смерть человека</t>
  </si>
  <si>
    <t>Выпуск или продажа товаров, выполнение работ, оказание услуг, не отвечающих требованиям безопасности при отягчающих обстоятельствах</t>
  </si>
  <si>
    <t>Выпуск или продажа товаров, выполнение работ, оказание услуг, не отвечающих требованиям безопасности, повлекшие смерть двух или более лиц</t>
  </si>
  <si>
    <t>Уничтожение или повреждение памятников истории и культуры, совершенные в отношении особо ценных объектов</t>
  </si>
  <si>
    <t xml:space="preserve">Незаконные поиск и (или) изъятие археологических предметов из мест залегания при отягчающих обстоятельствах </t>
  </si>
  <si>
    <t>Надругательство над телами умерших и местами их захоронения при отягчающих обстоятельствах</t>
  </si>
  <si>
    <t>Жестокое обращение с животными при отягчающих обстоятельствах</t>
  </si>
  <si>
    <t>Нарушение правил безопасности при обращении с микробиологическими агентами или токсинами, повлекшее по неосторожности смерть человека</t>
  </si>
  <si>
    <t>Загрязнение атмосферы, повлекшие причинение вреда здоровью человека</t>
  </si>
  <si>
    <t>Незаконная порубка деревьев и кустарников при отягчающих обстоятельствах</t>
  </si>
  <si>
    <t>Неисполнение требований по обеспечению транспортной безопасности на объектах транспортной инфраструктуры и транспортных средствах, повлекшее по неосторожности смерть человека</t>
  </si>
  <si>
    <t>Неисполнение требований по обеспечению транспортной безопасности на объектах транспортной инфраструктуры и транспортных средствах, повлекшее по неосторожности смерть двух или более лиц</t>
  </si>
  <si>
    <t>Недоброкачественный ремонт транспортных средств и выпуск их в эксплуатацию с неисправностями, повлекшие по неосторожности смерть человека</t>
  </si>
  <si>
    <t>Недоброкачественный ремонт транспортных средств и выпуск их в эксплуатацию с неисправностями, повлекшие по неосторожности смерть двух или более лиц</t>
  </si>
  <si>
    <t>Нарушение правил, обеспечивающих безопасную работу транспорта, повлекшее по неосторожности смерть человека</t>
  </si>
  <si>
    <t>Нарушение правил использования воздушного пространства РФ, повлекшее по неосторожности смерть двух или более лиц</t>
  </si>
  <si>
    <t>Публичные призывы к насильственному изменению конституционного строя РФ с использованием средств массовой информации</t>
  </si>
  <si>
    <t>Возбуждение ненависти либо вражды, а равно унижение человеческого достоинства при отягчающих обстоятельствах</t>
  </si>
  <si>
    <t>Разглашение государственной тайны, повлекшее по неосторожности тяжкие последствия</t>
  </si>
  <si>
    <t>Злоупотребления должностными полномочиями, совершенное лицом, занимающим государственную должность РФ</t>
  </si>
  <si>
    <t>Злоупотребления должностными полномочиями, повлекшие тяжкие последствия</t>
  </si>
  <si>
    <t>Нецелевое расходование бюджетных средств, совершенные при отягчающих обстоятельствах</t>
  </si>
  <si>
    <t>Превышение должностных полномочий, совершенное лицом, занимающим государственную должность РФ</t>
  </si>
  <si>
    <t>Превышение должностных полномочий, совершенное лицом, занимающим государственную должность РФ при отягчающих обстоятельствах</t>
  </si>
  <si>
    <t>Неисполнение сотрудником органа внутренних дел приказа, совершенное группой лиц, группой лиц по предварительному сговору или организованной группой, а равно повлекшее тяжкие последствия</t>
  </si>
  <si>
    <t xml:space="preserve">Халатность, повлекшее тяжкие последствия </t>
  </si>
  <si>
    <t>Воспрепятствование производству предварительного расследования, совершенные лицом с использованием служебного положения</t>
  </si>
  <si>
    <t>Привлечение заведомо невиновного к уголовной ответственности, соединенное с обвинением лица в совершении тяжкого преступления</t>
  </si>
  <si>
    <t>Заведомо незаконные заключение под стражу или содержание под стражей, повлекшие тяжкие последствия</t>
  </si>
  <si>
    <t>Принуждение к даче показаний, соединенное с применением насилия, пытки</t>
  </si>
  <si>
    <t>Вынесение судьей заведомо неправосудного приговора, решения, повлекшее тяжкие последствия</t>
  </si>
  <si>
    <t>Заведомо ложный донос, соединенное с обвинением лица в совершении тяжкого преступления или особо тяжкого преступления</t>
  </si>
  <si>
    <t>Принуждение свидетеля, потерпевшего к даче ложных показаний, совершенное с применением насилия, не опасного для жизни и здоровья</t>
  </si>
  <si>
    <t>Принуждение свидетеля, потерпевшего к даче ложных показаний при отягчающих обстоятельствах</t>
  </si>
  <si>
    <t>Разглашение сведений о мерах безопасности в отношении должностного лица правоохранительного органа, повлекшее тяжкие последствия</t>
  </si>
  <si>
    <t>Организация незаконного въезда в РФ иностранных граждан или лиц без гражданства, их незаконного пребывания в РФ или транзитного проезда через территорию РФ</t>
  </si>
  <si>
    <t>Организация незаконного въезда в РФ иностранных граждан или лиц без гражданства, их незаконного пребывания в РФ или транзитного проезда через территорию РФ, совершенные при отягчающих обстоятельствах</t>
  </si>
  <si>
    <t>Подделка или уничтожение идентификационного номера транспортного средства деяния при отягчающих обстоятельствах</t>
  </si>
  <si>
    <t>Подделка, изготовление или сбыт поддельных документов, наград, печатей, бланков, штампов, совершенные с целью скрыть другое преступление или облегчить его совершение</t>
  </si>
  <si>
    <t>Публичные призывы к развязыванию агрессивной войны, совершенные лицом, занимающим государственную должность РФ</t>
  </si>
  <si>
    <t>Осуществление деятельности на территории РФ иностранной или международной неправительственной организации, в отношении которой принято решение о признании нежелательной на территории РФ ее деятельности</t>
  </si>
  <si>
    <t>105 ч. 1</t>
  </si>
  <si>
    <t>Деяния, предусмотренные частями первой или второй настоящей статьи, повлекшие по неосторожности смерть спортсмена или иные тяжкие последствия</t>
  </si>
  <si>
    <t>135 ч. 2</t>
  </si>
  <si>
    <t>Незаконное использование объектов авторского права или смежных прав, а равно приобретение, хранение, перевозка контрафактных экземпляров произведений или фонограмм в целях сбыта, совершенные группой лиц по предварительному сговору или организованной группой; в особо крупном размере; лицом с использованием своего служебного положения</t>
  </si>
  <si>
    <t>Производство, приобретение, хранение, перевозка в целях сбыта или сбыт товаров и продукции без маркировки и (или) нанесения информации, предусмотренной законодательством РФ,  совершенные  группой  лиц  по  предварительному сговору</t>
  </si>
  <si>
    <t xml:space="preserve">Производство, приобретение, хранение, перевозка или сбыт товаров и продукции без маркировки и (или) нанесения информации, предусмотренной законодательством РФ совершенные организованной группой; в особо крупном размере </t>
  </si>
  <si>
    <t>Деяния, предусмотренные частями второй или третьей настоящей статьи, совершенные организованной группой, в особо крупном размере</t>
  </si>
  <si>
    <t>Публичные призывы к осуществлению террористической деятельности или публичное оправдание терроризма</t>
  </si>
  <si>
    <t>Приобретение или сбыт официальных документов и государственных наград</t>
  </si>
  <si>
    <t>В</t>
  </si>
  <si>
    <t>Участие в деятельности организации, которая в соответствии с законодательством РФ признана террористической</t>
  </si>
  <si>
    <t>Незаконное проникновение на подземный или подводный объект, охраняемый в соответствии с законодательством РФ о ведомственной или государственной охране, совершенное неоднократно</t>
  </si>
  <si>
    <t>№ стр.</t>
  </si>
  <si>
    <t>Число  оправданных по основной статье</t>
  </si>
  <si>
    <t>по количеству составов преступлений</t>
  </si>
  <si>
    <t xml:space="preserve">ИТОГО ПО РАЗДЕЛУ VIII. ПРЕСТУПЛЕНИЯ В СФЕРЕ ЭКОНОМИКИ 
(сумма строк 9 - 11) </t>
  </si>
  <si>
    <t xml:space="preserve">ИТОГО ПО РАЗДЕЛУ VII. ПРЕСТУПЛЕНИЯ ПРОТИВ ЛИЧНОСТИ (сумма строк 3 - 7) </t>
  </si>
  <si>
    <t xml:space="preserve">ВСЕГО ПО ГЛАВЕ 26. ЭКОЛОГИЧЕСКИЕ ПРЕСТУПЛЕНИЯ </t>
  </si>
  <si>
    <t xml:space="preserve">ВСЕГО ПО ГЛАВЕ 27. ПРЕСТУПЛЕНИЯ ПРОТИВ БЕЗОПАСНОСТИ ДВИЖЕНИЯ И ЭКСПЛУАТАЦИИ ТРАНСПОРТА </t>
  </si>
  <si>
    <t xml:space="preserve">ВСЕГО ПО ГЛАВЕ 19. ПРЕСТУПЛЕНИЯ ПРОТИВ КОНСТИТУЦИОННЫХ ПРАВ И СВОБОД ЧЕЛОВЕКА И ГРАЖДАНИНА </t>
  </si>
  <si>
    <t xml:space="preserve">ВСЕГО ПО ГЛАВЕ 22. ПРЕСТУПЛЕНИЯ В СФЕРЕ ЭКОНОМИЧЕСКОЙ ДЕЯТЕЛЬНОСТИ </t>
  </si>
  <si>
    <t xml:space="preserve">ИТОГО ПО РАЗДЕЛУ XII И ГЛАВЕ 34. ПРЕСТУПЛЕНИЯ ПРОТИВ МИРА И БЕЗОПАСНОСТИ ЧЕЛОВЕЧЕСТВА </t>
  </si>
  <si>
    <t xml:space="preserve">ВСЕГО ПО ГЛАВЕ 30. ПРЕСТУПЛЕНИЯ ПРОТИВ ГОСУДАРСТВЕННОЙ ВЛАСТИ, ИНТЕРЕСОВ ГОСУДАРСТВЕННОЙ СЛУЖБЫ И СЛУЖБЫ В ОРГАНАХ МЕСТНОГО САМОУПРАВЛЕНИЯ </t>
  </si>
  <si>
    <t xml:space="preserve">ВСЕГО ПО ГЛАВЕ 25. ПРЕСТУПЛЕНИЯ ПРОТИВ ЗДОРОВЬЯ НАСЕЛЕНИЯ И ОБЩЕСТВЕННОЙ НРАВСТВЕННОСТИ </t>
  </si>
  <si>
    <t xml:space="preserve">ВСЕГО ПО ГЛАВЕ 17. ПРЕСТУПЛЕНИЯ ПРОТИВ СВОБОДЫ, ЧЕСТИ И ДОСТОИНСТВА ЛИЧНОСТИ </t>
  </si>
  <si>
    <t xml:space="preserve">ВСЕГО ПО ГЛАВЕ 29. ПРЕСТУПЛЕНИЯ ПРОТИВ ОСНОВ КОНСТИТУЦИОННОГО СТРОЯ И БЕЗОПАСНОСТИ ГОСУДАРСТВА  </t>
  </si>
  <si>
    <t>ВСЕГО ПО ГЛАВЕ 18. ПРЕСТУПЛЕНИЯ ПРОТИВ ПОЛОВОЙ НЕПРИКОСНОВЕННОСТИ И ПОЛОВОЙ СВОБОДЫ ЛИЧНОСТИ</t>
  </si>
  <si>
    <t xml:space="preserve">ВСЕГО ПО ГЛАВЕ 20. ПРЕСТУПЛЕНИЯ ПРОТИВ СЕМЬИ И НЕСОВЕРШЕННОЛЕТНИХ  </t>
  </si>
  <si>
    <t>ВСЕГО ПО ГЛАВЕ 23. ПРЕСТУПЛЕНИЯ ПРОТИВ ИНТЕРЕСОВ СЛУЖБЫ В КОММЕРЧЕСКИХ И ИНЫХ ОРГАНИЗАЦИЯХ</t>
  </si>
  <si>
    <t>105 ч. 2</t>
  </si>
  <si>
    <t>107 ч. 1</t>
  </si>
  <si>
    <t>107 ч. 2</t>
  </si>
  <si>
    <t>108 ч. 1</t>
  </si>
  <si>
    <t>108 ч. 2</t>
  </si>
  <si>
    <t>109 ч. 1</t>
  </si>
  <si>
    <t>109 ч. 2</t>
  </si>
  <si>
    <t>109 ч. 3</t>
  </si>
  <si>
    <t>111 ч. 1</t>
  </si>
  <si>
    <t>111 ч. 2</t>
  </si>
  <si>
    <t>111 ч. 3</t>
  </si>
  <si>
    <t>111 ч. 4</t>
  </si>
  <si>
    <t>112 ч. 1</t>
  </si>
  <si>
    <t>112 ч. 2</t>
  </si>
  <si>
    <t>114 ч. 1</t>
  </si>
  <si>
    <t>114 ч. 2</t>
  </si>
  <si>
    <t>115 ч. 1</t>
  </si>
  <si>
    <t>115 ч. 2</t>
  </si>
  <si>
    <t>116 ч. 1</t>
  </si>
  <si>
    <t>117 ч. 1</t>
  </si>
  <si>
    <t>117 ч. 2</t>
  </si>
  <si>
    <t>118 ч. 1</t>
  </si>
  <si>
    <t>118 ч. 2</t>
  </si>
  <si>
    <t>118 ч. 3</t>
  </si>
  <si>
    <t>118 ч. 4</t>
  </si>
  <si>
    <t>119 ч. 1</t>
  </si>
  <si>
    <t>119 ч. 2</t>
  </si>
  <si>
    <t xml:space="preserve"> 120 ч. 1</t>
  </si>
  <si>
    <t>120 ч. 2</t>
  </si>
  <si>
    <t>121 ч. 1</t>
  </si>
  <si>
    <t>121 ч. 2</t>
  </si>
  <si>
    <t>122 ч. 1</t>
  </si>
  <si>
    <t>122 ч. 2</t>
  </si>
  <si>
    <t>122 ч. 3</t>
  </si>
  <si>
    <t>122 ч. 4</t>
  </si>
  <si>
    <t>123 ч. 1</t>
  </si>
  <si>
    <t>123 ч. 2</t>
  </si>
  <si>
    <t>123 ч. 3</t>
  </si>
  <si>
    <t>124 ч. 1</t>
  </si>
  <si>
    <t>124 ч. 2</t>
  </si>
  <si>
    <t>126 ч. 1</t>
  </si>
  <si>
    <t>126 ч. 2</t>
  </si>
  <si>
    <t>126 ч. 3</t>
  </si>
  <si>
    <t>127 ч. 1</t>
  </si>
  <si>
    <t>127 ч. 2</t>
  </si>
  <si>
    <t>127 ч. 3</t>
  </si>
  <si>
    <t>127.1 ч. 1</t>
  </si>
  <si>
    <t>127.1 ч. 2</t>
  </si>
  <si>
    <t>127.1 ч. 3</t>
  </si>
  <si>
    <t>127.2 ч. 1</t>
  </si>
  <si>
    <t>127.2 ч. 2</t>
  </si>
  <si>
    <t>127.2 ч. 3</t>
  </si>
  <si>
    <t>128 ч. 1</t>
  </si>
  <si>
    <t>128 ч. 2</t>
  </si>
  <si>
    <t>128.1 ч. 1</t>
  </si>
  <si>
    <t>128.1 ч. 2</t>
  </si>
  <si>
    <t>128.1 ч. 3</t>
  </si>
  <si>
    <t>128.1 ч. 4</t>
  </si>
  <si>
    <t>128.1 ч. 5</t>
  </si>
  <si>
    <t>129 ч. 1</t>
  </si>
  <si>
    <t>129 ч. 2</t>
  </si>
  <si>
    <t>129 ч. 3</t>
  </si>
  <si>
    <t>130 ч. 1</t>
  </si>
  <si>
    <t xml:space="preserve">    130 ч. 2</t>
  </si>
  <si>
    <t>131 ч. 1</t>
  </si>
  <si>
    <t>131 ч. 2</t>
  </si>
  <si>
    <t>131 ч. 3</t>
  </si>
  <si>
    <t>131 ч. 4</t>
  </si>
  <si>
    <t>131 ч. 5</t>
  </si>
  <si>
    <t>132 ч. 1</t>
  </si>
  <si>
    <t>132 ч. 2</t>
  </si>
  <si>
    <t>132 ч. 3</t>
  </si>
  <si>
    <t>132 ч. 4</t>
  </si>
  <si>
    <t>132 ч. 5</t>
  </si>
  <si>
    <t>133 ч. 1</t>
  </si>
  <si>
    <t>133 ч. 2</t>
  </si>
  <si>
    <t>134 ч. 1</t>
  </si>
  <si>
    <t>134 ч. 2</t>
  </si>
  <si>
    <t>134 ч. 3</t>
  </si>
  <si>
    <t>134 ч. 4</t>
  </si>
  <si>
    <t>134 ч. 5</t>
  </si>
  <si>
    <t>134 ч. 6</t>
  </si>
  <si>
    <t>135 ч. 1</t>
  </si>
  <si>
    <t>135 ч. 3</t>
  </si>
  <si>
    <t>135 ч. 4</t>
  </si>
  <si>
    <t>135 ч. 5</t>
  </si>
  <si>
    <t>Клевета (введена ФЗ от 28.07.2012 № 141-ФЗ)</t>
  </si>
  <si>
    <t>Угроза убийством или причинением тяжкого вреда здоровью (включая ст. 119 старой редакции УК РФ)</t>
  </si>
  <si>
    <t>Причинение тяжкого вреда здоровью по неосторожности, совершенное вследствие ненадлежащего исполнения лицом профессиональных обязанностей (утратила силу ФЗ от 08.12.2003 № 162-ФЗ)</t>
  </si>
  <si>
    <t>Деяния, предусмотренные частью первой настоящей статьи, совершенные с лицом, заведомо не достигшим двенадцатилетнего возраста (в старой редакции до ФЗ от 29.02.2012 № 14-ФЗ)</t>
  </si>
  <si>
    <t>Совершение развратных действий без применения насилия лицом, достигшим восемнадцатилетнего возраста, в отношении лица, заведомо не достигшего шестнадцатилетнего возраста (в старой редакции до ФЗ от 29.02.2012 № 14-ФЗ)</t>
  </si>
  <si>
    <t>Совершение развратных действий без применения насилия лицом, достигшим восемнадцатилетнего возраста, совершенное в отношении лица, заведомо не достигшего четырнадцатилетнего возраста (в старой редакции до ФЗ от 29.02.2012 № 14-ФЗ)</t>
  </si>
  <si>
    <t>Деяние, предусмотренное частью первой настоящей статьи, совершенное в отношении лица, заведомо не достигшего двенадцатилетнего возраста (в старой редакции до ФЗ от 29.02.2012 № 14-ФЗ)</t>
  </si>
  <si>
    <t>Деяния, предусмотренные частями первой или второй, совершенные в отношении двух или более лиц (в редакции ФЗ от 29.02.2012 № 14-ФЗ)</t>
  </si>
  <si>
    <t>136 ч. 1</t>
  </si>
  <si>
    <t>137 ч. 1</t>
  </si>
  <si>
    <t>137 ч. 2</t>
  </si>
  <si>
    <t>137 ч. 3</t>
  </si>
  <si>
    <t>138 ч. 1</t>
  </si>
  <si>
    <t>138 ч. 2</t>
  </si>
  <si>
    <t>138 ч. 3</t>
  </si>
  <si>
    <t>141.1 ч. 1</t>
  </si>
  <si>
    <t>141.1 ч. 2</t>
  </si>
  <si>
    <t>142 ч. 1</t>
  </si>
  <si>
    <t>142 ч. 2</t>
  </si>
  <si>
    <t>142 ч. 3</t>
  </si>
  <si>
    <t>143 ч. 1</t>
  </si>
  <si>
    <t>143 ч. 2</t>
  </si>
  <si>
    <t>143 ч. 3</t>
  </si>
  <si>
    <t>144 ч. 1</t>
  </si>
  <si>
    <t>145.1 ч. 3 нов. ред., 145.1 ч. 2 ст. ред.</t>
  </si>
  <si>
    <t>146 ч. 1</t>
  </si>
  <si>
    <t>146 ч. 2</t>
  </si>
  <si>
    <t>146 ч. 3</t>
  </si>
  <si>
    <t>147 ч. 1</t>
  </si>
  <si>
    <t>147 ч. 2</t>
  </si>
  <si>
    <t>148 ч. 1</t>
  </si>
  <si>
    <t>148 ч. 2</t>
  </si>
  <si>
    <t>148 ч. 3</t>
  </si>
  <si>
    <t>148 ч. 4</t>
  </si>
  <si>
    <t>150 ч. 1</t>
  </si>
  <si>
    <t>150 ч. 2</t>
  </si>
  <si>
    <t>150 ч. 3</t>
  </si>
  <si>
    <t>150 ч. 4</t>
  </si>
  <si>
    <t>151 ч. 1</t>
  </si>
  <si>
    <t>151 ч. 2</t>
  </si>
  <si>
    <t>151 ч. 3</t>
  </si>
  <si>
    <t>152 ч. 1</t>
  </si>
  <si>
    <t>152 ч. 2</t>
  </si>
  <si>
    <t>Пособничество в совершении преступления, предусмотренного ст. 205 УК РФ</t>
  </si>
  <si>
    <t>157 ч. 1</t>
  </si>
  <si>
    <t>157 ч. 2</t>
  </si>
  <si>
    <t>152 ч. 3</t>
  </si>
  <si>
    <t>159.4 ч. 3</t>
  </si>
  <si>
    <t>159.5 ч. 1</t>
  </si>
  <si>
    <t>159.5 ч. 2</t>
  </si>
  <si>
    <t>159.5 ч. 3</t>
  </si>
  <si>
    <t>159.5 ч. 4</t>
  </si>
  <si>
    <t>159.6 ч. 1</t>
  </si>
  <si>
    <t>159.6 ч. 2</t>
  </si>
  <si>
    <t>159.6 ч. 3</t>
  </si>
  <si>
    <t>159.6 ч. 4</t>
  </si>
  <si>
    <t>160 ч. 1</t>
  </si>
  <si>
    <t>160 ч. 2</t>
  </si>
  <si>
    <t>160 ч. 4</t>
  </si>
  <si>
    <t>161 ч. 1</t>
  </si>
  <si>
    <t>161 ч. 2</t>
  </si>
  <si>
    <t>161 ч. 3</t>
  </si>
  <si>
    <t>162 ч. 1</t>
  </si>
  <si>
    <t>162 ч. 2</t>
  </si>
  <si>
    <t>162 ч. 3</t>
  </si>
  <si>
    <t>162 ч. 4</t>
  </si>
  <si>
    <t>163 ч. 1</t>
  </si>
  <si>
    <t>163 ч. 2</t>
  </si>
  <si>
    <t>163 ч. 3</t>
  </si>
  <si>
    <t>164 ч. 1</t>
  </si>
  <si>
    <t>164 ч. 2</t>
  </si>
  <si>
    <t>165 ч. 1</t>
  </si>
  <si>
    <t>165 ч. 2</t>
  </si>
  <si>
    <t>165 ч. 3</t>
  </si>
  <si>
    <t>166 ч. 1</t>
  </si>
  <si>
    <t>166 ч. 2</t>
  </si>
  <si>
    <t>166 ч. 3</t>
  </si>
  <si>
    <t>166 ч. 4</t>
  </si>
  <si>
    <t>167 ч. 1</t>
  </si>
  <si>
    <t>167 ч. 2</t>
  </si>
  <si>
    <t>168 ч. 1</t>
  </si>
  <si>
    <t>168 ч. 2</t>
  </si>
  <si>
    <t>139 ч. 1</t>
  </si>
  <si>
    <t>139 ч. 2</t>
  </si>
  <si>
    <t>139 ч. 3</t>
  </si>
  <si>
    <t>141 ч. 1</t>
  </si>
  <si>
    <t>141 ч. 2</t>
  </si>
  <si>
    <t>141 ч. 3</t>
  </si>
  <si>
    <t>144 ч. 2</t>
  </si>
  <si>
    <t>169 ч. 1</t>
  </si>
  <si>
    <t>169 ч. 2</t>
  </si>
  <si>
    <t>170.1 ч. 1</t>
  </si>
  <si>
    <t>170.1 ч. 2</t>
  </si>
  <si>
    <t>170.1 ч. 3</t>
  </si>
  <si>
    <t>170.2 ч. 1</t>
  </si>
  <si>
    <t>170.2 ч. 2</t>
  </si>
  <si>
    <t>171 ч. 2</t>
  </si>
  <si>
    <t>171.1 ч. 1</t>
  </si>
  <si>
    <t>171.1 ч. 1.1</t>
  </si>
  <si>
    <t>171.1 ч. 2</t>
  </si>
  <si>
    <t>171.1 ч. 3</t>
  </si>
  <si>
    <t>171.1 ч. 4</t>
  </si>
  <si>
    <t>171.1 ч. 5</t>
  </si>
  <si>
    <t>171.1 ч. 6</t>
  </si>
  <si>
    <t>171.2 ч. 1</t>
  </si>
  <si>
    <t>171.2 ч. 2</t>
  </si>
  <si>
    <t>171.2 ч. 3</t>
  </si>
  <si>
    <t>172 ч. 1</t>
  </si>
  <si>
    <t>172.2 ч. 1</t>
  </si>
  <si>
    <t>173.1 ч. 1</t>
  </si>
  <si>
    <t>173.1 ч. 2</t>
  </si>
  <si>
    <t>173.2 ч. 1</t>
  </si>
  <si>
    <t>173.2 ч. 2</t>
  </si>
  <si>
    <t>174 ч. 1</t>
  </si>
  <si>
    <t>174 ч. 2</t>
  </si>
  <si>
    <t>174 ч. 3</t>
  </si>
  <si>
    <t>174 ч. 4</t>
  </si>
  <si>
    <t>174.1 ч. 1</t>
  </si>
  <si>
    <t>174.1 ч. 2</t>
  </si>
  <si>
    <t>174.1 ч. 3</t>
  </si>
  <si>
    <t>174.1 ч. 4</t>
  </si>
  <si>
    <t>175 ч. 1</t>
  </si>
  <si>
    <t>175 ч. 2</t>
  </si>
  <si>
    <t>175 ч. 3</t>
  </si>
  <si>
    <t>176 ч. 1</t>
  </si>
  <si>
    <t>176 ч. 2</t>
  </si>
  <si>
    <t>178 ч. 1</t>
  </si>
  <si>
    <t>178 ч. 2</t>
  </si>
  <si>
    <t>178 ч. 3</t>
  </si>
  <si>
    <t>179 ч. 1</t>
  </si>
  <si>
    <t>179 ч. 2</t>
  </si>
  <si>
    <t>180 ч. 1</t>
  </si>
  <si>
    <t>180 ч. 2</t>
  </si>
  <si>
    <t>180 ч. 3</t>
  </si>
  <si>
    <t>180 ч. 4</t>
  </si>
  <si>
    <t>181 ч. 1</t>
  </si>
  <si>
    <t>181 ч. 2</t>
  </si>
  <si>
    <t>183 ч. 1</t>
  </si>
  <si>
    <t>183 ч. 2</t>
  </si>
  <si>
    <t>183 ч. 3</t>
  </si>
  <si>
    <t>183 ч. 4</t>
  </si>
  <si>
    <t>184 ч. 1</t>
  </si>
  <si>
    <t>184 ч. 2</t>
  </si>
  <si>
    <t>184 ч. 3</t>
  </si>
  <si>
    <t>184 ч. 4</t>
  </si>
  <si>
    <t>184 ч. 5</t>
  </si>
  <si>
    <t>185 ч. 1</t>
  </si>
  <si>
    <t>185 ч. 2</t>
  </si>
  <si>
    <t>185 ч. 3</t>
  </si>
  <si>
    <t>185.2 ч. 1</t>
  </si>
  <si>
    <t>185.2 ч. 2</t>
  </si>
  <si>
    <t>185.2 ч. 3</t>
  </si>
  <si>
    <t>185.3 ч. 1</t>
  </si>
  <si>
    <t>185.3 ч. 2</t>
  </si>
  <si>
    <t>185.4 ч. 1</t>
  </si>
  <si>
    <t>185.4 ч. 2</t>
  </si>
  <si>
    <t>185.5 ч. 1</t>
  </si>
  <si>
    <t>185.5 ч. 2</t>
  </si>
  <si>
    <t>185.6 ч. 1</t>
  </si>
  <si>
    <t>185.6 ч. 2</t>
  </si>
  <si>
    <t>186 ч. 1</t>
  </si>
  <si>
    <t>186 ч. 2</t>
  </si>
  <si>
    <t>186 ч. 3</t>
  </si>
  <si>
    <t>187 ч. 1</t>
  </si>
  <si>
    <t>187 ч. 2</t>
  </si>
  <si>
    <t>188 ч. 1</t>
  </si>
  <si>
    <t>188 ч. 2</t>
  </si>
  <si>
    <t>188 ч. 3</t>
  </si>
  <si>
    <t>188 ч. 4</t>
  </si>
  <si>
    <t>189 ч. 1</t>
  </si>
  <si>
    <t>189 ч. 2</t>
  </si>
  <si>
    <t>189 ч. 3</t>
  </si>
  <si>
    <t>191 ч. 1</t>
  </si>
  <si>
    <t>191 ч. 2</t>
  </si>
  <si>
    <t>191.1 ч. 1</t>
  </si>
  <si>
    <t>191.1 ч. 2</t>
  </si>
  <si>
    <t>191.1 ч. 3</t>
  </si>
  <si>
    <t>193 ч. 1</t>
  </si>
  <si>
    <t>193 ч. 1.1</t>
  </si>
  <si>
    <t>193 ч. 2</t>
  </si>
  <si>
    <t>193.1 ч. 2</t>
  </si>
  <si>
    <t>193.1 ч. 3</t>
  </si>
  <si>
    <t>194 ч. 1</t>
  </si>
  <si>
    <t>194 ч. 2</t>
  </si>
  <si>
    <t>193.1 ч. 1</t>
  </si>
  <si>
    <t>194 ч. 3</t>
  </si>
  <si>
    <t>194 ч. 4</t>
  </si>
  <si>
    <t>195 ч. 1</t>
  </si>
  <si>
    <t>195 ч. 2</t>
  </si>
  <si>
    <t>195 ч. 3</t>
  </si>
  <si>
    <t>198 ч. 2</t>
  </si>
  <si>
    <t>199 ч. 2</t>
  </si>
  <si>
    <t>199.1 ч. 2</t>
  </si>
  <si>
    <t>200 ч. 1</t>
  </si>
  <si>
    <t>200 ч. 2</t>
  </si>
  <si>
    <t>200.1 ч. 1</t>
  </si>
  <si>
    <t>200.1 ч. 2</t>
  </si>
  <si>
    <t>200.2 ч. 1</t>
  </si>
  <si>
    <t>200.2 ч. 2</t>
  </si>
  <si>
    <t>200.2 ч. 3</t>
  </si>
  <si>
    <t>200.3 ч. 1</t>
  </si>
  <si>
    <t>200.3 ч. 2</t>
  </si>
  <si>
    <t>Привлечение денежных средств граждан в нарушение требований законодательства РФ об участии в долевом строительстве многоквартирных домов и (или) иных объектов недвижимости</t>
  </si>
  <si>
    <t>Привлечение денежных средств граждан в нарушение требований законодательства РФ об участии в долевом строительстве многоквартирных домов и (или) иных объектов недвижимости, совершенное группой лиц по предварительному сговору, а равно в особо крупном размере</t>
  </si>
  <si>
    <t>201 ч. 1</t>
  </si>
  <si>
    <t>201 ч. 2</t>
  </si>
  <si>
    <t>202 ч. 1</t>
  </si>
  <si>
    <t>202 ч. 2</t>
  </si>
  <si>
    <t>203 ч. 1</t>
  </si>
  <si>
    <t>203 ч. 2</t>
  </si>
  <si>
    <t>204 ч. 1</t>
  </si>
  <si>
    <t>204 ч. 2</t>
  </si>
  <si>
    <t>204 ч. 3</t>
  </si>
  <si>
    <t>204 ч. 4</t>
  </si>
  <si>
    <t>204 ч. 5</t>
  </si>
  <si>
    <t>204 ч. 6</t>
  </si>
  <si>
    <t>204 ч. 7</t>
  </si>
  <si>
    <t>204 ч. 8</t>
  </si>
  <si>
    <t>204.1 ч. 1</t>
  </si>
  <si>
    <t>204.1 ч. 2</t>
  </si>
  <si>
    <t>204.1 ч. 3</t>
  </si>
  <si>
    <t>204.1 ч. 4</t>
  </si>
  <si>
    <t>204.2 ч. 1</t>
  </si>
  <si>
    <t>204.2 ч. 2</t>
  </si>
  <si>
    <t>205 ч. 1</t>
  </si>
  <si>
    <t>205 ч. 2</t>
  </si>
  <si>
    <t>205 ч. 3</t>
  </si>
  <si>
    <t>205.1 ч. 1</t>
  </si>
  <si>
    <t>205.1 ч. 2</t>
  </si>
  <si>
    <t>205.1 ч. 3</t>
  </si>
  <si>
    <t>205.1 ч. 4</t>
  </si>
  <si>
    <t>205.2 ч. 1</t>
  </si>
  <si>
    <t>205.2 ч. 2</t>
  </si>
  <si>
    <t>205.4 ч. 1</t>
  </si>
  <si>
    <t>205.5 ч. 1</t>
  </si>
  <si>
    <t>205.5 ч. 2</t>
  </si>
  <si>
    <t>206 ч. 1</t>
  </si>
  <si>
    <t>206 ч. 2</t>
  </si>
  <si>
    <t>206 ч. 3</t>
  </si>
  <si>
    <t>206 ч. 4</t>
  </si>
  <si>
    <t>207 ч. 2</t>
  </si>
  <si>
    <t>208 ч. 1</t>
  </si>
  <si>
    <t>208 ч. 2</t>
  </si>
  <si>
    <t>209 ч. 2</t>
  </si>
  <si>
    <t>209 ч. 3</t>
  </si>
  <si>
    <t>210 ч. 1</t>
  </si>
  <si>
    <t>210 ч. 2</t>
  </si>
  <si>
    <t>210 ч. 3</t>
  </si>
  <si>
    <t>210 ч. 4</t>
  </si>
  <si>
    <t>211 ч. 1</t>
  </si>
  <si>
    <t>211 ч. 2</t>
  </si>
  <si>
    <t>211 ч. 3</t>
  </si>
  <si>
    <t>211 ч. 4</t>
  </si>
  <si>
    <t>212 ч. 1</t>
  </si>
  <si>
    <t>212 ч. 2</t>
  </si>
  <si>
    <t>212 ч. 3</t>
  </si>
  <si>
    <t>212 ч. 4</t>
  </si>
  <si>
    <t>213 ч. 1
стар. ред.</t>
  </si>
  <si>
    <t>213 ч. 1</t>
  </si>
  <si>
    <t>213 ч. 2</t>
  </si>
  <si>
    <t>213 ч. 3</t>
  </si>
  <si>
    <t>214 ч. 1</t>
  </si>
  <si>
    <t>214 ч. 2</t>
  </si>
  <si>
    <t>215 ч. 1</t>
  </si>
  <si>
    <t>215 ч. 2</t>
  </si>
  <si>
    <t>215 ч. 3</t>
  </si>
  <si>
    <t>215.1 ч. 1</t>
  </si>
  <si>
    <t>215.2 ч. 2</t>
  </si>
  <si>
    <t>215.2 ч. 3</t>
  </si>
  <si>
    <t>215.3 ч. 1</t>
  </si>
  <si>
    <t>215.3 ч. 2</t>
  </si>
  <si>
    <t>215.3 ч. 3</t>
  </si>
  <si>
    <t>216 ч. 1</t>
  </si>
  <si>
    <t>216 ч. 2</t>
  </si>
  <si>
    <t>216 ч. 3</t>
  </si>
  <si>
    <t>217 ч. 1</t>
  </si>
  <si>
    <t>217 ч. 2</t>
  </si>
  <si>
    <t>217 ч. 3</t>
  </si>
  <si>
    <t>217.1 ч. 1</t>
  </si>
  <si>
    <t>217.1 ч. 2</t>
  </si>
  <si>
    <t>217.1 ч. 3</t>
  </si>
  <si>
    <t>217.2 ч. 1</t>
  </si>
  <si>
    <t>217.2 ч. 2</t>
  </si>
  <si>
    <t>217.2 ч. 3</t>
  </si>
  <si>
    <t>219 ч. 1</t>
  </si>
  <si>
    <t>219 ч. 2</t>
  </si>
  <si>
    <t>219 ч. 3</t>
  </si>
  <si>
    <t>220 ч. 1</t>
  </si>
  <si>
    <t>220 ч. 3</t>
  </si>
  <si>
    <t>221 ч. 1</t>
  </si>
  <si>
    <t>221 ч. 2</t>
  </si>
  <si>
    <t>221 ч. 3</t>
  </si>
  <si>
    <t>222 ч. 1</t>
  </si>
  <si>
    <t>222 ч. 2</t>
  </si>
  <si>
    <t>222 ч. 3</t>
  </si>
  <si>
    <t>222 ч. 4</t>
  </si>
  <si>
    <t>222.1 ч. 1</t>
  </si>
  <si>
    <t>222.1 ч. 2</t>
  </si>
  <si>
    <t>222.1 ч. 3</t>
  </si>
  <si>
    <t>223 ч. 1</t>
  </si>
  <si>
    <t>223 ч. 2</t>
  </si>
  <si>
    <t>223 ч. 3</t>
  </si>
  <si>
    <t>223 ч. 4</t>
  </si>
  <si>
    <t>223.1 ч. 1</t>
  </si>
  <si>
    <t>223.1 ч. 2</t>
  </si>
  <si>
    <t>223.1 ч. 3</t>
  </si>
  <si>
    <t>224 ч. 2</t>
  </si>
  <si>
    <t>225 ч. 1</t>
  </si>
  <si>
    <t>225 ч. 2</t>
  </si>
  <si>
    <t>226 ч. 1</t>
  </si>
  <si>
    <t>226 ч. 2</t>
  </si>
  <si>
    <t>226 ч. 3</t>
  </si>
  <si>
    <t>226 ч. 4</t>
  </si>
  <si>
    <t>226.1 ч. 1</t>
  </si>
  <si>
    <t>226.1 ч. 2</t>
  </si>
  <si>
    <t>226.1 ч. 3</t>
  </si>
  <si>
    <t>227 ч. 1</t>
  </si>
  <si>
    <t>227 ч. 2</t>
  </si>
  <si>
    <t>227 ч. 3</t>
  </si>
  <si>
    <t xml:space="preserve"> Использование в отношении спортсмена субстанций и (или) методов, запрещенных для использования в спорте (введена ФЗ от 22.11.2016 № 392-ФЗ)</t>
  </si>
  <si>
    <t>Незаконное получение лицом, выполняющим управленческие функции в коммерческой или иной организации, денег, ценных бумаг, иного имущества, а также незаконное пользование им услугами имущественного характера или иными имущественными правами  за совершение действий (бездействие) в интересах дающего или иных лиц, если указанные действия (бездействие) входят в служебные полномочия такого лица либо если оно в силу своего служебного положения может способствовать указанным действиям (бездействию)</t>
  </si>
  <si>
    <t>Деяния, предусмотренные частью пятой, пунктами "а" - "в" части седьмой настоящей статьи, совершенные в особо крупном размере</t>
  </si>
  <si>
    <t>Деяния, предусмотренные частью пятой настоящей статьи, совершенные в значительном размере</t>
  </si>
  <si>
    <t>Деяние, предусмотренное частью первой настоящей статьи, совершенное:
а) должностным лицом с использованием своего служебного положения;
б) с применением насилия к лицу, осуществляющему таможенный или пограничный контроль</t>
  </si>
  <si>
    <t>Незаконные производство, сбыт или пересылка прекурсоров наркотических средств или психотропных веществ, а также незаконные сбыт или пересылка растений, содержащих прекурсоры наркотических средств или психотропных веществ, либо их частей, совершенные группой лиц по предварительному сговору или организованной группой; лицом с использованием своего служебного положения; в особо крупном размере</t>
  </si>
  <si>
    <t>Использование в отношении спортсмена независимо от его согласия тренером, специалистом по спортивной медицине либо иным специалистом в области физической культуры и спорта субстанций и (или) методов, запрещенных для использования в спорте, за исключением случая, когда в соответствии с законодательством РФ о физической культуре и спорте использование запрещенных субстанций и (или) методов не является нарушением антидопингового правила, повлекшее по неосторожности смерть спортсмена или иные тяжкие последствия</t>
  </si>
  <si>
    <t>Создание некоммерческой организации либо структурного подразделения иностранной некоммерческой неправительственной организации, деятельность которых сопряжена с побуждением граждан к отказу от исполнения гражданских обязанностей или к совершению иных противоправных деяний, а равно руководство такой организацией либо структурным подразделением</t>
  </si>
  <si>
    <t>228.1 ч. 1</t>
  </si>
  <si>
    <t>228.1 ч. 2</t>
  </si>
  <si>
    <t>228.1 ч. 3</t>
  </si>
  <si>
    <t>228.1 ч. 4</t>
  </si>
  <si>
    <t>228.1 ч. 5</t>
  </si>
  <si>
    <t>228.2 ч. 1</t>
  </si>
  <si>
    <t>228.2 ч. 2</t>
  </si>
  <si>
    <t>228.3 ч. 1</t>
  </si>
  <si>
    <t>228.3 ч. 2</t>
  </si>
  <si>
    <t>228.4 ч. 1</t>
  </si>
  <si>
    <t>228.4 ч. 2</t>
  </si>
  <si>
    <t>229 ч. 1</t>
  </si>
  <si>
    <t>229 ч. 2</t>
  </si>
  <si>
    <t>229 ч. 3</t>
  </si>
  <si>
    <t>229 ч. 4</t>
  </si>
  <si>
    <t>229.1 ч. 1</t>
  </si>
  <si>
    <t>229.1 ч. 2</t>
  </si>
  <si>
    <t>229.1 ч. 3</t>
  </si>
  <si>
    <t>229.1 ч. 4</t>
  </si>
  <si>
    <t>230 ч. 1</t>
  </si>
  <si>
    <t>230 ч. 2</t>
  </si>
  <si>
    <t>230 ч. 3</t>
  </si>
  <si>
    <t>230.1 ч. 1</t>
  </si>
  <si>
    <t>230.1 ч. 2</t>
  </si>
  <si>
    <t>230.1 ч. 3</t>
  </si>
  <si>
    <t>230.2 ч. 1</t>
  </si>
  <si>
    <t>230.2 ч. 2</t>
  </si>
  <si>
    <t>231 ч. 1</t>
  </si>
  <si>
    <t>231 ч. 2</t>
  </si>
  <si>
    <t>234 ч. 1</t>
  </si>
  <si>
    <t>234 ч. 2</t>
  </si>
  <si>
    <t>234 ч. 3</t>
  </si>
  <si>
    <t>234 ч. 4</t>
  </si>
  <si>
    <t>234.1 ч. 1</t>
  </si>
  <si>
    <t>234.1 ч. 2</t>
  </si>
  <si>
    <t>234.1 ч. 3</t>
  </si>
  <si>
    <t>235 ч. 1</t>
  </si>
  <si>
    <t>235 ч. 2</t>
  </si>
  <si>
    <t>235.1 ч. 1</t>
  </si>
  <si>
    <t>235.1 ч. 2</t>
  </si>
  <si>
    <t>236 ч. 1</t>
  </si>
  <si>
    <t>236 ч. 2</t>
  </si>
  <si>
    <t>237 ч. 1</t>
  </si>
  <si>
    <t>237 ч. 2</t>
  </si>
  <si>
    <t>238 ч. 1</t>
  </si>
  <si>
    <t>238 ч. 2</t>
  </si>
  <si>
    <t>238 ч. 3</t>
  </si>
  <si>
    <t>238.1 ч. 1</t>
  </si>
  <si>
    <t>238.1 ч. 2</t>
  </si>
  <si>
    <t>238.1 ч. 3</t>
  </si>
  <si>
    <t>239 ч. 1</t>
  </si>
  <si>
    <t>239 ч. 2</t>
  </si>
  <si>
    <t>239 ч. 3</t>
  </si>
  <si>
    <t>240 ч. 1</t>
  </si>
  <si>
    <t>240 ч. 2</t>
  </si>
  <si>
    <t>240 ч. 3</t>
  </si>
  <si>
    <t>241 ч. 1</t>
  </si>
  <si>
    <t>241 ч. 2</t>
  </si>
  <si>
    <t>241 ч. 3</t>
  </si>
  <si>
    <t>242 ч. 1</t>
  </si>
  <si>
    <t>242 ч. 2</t>
  </si>
  <si>
    <t>242 ч. 3</t>
  </si>
  <si>
    <t>242.1 ч. 1</t>
  </si>
  <si>
    <t>242.1 ч. 2</t>
  </si>
  <si>
    <t>242.2 ч. 1</t>
  </si>
  <si>
    <t>242.2 ч. 2</t>
  </si>
  <si>
    <t>243 ч. 1</t>
  </si>
  <si>
    <t>243 ч. 2</t>
  </si>
  <si>
    <t>243.2 ч. 1</t>
  </si>
  <si>
    <t>243.2 ч. 2</t>
  </si>
  <si>
    <t>243.2 ч. 3</t>
  </si>
  <si>
    <t>243.3 ч. 1</t>
  </si>
  <si>
    <t>243.3 ч. 2</t>
  </si>
  <si>
    <t>244 ч. 1</t>
  </si>
  <si>
    <t>244 ч. 2</t>
  </si>
  <si>
    <t>245 ч. 1</t>
  </si>
  <si>
    <t>245 ч. 2</t>
  </si>
  <si>
    <t>Уничтожение или повреждение лесных насаждений путем поджога (c редакцией ФЗ от 29.12.2010 № 442-ФЗ)</t>
  </si>
  <si>
    <t>247 ч. 1</t>
  </si>
  <si>
    <t>247 ч. 2</t>
  </si>
  <si>
    <t>247 ч. 3</t>
  </si>
  <si>
    <t>248 ч. 1</t>
  </si>
  <si>
    <t>248 ч. 2</t>
  </si>
  <si>
    <t>249 ч. 1</t>
  </si>
  <si>
    <t>249 ч. 2</t>
  </si>
  <si>
    <t>Деяния, предусмотренные частями первой или второй настоящей статьи, если они повлекли по неосторожности смерть потерпевшего или совершены в отношении лица, не достигшего четырнадцатилетнего возраста</t>
  </si>
  <si>
    <t>Нарушение равноправия граждан (утратил силу ФЗ от 07.12.2011 № 420-ФЗ)</t>
  </si>
  <si>
    <t>Создание вооруженного формирования, не предусмотренного ФЗ, а равно руководство таким формированием или его финансирование</t>
  </si>
  <si>
    <t>258.1 ч. 1</t>
  </si>
  <si>
    <t>256 ч. 3</t>
  </si>
  <si>
    <t>250 ч. 1</t>
  </si>
  <si>
    <t>250 ч. 2</t>
  </si>
  <si>
    <t>250 ч. 3</t>
  </si>
  <si>
    <t>251 ч. 1</t>
  </si>
  <si>
    <t>251 ч. 2</t>
  </si>
  <si>
    <t>251 ч. 3</t>
  </si>
  <si>
    <t>252 ч. 1</t>
  </si>
  <si>
    <t>252 ч. 2</t>
  </si>
  <si>
    <t>252 ч. 3</t>
  </si>
  <si>
    <t>253 ч. 1</t>
  </si>
  <si>
    <t>253 ч. 2</t>
  </si>
  <si>
    <t>254 ч. 1</t>
  </si>
  <si>
    <t>254 ч. 2</t>
  </si>
  <si>
    <t>254 ч. 3</t>
  </si>
  <si>
    <t>256 ч. 1</t>
  </si>
  <si>
    <t>256 ч. 2</t>
  </si>
  <si>
    <t>258 ч. 1</t>
  </si>
  <si>
    <t>258 ч. 2</t>
  </si>
  <si>
    <t>258.1 ч. 2</t>
  </si>
  <si>
    <t>258.1 ч. 3</t>
  </si>
  <si>
    <t>260 ч. 1</t>
  </si>
  <si>
    <t>260 ч. 2</t>
  </si>
  <si>
    <t>261 ч. 2 н.р.</t>
  </si>
  <si>
    <t>261 ч. 4</t>
  </si>
  <si>
    <t>263 ч. 1</t>
  </si>
  <si>
    <t>263 ч. 2</t>
  </si>
  <si>
    <t>263 ч. 3</t>
  </si>
  <si>
    <t>263.1 ч. 1</t>
  </si>
  <si>
    <t>263.1 ч. 2</t>
  </si>
  <si>
    <t>263.1 ч. 3</t>
  </si>
  <si>
    <t>263.1 ч. 4</t>
  </si>
  <si>
    <t>264 ч. 1</t>
  </si>
  <si>
    <t>264 ч. 2</t>
  </si>
  <si>
    <t>264 ч. 3</t>
  </si>
  <si>
    <t>264 ч. 4</t>
  </si>
  <si>
    <t>264 ч. 5</t>
  </si>
  <si>
    <t>264 ч. 6</t>
  </si>
  <si>
    <t>266 ч. 1</t>
  </si>
  <si>
    <t>266 ч. 2</t>
  </si>
  <si>
    <t>266 ч. 3</t>
  </si>
  <si>
    <t>267 ч. 1</t>
  </si>
  <si>
    <t>267 ч. 2</t>
  </si>
  <si>
    <t>267 ч. 3</t>
  </si>
  <si>
    <t>268 ч. 1</t>
  </si>
  <si>
    <t>268 ч. 2</t>
  </si>
  <si>
    <t>268 ч. 3</t>
  </si>
  <si>
    <t>269 ч. 1</t>
  </si>
  <si>
    <t>269 ч. 2</t>
  </si>
  <si>
    <t>269 ч. 3</t>
  </si>
  <si>
    <t>271.1 ч. 1</t>
  </si>
  <si>
    <t>271.1 ч. 2</t>
  </si>
  <si>
    <t>Деяние, предусмотренное частью первой настоящей статьи, совершенное лицом, находящимся в состоянии опьянения, повлекшее по неосторожности смерть человека (в редакции ФЗ от 13.02.2009 № 20-ФЗ) (включая ст. 264 ч.2 старой редакции УК РФ)</t>
  </si>
  <si>
    <t>Приведение в негодность транспортных средств или путей сообщения</t>
  </si>
  <si>
    <t>280 ч. 1</t>
  </si>
  <si>
    <t>280 ч. 2</t>
  </si>
  <si>
    <t>280.1 ч. 1</t>
  </si>
  <si>
    <t>280.1 ч. 2</t>
  </si>
  <si>
    <t>281 ч. 1</t>
  </si>
  <si>
    <t>281 ч. 2</t>
  </si>
  <si>
    <t>281 ч. 3</t>
  </si>
  <si>
    <t>282 ч. 1</t>
  </si>
  <si>
    <t>282 ч. 2</t>
  </si>
  <si>
    <t>282.1 ч. 1.1</t>
  </si>
  <si>
    <t>282.2 ч. 1</t>
  </si>
  <si>
    <t>282.2 ч. 1.1</t>
  </si>
  <si>
    <t>Деяние, предусмотренное частью первой настоящей статьи, совершенное лицом, находящимся в состоянии опьянения, повлекшее по неосторожности смерть двух или более лиц (в редакции ФЗ от 13.02.2009 № 20-ФЗ) (включая ст. 264 ч. 3 старой редакции УК РФ)</t>
  </si>
  <si>
    <t>Нарушение правил, обеспечивающих безопасную работу транспорта, повлекшее по неосторожности смерть двух или более лиц</t>
  </si>
  <si>
    <t>282.2 ч. 3</t>
  </si>
  <si>
    <t>282.3 ч. 1</t>
  </si>
  <si>
    <t>282.3 ч. 2</t>
  </si>
  <si>
    <t>283 ч. 1</t>
  </si>
  <si>
    <t>283 ч. 2</t>
  </si>
  <si>
    <t>283.1 ч. 1</t>
  </si>
  <si>
    <t>283.1 ч. 2</t>
  </si>
  <si>
    <t>Участие в деятельности общественного или религиозного объединения, в отношении которого судом принято решение о ликвидации</t>
  </si>
  <si>
    <t>285 ч. 1</t>
  </si>
  <si>
    <t>285 ч. 2</t>
  </si>
  <si>
    <t>285 ч. 3</t>
  </si>
  <si>
    <t>285.1 ч. 1</t>
  </si>
  <si>
    <t>285.1 ч. 2</t>
  </si>
  <si>
    <t>285.2 ч. 1</t>
  </si>
  <si>
    <t>285.2 ч. 2</t>
  </si>
  <si>
    <t>285.3 ч. 1</t>
  </si>
  <si>
    <t>285.3 ч. 2</t>
  </si>
  <si>
    <t>285.3 ч. 3</t>
  </si>
  <si>
    <t>286 ч. 1</t>
  </si>
  <si>
    <t>286 ч. 2</t>
  </si>
  <si>
    <t>286 ч. 3</t>
  </si>
  <si>
    <t>286.1 ч. 1</t>
  </si>
  <si>
    <t>286.1 ч. 2</t>
  </si>
  <si>
    <t>287 ч. 1</t>
  </si>
  <si>
    <t>287 ч. 2</t>
  </si>
  <si>
    <t>287 ч. 3</t>
  </si>
  <si>
    <t>290 ч. 1</t>
  </si>
  <si>
    <t>290 ч. 2</t>
  </si>
  <si>
    <t>290 ч. 3</t>
  </si>
  <si>
    <t>290 ч. 4</t>
  </si>
  <si>
    <t>290 ч. 5</t>
  </si>
  <si>
    <t>290 ч. 6</t>
  </si>
  <si>
    <t>291 ч. 1</t>
  </si>
  <si>
    <t>291 ч. 2</t>
  </si>
  <si>
    <t>291 ч. 3</t>
  </si>
  <si>
    <t>291 ч. 4</t>
  </si>
  <si>
    <t>291 ч. 5</t>
  </si>
  <si>
    <t>291.1 ч. 1</t>
  </si>
  <si>
    <t>291.1 ч. 2</t>
  </si>
  <si>
    <t>291.1 ч. 3</t>
  </si>
  <si>
    <t>291.1 ч. 4</t>
  </si>
  <si>
    <t>291.1 ч. 5</t>
  </si>
  <si>
    <t>291.2 ч. 1</t>
  </si>
  <si>
    <t>291.2 ч. 2</t>
  </si>
  <si>
    <t>292 ч. 1</t>
  </si>
  <si>
    <t>292 ч. 2</t>
  </si>
  <si>
    <t>292.1 ч. 1</t>
  </si>
  <si>
    <t>292.1 ч. 2</t>
  </si>
  <si>
    <t>293 ч. 1</t>
  </si>
  <si>
    <t>293 ч. 1.1</t>
  </si>
  <si>
    <t>293 ч. 2</t>
  </si>
  <si>
    <t>293 ч. 3</t>
  </si>
  <si>
    <t>Неисполнение или ненадлежащее исполнение должностным лицом или государственным служащим своих обязанностей, если это повлекло незаконную выдачу паспорта гражданина РФ иностранному гражданину или лицу без гражданства либо незаконное приобретение гражданства РФ</t>
  </si>
  <si>
    <t>Незаконная выдача должностным лицом или государственным служащим паспорта гражданина РФ иностранному гражданину или лицу без гражданства</t>
  </si>
  <si>
    <t>294 ч. 1</t>
  </si>
  <si>
    <t>294 ч. 2</t>
  </si>
  <si>
    <t>294 ч. 3</t>
  </si>
  <si>
    <t>296 ч. 1</t>
  </si>
  <si>
    <t>296 ч. 2</t>
  </si>
  <si>
    <t>296 ч. 3</t>
  </si>
  <si>
    <t>296 ч. 4</t>
  </si>
  <si>
    <t>297 ч. 1</t>
  </si>
  <si>
    <t>297 ч. 2</t>
  </si>
  <si>
    <t>298 ч. 1</t>
  </si>
  <si>
    <t>298 ч. 2</t>
  </si>
  <si>
    <t>298 ч. 3</t>
  </si>
  <si>
    <t>298.1 ч. 1</t>
  </si>
  <si>
    <t>298.1 ч. 2</t>
  </si>
  <si>
    <t>298.1 ч. 3</t>
  </si>
  <si>
    <t>299 ч. 1</t>
  </si>
  <si>
    <t>301 ч. 1</t>
  </si>
  <si>
    <t>301 ч. 2</t>
  </si>
  <si>
    <t>301 ч. 3</t>
  </si>
  <si>
    <t>302 ч. 1</t>
  </si>
  <si>
    <t>302 ч. 2</t>
  </si>
  <si>
    <t>303 ч. 2</t>
  </si>
  <si>
    <t>303 ч. 3</t>
  </si>
  <si>
    <t>305 ч. 1</t>
  </si>
  <si>
    <t>306 ч. 1</t>
  </si>
  <si>
    <t>305 ч. 2</t>
  </si>
  <si>
    <t>306 ч. 2</t>
  </si>
  <si>
    <t>306 ч. 3</t>
  </si>
  <si>
    <t>307 ч. 1</t>
  </si>
  <si>
    <t>307 ч. 2</t>
  </si>
  <si>
    <t>309 ч. 1</t>
  </si>
  <si>
    <t>309 ч. 2</t>
  </si>
  <si>
    <t>309 ч. 3</t>
  </si>
  <si>
    <t>309 ч. 4</t>
  </si>
  <si>
    <t>311 ч. 1</t>
  </si>
  <si>
    <t>311 ч. 2</t>
  </si>
  <si>
    <t>312 ч. 1</t>
  </si>
  <si>
    <t>312 ч. 2</t>
  </si>
  <si>
    <t>313 ч. 1</t>
  </si>
  <si>
    <t>313 ч. 2</t>
  </si>
  <si>
    <t>313 ч. 3</t>
  </si>
  <si>
    <t>314 ч. 3</t>
  </si>
  <si>
    <t>Неуважение к суду, выразившееся в оскорблении судьи, присяжного заседателя</t>
  </si>
  <si>
    <t xml:space="preserve">Изготовление в целях использования или сбыта либо использование заведомо поддельных документов на лекарственные средства или медицинские изделия </t>
  </si>
  <si>
    <t>318 ч. 1</t>
  </si>
  <si>
    <t>318 ч. 2</t>
  </si>
  <si>
    <t>320 ч. 1</t>
  </si>
  <si>
    <t>320 ч. 2</t>
  </si>
  <si>
    <t>321 ч. 1</t>
  </si>
  <si>
    <t>321 ч. 2</t>
  </si>
  <si>
    <t>321 ч. 3</t>
  </si>
  <si>
    <t>322 ч. 1</t>
  </si>
  <si>
    <t>322 ч. 2</t>
  </si>
  <si>
    <t>322 ч. 3</t>
  </si>
  <si>
    <t>322.1 ч. 1</t>
  </si>
  <si>
    <t>322.1 ч. 2</t>
  </si>
  <si>
    <t>323 ч. 1</t>
  </si>
  <si>
    <t>323 ч. 2</t>
  </si>
  <si>
    <t>325 ч. 1</t>
  </si>
  <si>
    <t>325 ч. 2</t>
  </si>
  <si>
    <t xml:space="preserve"> 325 ч. 3</t>
  </si>
  <si>
    <t>325.1 ч. 1</t>
  </si>
  <si>
    <t>325.1 ч. 2</t>
  </si>
  <si>
    <t>326 ч. 1</t>
  </si>
  <si>
    <t>326 ч. 2</t>
  </si>
  <si>
    <t>327 ч. 1</t>
  </si>
  <si>
    <t>327 ч. 2</t>
  </si>
  <si>
    <t>327 ч. 3</t>
  </si>
  <si>
    <t>327.1 ч. 1</t>
  </si>
  <si>
    <t>327.1 ч. 2</t>
  </si>
  <si>
    <t>327.2 ч. 1</t>
  </si>
  <si>
    <t>327.2 ч. 2</t>
  </si>
  <si>
    <t>327.2 ч. 3</t>
  </si>
  <si>
    <t>328 ч. 1</t>
  </si>
  <si>
    <t>328 ч. 2</t>
  </si>
  <si>
    <t>330 ч. 1</t>
  </si>
  <si>
    <t>330 ч. 2</t>
  </si>
  <si>
    <t>353 ч. 1</t>
  </si>
  <si>
    <t>353 ч. 2</t>
  </si>
  <si>
    <t>354 ч. 1</t>
  </si>
  <si>
    <t>354 ч. 2</t>
  </si>
  <si>
    <t>354.1 ч. 1</t>
  </si>
  <si>
    <t>354.1 ч. 2</t>
  </si>
  <si>
    <t>354.1 ч. 3</t>
  </si>
  <si>
    <t>356 ч. 1</t>
  </si>
  <si>
    <t>356 ч. 2</t>
  </si>
  <si>
    <t>359 ч. 1</t>
  </si>
  <si>
    <t>359 ч. 2</t>
  </si>
  <si>
    <t>359 ч. 3</t>
  </si>
  <si>
    <t>360 ч. 1</t>
  </si>
  <si>
    <t>360 ч. 2</t>
  </si>
  <si>
    <t>361 ч. 1</t>
  </si>
  <si>
    <t>361 ч. 2</t>
  </si>
  <si>
    <t>361 ч. 3</t>
  </si>
  <si>
    <t>Совершение вне пределов территории РФ взрыва, поджога или иных действий, подвергающих опасности жизнь, здоровье, свободу или неприкосновенность граждан РФ в целях нарушения мирного сосуществования государств и народов либо направленных против интересов РФ, а также угроза совершения указанных действий</t>
  </si>
  <si>
    <t>Производство аборта лицом, не имеющим соответствующего медицинского образования, совершенное ранее судимым за незаконное производство аборта (утратила силу ФЗ от 08.12.2003 № 162-ФЗ)</t>
  </si>
  <si>
    <t>Умышленное причинение легкого вреда здоровью (включая ст. 115 УК РФ старой редакции)</t>
  </si>
  <si>
    <t>Незаконное помещение в психиатрический 
стационар</t>
  </si>
  <si>
    <t>ИТОГО ПО РАЗДЕЛУ IX. ПРЕСТУПЛЕНИЯ ПРОТИВ ОБЩЕСТВЕННОЙ БЕЗОПАСНОСТИ И ПОРЯДКА 
(сумма строк 13 - 17)</t>
  </si>
  <si>
    <t>Понуждение к действиям сексуального характера, совершенное в отношении несовершеннолетнего (несовершеннолетней)</t>
  </si>
  <si>
    <t>Воспрепятствование осуществлению избирательных прав или работе избирательных комиссий при отягчающих обстоятельствах</t>
  </si>
  <si>
    <t xml:space="preserve">Публичные действия, выражающие неуважение к обществу и совершенные в целях оскорбления религиозных чувств верующих (новой редакции, в редакции  ФЗ от 29.06.2013 № 136-ФЗ) </t>
  </si>
  <si>
    <t>Воспрепятствование осуществлению права на свободу совести и вероисповеданий  (в старой редакции, до ФЗ от 29.06.2013 № 136-ФЗ)</t>
  </si>
  <si>
    <t>Разбой, совершенный с незаконным проникновением в жилище, помещение либо иное хранилище или в крупном размере</t>
  </si>
  <si>
    <t>Незаконные разглашение или использование сведений, составляющих коммерческую или банковскую тайну при особо отягчающих обстоятельствах</t>
  </si>
  <si>
    <t>Незаконные разглашение или использование сведений, составляющих коммерческую или банковскую тайну при отягчающих обстоятельствах</t>
  </si>
  <si>
    <t>Участие в вооруженном формировании, не предусмотренном федеральным законом, а также участие на территории иностранного государства в вооруженном формировании, не предусмотренном законодательством данного государства, 
в целях, противоречащих интересам РФ</t>
  </si>
  <si>
    <t>Незаконное проникновение на подземный или подводный объект, охраняемый в соответствии с законодательством РФ о ведомственной или государственной охране, совершенное неоднократно,  совершенное группой лиц по предварительному сговору или организованной группой;  сопряженное с умышленным созданием угрозы распространения сведений, составляющих государственную тайну</t>
  </si>
  <si>
    <t>Деяния, совершенные в местах, специально предназначенных для проведения богослужений, других религиозных обрядов и церемоний (с редакцией ФЗ от 29.06.2013 № 136-ФЗ)</t>
  </si>
  <si>
    <t xml:space="preserve">Незаконное воспрепятствование деятельности религиозных организаций или проведению богослужений, других религиозных обрядов и церемоний (новой редакции, в редакции ФЗ от 29.06.2013 № 136-ФЗ) </t>
  </si>
  <si>
    <t>Подделка подписей избирателей или заверение заведомо подделанных подписей, совершенные при отягчающих обстоятельствах</t>
  </si>
  <si>
    <t>Контрабанда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содержащих наркотические средства, психотропные вещества или их прекурсоры, инструментов или оборудования, находящихся под специальным контролем и используемых для изготовления наркотических средств или психотропных веществ</t>
  </si>
  <si>
    <t>Контрабанда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инструментов или оборудования, находящихся под специальным контролем и используемых для изготовления наркотических средств или психотропных веществ, совершенное группой лиц по предварительному сговору; должностным лицом с использованием своего служебного положения, в значительном размере</t>
  </si>
  <si>
    <t>Склонение к потреблению наркотических средств или психотропных веществ</t>
  </si>
  <si>
    <t>Склонение к потреблению наркотических средств или психотропных веществ при отягчающих обстоятельствах</t>
  </si>
  <si>
    <t>Склонение к потреблению наркотических средств или психотропных веществ, повлекшие тяжкие последствия</t>
  </si>
  <si>
    <t>Незаконное производство лекарственных средств и медицинских изделий, совершенное организованной группой; в крупном размере</t>
  </si>
  <si>
    <t>Сокрытие информации об обстоятельствах, создающих опасность для жизни или здоровья людей</t>
  </si>
  <si>
    <t>Деяния, предусмотренные частью первой, если они причинили крупный ущерб (новой редакции, в редакции ФЗ от 29.12.2010 № 442-ФЗ)</t>
  </si>
  <si>
    <t>Нарушение правил дорожного движения и эксплуатации транспортных средств (в редакции ФЗ от 13.02.2009 № 20-ФЗ) (включая ст. 264 ч. 1 старой редакции УК РФ)</t>
  </si>
  <si>
    <t>Оставление места дорожно-транспортного происшествия (утратила силу ФЗ от 08.12.2003 № 162-ФЗ)</t>
  </si>
  <si>
    <t>Отказ в предоставлении информации Федеральному Собранию РФ или Счетной палате РФ</t>
  </si>
  <si>
    <t>Отказ в предоставлении информации Федеральному Собранию РФ или Счетной палате РФ, совершенные лицом, занимающим государственную должность РФ</t>
  </si>
  <si>
    <t>Отказ в предоставлении информации Федеральному Собранию РФ или Счетной палате РФ при отягчающих обстоятельствах</t>
  </si>
  <si>
    <t>Посредничество во взяточничестве, совершенное группой лиц по предварительному сговору или организованной группой, либо в крупном размере</t>
  </si>
  <si>
    <t>Дача взятки должностному лицу, иностранному должностному лицу либо должностному лицу публичной международной организации (c редакцией ФЗ от 04.05.2011 № 97-ФЗ)</t>
  </si>
  <si>
    <t>Заведомо ложные показания либо заключение эксперта, специалиста или неправильный перевод, соединенные с обвинением лица в совершении тяжкого преступления</t>
  </si>
  <si>
    <t>Растрата, отчуждение, сокрытие, передача имущества, подвергнутого описи или аресту</t>
  </si>
  <si>
    <t>Разглашение сведений о мерах безопасности, применяемых в отношении судьи, присяжного заседателя или иного лица, участвующего в отправлении правосудия, а равно в отношении их близких, если это деяние совершено лицом, которому эти сведения были доверены или стали известны в связи с его служебной деятельностью</t>
  </si>
  <si>
    <t>Разглашение сведений о мерах безопасности, применяемых в отношении судьи, присяжного заседателя или иного лица, участвующего в отправлении правосудия, а равно в отношении их близких, если это деяние совершено лицом, которому эти сведения были доверены или стали известны в связи с его служебной деятельностью, повлекшее тяжкие последствия</t>
  </si>
  <si>
    <t>Угроза применения насилия в отношении сотрудника места лишения свободы</t>
  </si>
  <si>
    <t>Изнасилование при особо отягчающих обстоятельствах</t>
  </si>
  <si>
    <t>Насильственные действия сексуального характера</t>
  </si>
  <si>
    <t>Половое сношение и иные действия сексуального характера с лицом, не достигшим шестнадцати лет, совершенные с лицом, не достигшим четырнадцатилетнего возраста (в старой редакции, до ФЗ от 29.02.2012 № 14-ФЗ)</t>
  </si>
  <si>
    <t>Внесение кадастровым инженером заведомо ложных сведений в межевой план, технический план, акт обследования, проект межевания земельного участка или земельных участков либо карту-план территории (введена ФЗ от 13.07.2015 № 228-ФЗ)</t>
  </si>
  <si>
    <t>Незаконные разглашение или использование сведений, составляющих коммерческую или банковскую тайну</t>
  </si>
  <si>
    <t>Деяния, предусмотренные частями первой или второй настоящей  статьи, соединенные с искусственным созданием доказательств обвинения</t>
  </si>
  <si>
    <t xml:space="preserve">Частичная невыплата свыше 3-х месяцев заработной. платы, пенсий, стипендий из корыстной или личной заинтересованности (новой редакции, в редакции ФЗ от 23.12.2010 № 382-ФЗ)   </t>
  </si>
  <si>
    <t>Изнасилование, повлекшее по неосторожности смерть потерпевшей или потерпевшей, не достигшей четырнадцатилетнего возраста
(в редакции ФЗ от 27.12.2009 № 377-ФЗ)</t>
  </si>
  <si>
    <t>Деяния, предусмотренные частями первой или второй настоящей  статьи, совершенные с применением  насилия или с  угрозой его применения</t>
  </si>
  <si>
    <t>Хищение либо вымогательство огнестрельного оружия, боеприпасов, взрывчатых веществ</t>
  </si>
  <si>
    <t>Вандализм (включая ст. 214 старой редакции УК РФ)</t>
  </si>
  <si>
    <t>Вандализм, совершенный группой лиц, а равно по мотивам политической, идеологической, расовой, национальной или религиозной ненависти</t>
  </si>
  <si>
    <t>272 ч. 1</t>
  </si>
  <si>
    <t>272 ч. 2</t>
  </si>
  <si>
    <t>272 ч. 3</t>
  </si>
  <si>
    <t>272 ч. 4</t>
  </si>
  <si>
    <t>273 ч. 1</t>
  </si>
  <si>
    <t>273 ч. 2</t>
  </si>
  <si>
    <t>273 ч. 3</t>
  </si>
  <si>
    <t>274 ч. 1</t>
  </si>
  <si>
    <t>274 ч. 2</t>
  </si>
  <si>
    <t>Невозвращение в исправительное учреждение осужденного к лишению свободы 
(включая ст. 314 УК РФ старой редакции)</t>
  </si>
  <si>
    <t>Неисполнение обязанности по подаче уведомления о наличии у гражданина РФ гражданства (подданства) иностранного государства либо вида на жительство или иного действительного документа, подтверждающего право на его постоянное проживание в иностранном государстве</t>
  </si>
  <si>
    <t>Деяния, предусмотренные частями второй или третьей настоящей статьи, совершенные группой лиц, группой лиц по предварительному сговору или организованной группой (в старой редакции до ФЗ от 29.02.2012 
№ 14-ФЗ)</t>
  </si>
  <si>
    <t>201 - 204.2</t>
  </si>
  <si>
    <t>275 - 284.1</t>
  </si>
  <si>
    <t>285 - 293</t>
  </si>
  <si>
    <t>353 - 361</t>
  </si>
  <si>
    <t>126 - 130</t>
  </si>
  <si>
    <t>131 - 135</t>
  </si>
  <si>
    <t>158 - 168</t>
  </si>
  <si>
    <t>Умышленное причинение тяжкого вреда здоровью, повлекшее по неосторожности смерть</t>
  </si>
  <si>
    <t>Клевета (утратил силу ФЗ от 07.12.2011 № 420-ФЗ)</t>
  </si>
  <si>
    <t>Клевета, содержащаяся в публичном выступлении или средствах массовой информации (утратил силу ФЗ от 07.12.2011 № 420-ФЗ)</t>
  </si>
  <si>
    <t>Клевета, соединенная с обвинением лица в совершении тяжкого преступления (утратил силу ФЗ от 07.12.2011 № 420-ФЗ)</t>
  </si>
  <si>
    <t>Оскорбление, содержащееся в публичном выступлении или средствах массовой информации (утратил силу ФЗ от 07.12.2011 № 420-ФЗ)</t>
  </si>
  <si>
    <t>Незаконное помещение в психиатрический стационар при отягчающих обстоятельствах</t>
  </si>
  <si>
    <t>Использование труда человека, в отношении которого осуществляются полномочия, присущие праву собственности, в случае если лицо по не зависящим от него причинам не может отказаться от выполнения работ, совершенное при отягчающих обстоятельствах</t>
  </si>
  <si>
    <t>Использование труда человека, в отношении которого осуществляются полномочия, присущие праву собственности, в случае если лицо по не зависящим от него причинам не может отказаться от выполнения работ (услуг)</t>
  </si>
  <si>
    <t>Насильственные действия сексуального характера при особо отягчающих обстоятельствах</t>
  </si>
  <si>
    <t>Половое сношение и иные действия сексуального характера с лицом, не достигшим шестнадцати лет 
(в старой редакции, до ФЗ от 29.02.2012 № 14-ФЗ)</t>
  </si>
  <si>
    <t>Половое сношение и иные действия сексуального характера с лицом, не достигшим шестнадцатилетнего возраста (c редакции ФЗ от 29.02.2012 № 14-ФЗ)</t>
  </si>
  <si>
    <t>Мужеложство или лесбиянство с лицом, не достигшим шестнадцатилетнего возраста и половой зрелости, совершенные лицом, достигшим восемнадцатилетнего возраста (c редакции ФЗ от 29.02.2012 № 14-ФЗ)</t>
  </si>
  <si>
    <t>Деяния, предусмотренные частями первой или второй, совершенные с лицом, достигшим двенадцатилетнего возраста, но не достигшим четырнадцатилетнего возраста (c редакции ФЗ от 29.02.2012 № 14-ФЗ)</t>
  </si>
  <si>
    <t>Деяния, предусмотренные частями первой, второй или третьей, совершенные в отношении двух или более лиц (c редакции ФЗ от 29.02.2012 № 14-ФЗ)</t>
  </si>
  <si>
    <t>Деяния, предусмотренные частью третьей, совершенные лицом, имеющим судимость за ранее совершенное преступление против половой неприкосновенности несовершеннолетнего 
(c редакции ФЗ от 29.02.2012 № 14-ФЗ)</t>
  </si>
  <si>
    <t>Совершение развратных действий без применения насилия лицом, достигшим восемнадцатилетнего возраста, в отношении лица, не достигшего шестнадцатилетнего возраста и половой зрелости (c редакции ФЗ от 29.02.2012 № 14-ФЗ)</t>
  </si>
  <si>
    <t>Совершение развратных действий без применения насилия лицом, достигшим восемнадцатилетнего возраста, в отношении лица, достигшего двенадцатилетнего возраста, но не достигшего четырнадцатилетнего возраста (c редакции ФЗ от 29.02.2012 № 14-ФЗ)</t>
  </si>
  <si>
    <t>Деяния, предусмотренные частями первой, второй или третьей, совершенные группой лиц по предварительному сговору или организованной группой (c редакции ФЗ от 29.02.2012 № 14-ФЗ)</t>
  </si>
  <si>
    <t>Деяние, предусмотренное частью второй, совершенное лицом, имеющим судимость за ранее совершенное преступление против половой неприкосновенности несовершеннолетнего 
(c редакции ФЗ от 29.02.2012 № 14-ФЗ)</t>
  </si>
  <si>
    <t>Деяния, предусмотренные частями второй или третьей настоящей статьи, совершенные группой лиц по предварительному сговору или организованной группой (в старой редакции до ФЗ от 29.02.2012 № 14-ФЗ)</t>
  </si>
  <si>
    <t>Понуждение к действиям сексуального характера (включая ст. 133 старой редакции до ФЗ от 29.02.2012 
№ 14-ФЗ)</t>
  </si>
  <si>
    <t>Деяния, предусмотренные частями первой, второй, третьей или четвертой, совершенные группой лиц, группой лиц по предварительному сговору или организованной группой (c редакции ФЗ от 29.02.2012 
№ 14-ФЗ)</t>
  </si>
  <si>
    <t>Нарушение равенства прав и свобод человека и гражданина (включая ст. 136 в редакции ФЗ от 07.12.2011 № 420-ФЗ)</t>
  </si>
  <si>
    <t>136;
136 ч. 2 стар. ред.</t>
  </si>
  <si>
    <t>144 ч. 3</t>
  </si>
  <si>
    <t>145.1 ч. 2 нов. ред.</t>
  </si>
  <si>
    <t>Незаконное использование объектов авторского права или смежных прав, приобретение, хранение, перевозка контрафактных экземпляров произведений или фонограмм в целях сбыта, совершенного в крупном размере</t>
  </si>
  <si>
    <t xml:space="preserve">Полная невыплата свыше двух месяцев заработной платы, совершенная из корыстной заинтересованности руководителем организации (новой редакции, в редакции ФЗ от 23.12.2010 № 382-ФЗ)           </t>
  </si>
  <si>
    <t>Причинение имущественного ущерба путем обмана или злоупотребления доверием (c редакции ФЗ от 07.12.2011 
№ 420-ФЗ)</t>
  </si>
  <si>
    <t>160 ч. 3</t>
  </si>
  <si>
    <t>Разбой, совершенный организованной группой, в целях завладения имуществом в особо крупном размере, с причинением тяжкого вреда здоровью потерпевшего</t>
  </si>
  <si>
    <t>Уничтожение или повреждение имущества по неосторожности (включая ч. 1 ст. 168 УК РФ старой редакции)</t>
  </si>
  <si>
    <t>Внесение кадастровым инженером заведомо ложных сведений в межевой план, технический план, акт обследования, проект межевания земельного участка или земельных участков либо карту-план территории, причинившее особо крупный ущерб</t>
  </si>
  <si>
    <t>Легализация денежных средств, приобретенных лицом в результате совершения им преступления 
(включая ч. 2 ст. 174.1 УК РФ старой редакции)</t>
  </si>
  <si>
    <t>Деяния, предусмотренные частью первой настоящей статьи, совершенные группой лиц по предварительному сговору; лицом с использованием своего служебного положения (включая ч. 3 ст. 174.1 УК РФ старой редакции)</t>
  </si>
  <si>
    <t>Деяния, предусмотренные частями второй или третьей настоящей статьи, совершенные организованной группой (утратил силу -  ФЗ от 07.04.2010 № 60-ФЗ)</t>
  </si>
  <si>
    <t xml:space="preserve">Внесение в реестр владельцев ценных бумаг недостоверных сведений, а равно умышленное уничтожение или подлог документов, на основании которых были внесены запись или изменение в реестр владельцев ценных бумаг </t>
  </si>
  <si>
    <t>Уклонение от уплаты налогов с организаций, совершенное группой лиц по предварительному сговору, в особо крупном размере</t>
  </si>
  <si>
    <t>Неисполнение в личных интересах обязанностей налогового агента по исчислению, удержанию или перечислению налогов и (или) сборов, подлежащих исчислению, удержанию  у  налогоплательщика и перечислению в соответствующий бюджет (внебюджетный фонд), совершенное в крупном размере</t>
  </si>
  <si>
    <t>Мелкий коммерческий подкуп, не превышающий десяти тысяч рублей</t>
  </si>
  <si>
    <t>Коммерческий подкуп на сумму, совершенный лицом, имеющим судимость за совершение преступлений, предусмотренных ст. 204, 204.1 УК РФ</t>
  </si>
  <si>
    <t>Содействие террористической деятельности. Организация совершения хотя бы одного из преступлений, предусмотренных ст. 205, 205.3, ч. 3 и 4 ст. 206, ч. 4 ст. 211 УК РФ, или руководство его совершением, а равно организация финансирования терроризма</t>
  </si>
  <si>
    <t>Захват заложника, совершенный организованной группой или повлекшие тяжкие последствия</t>
  </si>
  <si>
    <t>Хулиганство ( утратила силу - ФЗ от 08.12.2003 
№ 162-ФЗ)</t>
  </si>
  <si>
    <t>Угон судна воздушного или водного транспорта либо железнодорожного состава, совершенный организованной группой или повлекшие тяжкие последствия</t>
  </si>
  <si>
    <t>Угон судна воздушного или водного транспорта либо железнодорожного подвижного состава,  сопряженный с совершением террористического акта либо иным осуществлением террористической деятельности</t>
  </si>
  <si>
    <t>Незаконное обращено с ядерными материалами или радиоактивными веществами, повлекшее по неосторожности тяжкие последствия</t>
  </si>
  <si>
    <t>Незаконное изготовление огнестрельного оружия, совершенное группой лиц по предварительному сговору</t>
  </si>
  <si>
    <t>Незаконное изготовление огнестрельного оружия, совершенное организованной группой</t>
  </si>
  <si>
    <t>Небрежное хранение огнестрельного оружия, создавшее условия для его использования другим лицом, если это повлекло смерть человека или иные тяжкие последствия, повлекшее смерть двух или более лиц (с  редакции ФЗ от 21.07.2014 № 227-ФЗ)</t>
  </si>
  <si>
    <t>Пиратство, совершенное организованной группой или повлекшее тяжкие последствия</t>
  </si>
  <si>
    <t>Незаконное культивирование запрещенных к возделыванию растений, содержащих наркотические вещества, при отягчающих обстоятельствах</t>
  </si>
  <si>
    <t>Незаконный оборот сильнодействующих или ядовитых веществ в целях сбыта, совершенный группой лиц по предварительному сговору</t>
  </si>
  <si>
    <t>Незаконный оборот сильнодействующих или ядовитых веществ в целях сбыта, совершенный организованной группой либо в крупном размере</t>
  </si>
  <si>
    <t>Незаконный оборот новых потенциально опасных психоактивных вещества совершенный группой лиц по предварительному сговору либо повлекший по неосторожности причинение тяжкого вреда здоровью человека</t>
  </si>
  <si>
    <t>Вовлечение в занятие проституцией, совершенное с применением насилия или с угрозой его применения; с перемещением  потерпевшего  через Государственную  границу РФ или с незаконным удержанием его за границей; группой лиц по предварительному сговору</t>
  </si>
  <si>
    <t>Организация занятия проституцией (включая ст. 241 УК РФ старой редакции), совершенная лицом с использованием своего служебного положения; с применением насилия или с угрозой его применения; с   использованием   для   занятия   проституцией   заведомо несовершеннолетних</t>
  </si>
  <si>
    <t>Незаконное изготовление и оборот порнографических материалов или предметов (c редакции ФЗ от 29.02.2012 
№ 14-ФЗ)</t>
  </si>
  <si>
    <t>Распространение, публичная демонстрация или рекламирование порнографических материалов или предметов среди несовершеннолетних либо вовлечение несовершеннолетнего в оборот порнографической продукции, совершенные лицом, достигшим восемнадцатилетнего возраста (c редакции ФЗ от 29.02.2012 № 14-ФЗ)</t>
  </si>
  <si>
    <t>Уклонение исполнителя земляных, строительных, мелиоративных, хозяйственных или иных работ либо археологических полевых работ, осуществляемых на основании разрешения (открытого листа), от обязательной передачи государству обнаруженных при проведении таких работ предметов, имеющих особую культурную ценность, или культурных ценностей, совершенное должностным лицом с использованием своего служебного положения, группой лиц по предварительному сговору или организованной группой</t>
  </si>
  <si>
    <t>Изготовление и оборот материалов или предметов с порнографическими изображениями несовершеннолетних
 (c редакции ФЗ от 29.02.2012 № 14-ФЗ)</t>
  </si>
  <si>
    <t>Нарушение требований сохранения или использования объектов культурного наследия народов Российской Федерации, включенных в единый государственный реестр объектов культурного наследия  народов РФ либо выявленных объектов культурного наследия</t>
  </si>
  <si>
    <t>Незаконные поиск и (или) изъятие археологических предметов из мест залегания, совершенные в границах территории объекта культурного наследия, включенного в единый государственный реестр объектов культурного наследия народов РФ или выявленного объекта культурного наследия</t>
  </si>
  <si>
    <t>Нарушение правил обращения с экологически опасными веществами и отходами</t>
  </si>
  <si>
    <t>Нарушение правил обращения с экологически опасными веществами и отходами при отягчающих обстоятельствах</t>
  </si>
  <si>
    <t>Нарушение правил обращения с экологически опасными веществами и отходами, повлекшее по неосторожности смерть человека либо массовое заболевание людей</t>
  </si>
  <si>
    <t>Загрязнение вод, повлекшее причинение вреда здоровью человека или массовую гибель животных</t>
  </si>
  <si>
    <t>Загрязнение вод, повлекшее по неосторожности смерть человека</t>
  </si>
  <si>
    <t>Загрязнение атмосферы, повлекшее по неосторожности смерть человека</t>
  </si>
  <si>
    <t>Загрязнение морской среды, причинившее вред здоровью человека, животному или растительному миру</t>
  </si>
  <si>
    <t>Порча земли, совершенная в зоне экологического бедствия</t>
  </si>
  <si>
    <t>Порча земли, повлекшая по неосторожности смерть человека</t>
  </si>
  <si>
    <t>Уничтожение или повреждение лесных насаждений путем поджога , если они причинили крупный ущерб (c редакции ФЗ от 29.12.2010 № 442-ФЗ)</t>
  </si>
  <si>
    <t>Неправомерный доступ к компьютерной информации (c редакции ФЗ от 07.12.2011 № 420-ФЗ)</t>
  </si>
  <si>
    <t>Неправомерный доступ к компьютерной информации, причинившее крупный ущерб или совершенное из корыстной заинтересованности (c редакции ФЗ от 07.12.2011 № 420-ФЗ)</t>
  </si>
  <si>
    <t>Создание, использование и распространение вредоносных компьютерных программ (c редакции ФЗ от 07.12.2011 № 420-ФЗ)</t>
  </si>
  <si>
    <t>Деяние, предусмотренное частью первой, если оно повлекло тяжкие последствия или создало угрозу их наступления (c редакции ФЗ от 07.12.2011 
№ 420-ФЗ)</t>
  </si>
  <si>
    <t>Публичные призывы к осуществлению действий, направленных на нарушение территориальной целостности РФ, совершенные с использованием средств массовой информации, в том числе информационно-телекоммуникационных сетей (включая сеть Интернет)</t>
  </si>
  <si>
    <t>Диверсия, совершенная организованной группой</t>
  </si>
  <si>
    <t xml:space="preserve">Участие в экстремистском сообществе, совершенное лицом с использованием своего служебного положения </t>
  </si>
  <si>
    <t>Организация деятельности экстремистской организации,  совершенное лицом с использованием своего служебного положения</t>
  </si>
  <si>
    <t>Получение сведений, составляющих государственную тайну, путем похищения, обмана, шантажа, принуждения, угрозы применения насилия либо иным незаконным способом (при отсутствии признаков преступлений, предусмотренных ст. 275 и ст. 276 УК РФ), совершенное при отягчающих обстоятельствах</t>
  </si>
  <si>
    <t>Нецелевое расходование средств государственных внебюджетных фондов, совершенное при отягчающих обстоятельствах</t>
  </si>
  <si>
    <t>Внесение в единые государственные реестры заведомо недостоверных сведений, совершенное группой лиц по предварительному сговору</t>
  </si>
  <si>
    <t>Получение должностным лицом, иностранным должностным лицом либо должностным лицом публичной международной организации взятки в значительном размере (c редакции ФЗ от 04.05.2011 № 97-ФЗ)</t>
  </si>
  <si>
    <t>Дача взятки должностному лицу, иностранному должностному лицу либо должностному лицу публичной международной организации в значительном размере (c редакцией ФЗ от 04.05.2011 № 97-ФЗ)</t>
  </si>
  <si>
    <t>Клевета в отношении судьи, присяжного заседателя или лица, участвующего в отправлении правосудия (утратил силу ФЗ от 07.12.2011 № 420-ФЗ)</t>
  </si>
  <si>
    <t>Клевета, в отношении прокурора, следователя, лица, производящего дознание (утратил силу ФЗ от 07.12.2011 № 420-ФЗ)</t>
  </si>
  <si>
    <t>Клевета, соединенные с обвинением лица в совершении тяжкого преступления (утратил силу ФЗ от 07.12.2011 № 420-ФЗ)</t>
  </si>
  <si>
    <t>Клевета, совершенная в отношении прокурора, следователя, лица, производящего дознание, судебного пристава в связи с производством предварительного расследования либо исполнением приговора, решения суда или иного судебного акта</t>
  </si>
  <si>
    <t>Побег из места лишения свободы, из-под ареста или 
из-под стражи</t>
  </si>
  <si>
    <t>Побег из места лишения свободы, из-под ареста или 
из-под стражи при отягчающих обстоятельствах</t>
  </si>
  <si>
    <t>Клевета в отношении судьи, присяжного заседателя, прокурора, следователя, лица, производящего дознание, судебного пристава (введена ФЗ от 28.07.2012 
№ 141-ФЗ)</t>
  </si>
  <si>
    <t>Применение насилия, не опасного для жизни и здоровья, совершенного организованной группой или с применением насилия, опасного для жизни</t>
  </si>
  <si>
    <t>Противоправное изменение Государственной границы РФ, повлекшее тяжкие последствия</t>
  </si>
  <si>
    <t>Подделка документов на лекарственные средства или медицинские изделия или упаковки лекарственных средств или медицинских изделий. 
Совершение деяний, предусмотренных частями первой или второй  ст. 327.2 УК РФ, организованной группой</t>
  </si>
  <si>
    <t xml:space="preserve">             Форма № 10-а</t>
  </si>
  <si>
    <t>Нарушение уставных правил несения внутренней службы лицом, входящим в суточный наряд части (кроме караула и вахты), если это деяние повлекло утрату, уничтожение или повреждение находящихся под охраной наряда оружия, боеприпасов, взрывчатых веществ или взрывных устройств либо предметов военной техники, а равно иные тяжкие последствия (с редакции ФЗ от 24.11.2014 № 370-ФЗ)</t>
  </si>
  <si>
    <t>Заведомое поставление лица в опасность заражения  
ВИЧ-инфекцией</t>
  </si>
  <si>
    <t>Торговля людьми</t>
  </si>
  <si>
    <t>Вовлечение несовершеннолетнего в совершение преступления, совершенное родителем, педагогом, совершенное с применением насилия или с угрозой его применения</t>
  </si>
  <si>
    <t>Вовлечение несовершеннолетнего в совершение преступления, совершенное с применением насилия или угрозой его применения</t>
  </si>
  <si>
    <t>Вовлечение несовершеннолетнего в совершение преступления, связанное с вовлечением несовершеннолетнего в преступную группу</t>
  </si>
  <si>
    <t>Торговля несовершеннолетними                                                                                                                                                                           (утратил силу  ФЗ от 08.12.2003 № 162-ФЗ)</t>
  </si>
  <si>
    <t>Торговля несовершеннолетними, повлекшая по неосторожности тяжкие последствия                                                                                                                    (утратил силу  ФЗ от 08.12.2003 № 162-ФЗ)</t>
  </si>
  <si>
    <t>Кража</t>
  </si>
  <si>
    <t xml:space="preserve"> 158 ч.1</t>
  </si>
  <si>
    <t>Кража при отягчающих обстоятельствах</t>
  </si>
  <si>
    <t>158 ч.2</t>
  </si>
  <si>
    <t>Кража при особо отягчающих обстоятельствах</t>
  </si>
  <si>
    <t>158 ч.3</t>
  </si>
  <si>
    <t>Кража, совершенная организованной группой; в крупном размере; лицом, ранее два или более раз судимым</t>
  </si>
  <si>
    <t>158 ч.4</t>
  </si>
  <si>
    <t>Мелкое хищение, совершенное лицом, подвергнутым административному наказанию</t>
  </si>
  <si>
    <t>158.1</t>
  </si>
  <si>
    <t>Мошенничество</t>
  </si>
  <si>
    <t>159 ч.1</t>
  </si>
  <si>
    <t>159 ч.2</t>
  </si>
  <si>
    <t>159 ч.3</t>
  </si>
  <si>
    <t>Мошенничество, совершенное организованной 
группой либо в особо крупном размере</t>
  </si>
  <si>
    <t>159 ч.4</t>
  </si>
  <si>
    <t>159 ч.5</t>
  </si>
  <si>
    <t>159 ч.6</t>
  </si>
  <si>
    <t>159 ч.7</t>
  </si>
  <si>
    <t>159.1 ч.1</t>
  </si>
  <si>
    <t>159.1 ч.2</t>
  </si>
  <si>
    <t>159.1 ч.3</t>
  </si>
  <si>
    <t>159.1 ч.4</t>
  </si>
  <si>
    <t>159.2 ч.1</t>
  </si>
  <si>
    <t>159.2 ч.2</t>
  </si>
  <si>
    <t>159.2 ч.3</t>
  </si>
  <si>
    <t>159.2 ч.4</t>
  </si>
  <si>
    <t>159.3 ч.1</t>
  </si>
  <si>
    <t>159.3 ч.2</t>
  </si>
  <si>
    <t>159.3 ч.4</t>
  </si>
  <si>
    <t>159.4 ч.1</t>
  </si>
  <si>
    <t>159.4 ч.2</t>
  </si>
  <si>
    <t>Контрабанда (утратил силу ФЗ от 07.12.2011 
№ 420-ФЗ)</t>
  </si>
  <si>
    <t>Контрабанда наркотических, психотропных, ядовитых, отравляющих, радиоактивных, взрывчатых веществ (утратил силу ФЗ от 07.12.2011 № 420-ФЗ)</t>
  </si>
  <si>
    <t>Контрабанда наркотических, психотропных, ядовитых, отравляющих, радиоактивных, взрывчатых веществ, совершенные при отягчающих обстоятельствах (утратил силу ФЗ от 07.12.2011 № 420-ФЗ)</t>
  </si>
  <si>
    <t>Контрабанда наркотических, психотропных, ядовитых, отравляющих, радиоактивных, взрывчатых веществ, совершенные при отягчающих обстоятельствах, совершенные организованной группой (утратил силу ФЗ от 07.12.2011 № 420-ФЗ)</t>
  </si>
  <si>
    <t>Обман потребителей (утратил силу  ФЗ от 08.12.2003 
№ 162-ФЗ)</t>
  </si>
  <si>
    <t>Обман потребителей, совершенные при отягчающих обстоятельствах (утратил силу ФЗ от 08.12.2003 
№ 162-ФЗ)</t>
  </si>
  <si>
    <t>Небрежное хранение огнестрельного оружия, создавшее условия для его использования другим лицом, если это повлекло смерть человека или иные тяжкие последствия 
(с редакции ФЗ от 21.07.2014 № 227-ФЗ)</t>
  </si>
  <si>
    <t>Склонение спортсмена тренером, специалистом по спортивной медицине либо иным специалистом в области физической культуры и спорта к использованию субстанций и (или) методов, запрещенных для использования в спорте, за исключением случаев: группой лиц по предварительному сговору; в отношении заведомо несовершеннолетнего спортсмена либо двух или более спортсменов; с применением шантажа, насилия или с угрозой его применения</t>
  </si>
  <si>
    <t>Незаконный оборот новых потенциально опасных психоактивных веществ, совершенный организованной группой либо повлекший по неосторожности смерть человека</t>
  </si>
  <si>
    <t>Деяния, предусмотренные частью первой, совершенные группой лиц по предварительному сговору или организованной группой либо лицом с использованием своего служебного положения, а равно причинившие крупный ущерб или совершенные из корыстной заинтересованности 
(c редакции ФЗ от 07.12.2011 № 420-ФЗ)</t>
  </si>
  <si>
    <t>Нарушение правил эксплуатации средств хранения, обработки или передачи компьютерной информации и информационно-телекоммуникационных сетей 
(c редакции ФЗ от 07.12.2011 № 420-ФЗ)</t>
  </si>
  <si>
    <t>Мелкое взяточничество, совершенное лицом, имеющим судимость за совершение преступлений, предусмотренных   ст.  290,  291,  291.1 УК РФ либо настоящей статьей</t>
  </si>
  <si>
    <t>Акт международного терроризма, финансирование деяний, предусмотренных частью первой настоящей статьи, либо вовлечение в их совершение</t>
  </si>
  <si>
    <t>Насильственные действия сексуального характера при отягчающих обстоятельствах</t>
  </si>
  <si>
    <t xml:space="preserve">Деяние, совершенное в особо крупном размере группой лиц </t>
  </si>
  <si>
    <t>Вовлечение в совершение преступлений террористического характера, совершенное лицом с использованием своего служебного положения</t>
  </si>
  <si>
    <t>Деяния, предусмотренные частями первой - третьей, совершенные лицом, занимающим государственную должность РФ или государственную должность субъекта РФ, а равно главой органа местного самоуправления (c редакции ФЗ от 04.05.2011 № 97-ФЗ)</t>
  </si>
  <si>
    <t>Деяния, предусмотренные частями первой - третьей, если они совершены группой лиц по предварительному сговору или организованной группой, или в крупном размере</t>
  </si>
  <si>
    <t>Деяния, предусмотренные частями первой - четвертой, совершенные в особо крупном размере</t>
  </si>
  <si>
    <t>Деяния, предусмотренные частью первой настоящей статьи, повлекшие причинение смерти человека</t>
  </si>
  <si>
    <t xml:space="preserve">
Торговля людьми при отягчающих обстоятельствах
</t>
  </si>
  <si>
    <t>Использование  рабского труда человека,  совершенное при отягчающих обстоятельствах</t>
  </si>
  <si>
    <t>Насильственные действия сексуального характера, если они повлекли по неосторожности смерть потерпевшего или совершены в отношении лица, не достигшего четырнадцатилетнего возраста</t>
  </si>
  <si>
    <t xml:space="preserve">172 ч.2 </t>
  </si>
  <si>
    <t xml:space="preserve">Коммерческий подкуп  (незаконное получение лицом) при отягчающих обстоятельствах  </t>
  </si>
  <si>
    <t xml:space="preserve">Коммерческий подкуп  (незаконная передача лицом) при отягчающих обстоятельствах  </t>
  </si>
  <si>
    <t xml:space="preserve">Посредничество в коммерческом подкупе, совершенное при отягчающих обстоятельствах  </t>
  </si>
  <si>
    <t xml:space="preserve">Незаконное проникновение на подземный или подводный объект, охраняемый в соответствии с законодательством РФ о ведомственной или государственной охране, при отягчающих  обстоятельствах </t>
  </si>
  <si>
    <t>Деяние, предусмотренное частью первой настоящей статьи, совершенное при отягчающих обстоятельствах</t>
  </si>
  <si>
    <t xml:space="preserve">Незаконные производство, сбыт или пересылка прекурсоров наркотических средств или психотропных веществ, а также незаконные сбыт или пересылка растений, содержащих прекурсоры наркотических средств или психотропных веществ, либо их частей, при отягчающих обстоятельствах </t>
  </si>
  <si>
    <t>Склонение спортсмена тренером, специалистом по спортивной медицине либо иным специалистом в области физической культуры и спорта к использованию субстанций и (или) методов, запрещенных для использования в спорте, при отягчающих обстоятельствах</t>
  </si>
  <si>
    <t xml:space="preserve"> Незаконная добыча (вылов) водных биологических ресурсов
</t>
  </si>
  <si>
    <t>Истязание при отягчающих
 обстоятельствах</t>
  </si>
  <si>
    <t>Деяния, предусмотренные частью пятой настоящей статьи, совершенные: группой лиц по предварительному сговору или организованной группой; в особо крупном размере</t>
  </si>
  <si>
    <t>Незаконная банковская деятельность при отягчающих обстоятельствах</t>
  </si>
  <si>
    <t>Незаконные производство, сбыт  или пересылка наркотических  средств, психотропных веществ или их аналогов, совершенные группой лиц по предварительному сговору; в значительном размере</t>
  </si>
  <si>
    <t>Незаконные производство, сбыт  или пересылка наркотических  средств, психотропных веществ или их аналогов, совершенные организованной группой; лицом с использованием своего служебного положения; лицом, достигшим восемнадцатилетнего возраста, в отношении несовершеннолетнего; в крупном размере</t>
  </si>
  <si>
    <t>Истязание при отягчающих обстоятельствах</t>
  </si>
  <si>
    <t>Деяния, предусмотренные частью третьей, совершенные: лицом с использованием своего служебного положения, с применением насилия или с угрозой его применения (новой редакции, в редакции ФЗ от 29.06.2013 № 136-ФЗ)</t>
  </si>
  <si>
    <t>Фальсификация решения общего собрания акционеров или решения совета директоров хозяйственного общества, совершенные путем принуждения  акционера  общества, участника общества с ограниченной (дополнительной) ответственностью, члена совета директоров (наблюдательного совета) хозяйственного общества к голосованию определенным образом или отказу от голосования, соединенных с шантажом, а равно с угрозой применения насилия либо уничтожения или повреждения чужого имущества</t>
  </si>
  <si>
    <t>Хулиганство. Деяния, предусмотренные частями первой или второй настоящей статьи, совершенные с применением взрывчатых веществ или взрывных устройств  (в редакции от 24.11.2014 № 370-ФЗ)</t>
  </si>
  <si>
    <t>Деяния, предусмотренные частями первой, второй или третьей настоящей статьи, совершенные организованной группой; в отношении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содержащих наркотические средства, психотропные вещества или их прекурсоры, в особо крупном размере; с применением насилия к лицу, осуществляющему таможенный или пограничный контроль</t>
  </si>
  <si>
    <t>Сокрытие информации об обстоятельствах, создающих опасность для жизни или здоровья людей, совершенное лицом, занимающим государственную должность РФ или субъекта РФ</t>
  </si>
  <si>
    <t>Мелкое взяточничество, получение взятки, дача взятки лично или через посредника в размере, не превышающем десяти тысяч рублей</t>
  </si>
  <si>
    <t>Угроза убийством, причинением вреда здоровью в отношении судьи, присяжного заседателя</t>
  </si>
  <si>
    <t>Угроза убийством, причинением вреда здоровью, совершенное в отношении прокурора, следователя в связи с предварительным расследованием</t>
  </si>
  <si>
    <t>Угроза убийством, причинением вреда здоровью, совершенные с применением насилия, не опасного для жизни и здоровья</t>
  </si>
  <si>
    <t>Угроза убийством, причинением вреда здоровью, совершенные с применением насилия, опасного для жизни и здоровья</t>
  </si>
  <si>
    <t>Фальсификация результатов оперативно-розыскной деятельности лицом, уполномоченным на проведение оперативно-розыскных мероприятий</t>
  </si>
  <si>
    <t>п. е. 1</t>
  </si>
  <si>
    <t>Незаконные приобретение, хранение наркотических средств без цели сбыта, совершенные в особо крупном размере (в редакции ФЗ 01.03.2012 № 18-ФЗ)</t>
  </si>
  <si>
    <t>Незаконные приобретение, хранение наркотических средств без цели сбыта, совершенные организованной группой либо в крупном размере (с 12.03.04 г. не действует в соотв. с ФЗ от 08.12.2003 № 162-ФЗ)</t>
  </si>
  <si>
    <t>228 ч. 1</t>
  </si>
  <si>
    <t>228 ч. 2</t>
  </si>
  <si>
    <t>228 ч. 3</t>
  </si>
  <si>
    <t>228 ч. 4</t>
  </si>
  <si>
    <t>228 ч. 5</t>
  </si>
  <si>
    <t>Итого по разделу XI. Преступления против военной службы (сумма стр. 2– 47, 48)</t>
  </si>
  <si>
    <t>332 ч. 1</t>
  </si>
  <si>
    <t>332 ч. 2</t>
  </si>
  <si>
    <t>332 ч. 3</t>
  </si>
  <si>
    <t>333 ч. 1</t>
  </si>
  <si>
    <t>333 ч. 2</t>
  </si>
  <si>
    <t>334 ч. 1</t>
  </si>
  <si>
    <t>334 ч. 2</t>
  </si>
  <si>
    <t>335 ч. 1</t>
  </si>
  <si>
    <t>335 ч. 2</t>
  </si>
  <si>
    <t>335 ч. 3</t>
  </si>
  <si>
    <t>336 ч. 1</t>
  </si>
  <si>
    <t>336 ч. 2</t>
  </si>
  <si>
    <t>337 ч. 1</t>
  </si>
  <si>
    <t>337 ч. 2</t>
  </si>
  <si>
    <t>337 ч. 3</t>
  </si>
  <si>
    <t>337 ч. 4</t>
  </si>
  <si>
    <t>338 ч. 1</t>
  </si>
  <si>
    <t>338 ч. 2</t>
  </si>
  <si>
    <t>339 ч. 1</t>
  </si>
  <si>
    <t>339 ч. 2</t>
  </si>
  <si>
    <t>340 ч. 1</t>
  </si>
  <si>
    <t>340 ч. 2</t>
  </si>
  <si>
    <t>340 ч. 3</t>
  </si>
  <si>
    <t>341 ч. 1</t>
  </si>
  <si>
    <t>341 ч. 2</t>
  </si>
  <si>
    <t>341 ч. 3</t>
  </si>
  <si>
    <t>342 ч. 1</t>
  </si>
  <si>
    <t>342 ч. 2</t>
  </si>
  <si>
    <t>342 ч. 3</t>
  </si>
  <si>
    <t>343 ч. 1</t>
  </si>
  <si>
    <t>343 ч. 2</t>
  </si>
  <si>
    <t>344 ч. 2</t>
  </si>
  <si>
    <t>346 ч. 1</t>
  </si>
  <si>
    <t>346 ч. 2</t>
  </si>
  <si>
    <t>349 ч. 1</t>
  </si>
  <si>
    <t>349 ч. 2</t>
  </si>
  <si>
    <t>349 ч. 3</t>
  </si>
  <si>
    <t>350 ч. 1</t>
  </si>
  <si>
    <t>350 ч. 2</t>
  </si>
  <si>
    <t xml:space="preserve">Производство, приобретение, хранение, перевозка или сбыт товаров и продукции без маркировки и (или) нанесения информации, предусмотренной законодательством РФ, совершенные организованной группой; в особо крупном размере </t>
  </si>
  <si>
    <t>Деяния, предусмотренные частью третьей, совершенные организованной группой; в особо крупном размере</t>
  </si>
  <si>
    <t>Деяния, совершенные в особо крупном размере; организованной группой</t>
  </si>
  <si>
    <t>Уклонение от уплаты налогов с организаций, совершенное группой лиц по предварительному сговору; в особо крупном размере</t>
  </si>
  <si>
    <t>Деяния, предусмотренные частями первой - третьей, если они совершены группой лиц по предварительному сговору или организованной группой, в крупном размере</t>
  </si>
  <si>
    <t>Посредничество во взяточничестве, совершенное группой лиц по предварительному сговору или организованной группой, в крупном размере</t>
  </si>
  <si>
    <t xml:space="preserve">Причинение имущественного ущерба путем обмана или злоупотребления доверием при отягчающих обстоятельствах </t>
  </si>
  <si>
    <t>Деяния, предусмотренные частями второй или третьей настоящей статьи, совершенные организованной группой; 
в особо крупном размере</t>
  </si>
  <si>
    <t>п. &lt;&lt;б&gt;&gt;</t>
  </si>
  <si>
    <t>п. &lt;&lt;в&gt;&gt;</t>
  </si>
  <si>
    <t>п. &lt;&lt;г&gt;&gt;</t>
  </si>
  <si>
    <t>п. &lt;&lt;д&gt;&gt;</t>
  </si>
  <si>
    <t>п. &lt;&lt;е&gt;&gt;</t>
  </si>
  <si>
    <t>п. &lt;&lt;ж&gt;&gt;</t>
  </si>
  <si>
    <t>п. &lt;&lt;з&gt;&gt;</t>
  </si>
  <si>
    <t>п. &lt;&lt;и&gt;&gt;</t>
  </si>
  <si>
    <t>п. &lt;&lt;к&gt;&gt;</t>
  </si>
  <si>
    <t>п. &lt;&lt;л&gt;&gt;</t>
  </si>
  <si>
    <t>п. &lt;&lt;м&gt;&gt;</t>
  </si>
  <si>
    <t>111 ч. 2 п.  &lt;&lt;а&gt;&gt;</t>
  </si>
  <si>
    <t>111 ч. 3 п. &lt;&lt;а&gt;&gt;</t>
  </si>
  <si>
    <t>112 ч. 2 п. &lt;&lt;а&gt;&gt;</t>
  </si>
  <si>
    <t>115 ч. 2 п. &lt;&lt;а&gt;&gt;</t>
  </si>
  <si>
    <t xml:space="preserve">117 ч. 2 п. &lt;&lt;а&gt;&gt; </t>
  </si>
  <si>
    <t>126 ч. 2 п. &lt;&lt;а&gt;&gt;</t>
  </si>
  <si>
    <t>126 ч. 3 п. &lt;&lt;а&gt;&gt;</t>
  </si>
  <si>
    <t>127 ч. 2 п. &lt;&lt;а&gt;&gt;</t>
  </si>
  <si>
    <t>127.1 ч. 2 п. &lt;&lt;а&gt;&gt;</t>
  </si>
  <si>
    <t>127.1 ч. 3 &lt;&lt;а&gt;&gt;</t>
  </si>
  <si>
    <t>127.2 ч. 2 п. &lt;&lt;а&gt;&gt;</t>
  </si>
  <si>
    <t>131 ч. 2 &lt;&lt;а&gt;&gt;</t>
  </si>
  <si>
    <t>131 ч. 3 п. &lt;&lt;а&gt;&gt;</t>
  </si>
  <si>
    <t>131 ч. 4 п. &lt;&lt;а&gt;&gt;</t>
  </si>
  <si>
    <t>132 ч. 2 п. &lt;&lt;а&gt;&gt;</t>
  </si>
  <si>
    <t>132 ч. 3 п. &lt;&lt;а&gt;&gt;</t>
  </si>
  <si>
    <t>132 ч. 4 п. &lt;&lt;а&gt;&gt;</t>
  </si>
  <si>
    <t>141 ч. 2 п. &lt;&lt;а&gt;&gt;</t>
  </si>
  <si>
    <t>148 ч. 4 п. &lt;&lt;а&gt;&gt;</t>
  </si>
  <si>
    <t>158 ч. 2 п. &lt;&lt;а&gt;&gt;</t>
  </si>
  <si>
    <t>158 ч. 3 п. &lt;&lt;а&gt;&gt;</t>
  </si>
  <si>
    <t>158 ч. 4 п. &lt;&lt;а&gt;&gt;</t>
  </si>
  <si>
    <t>161 ч. 2 п. &lt;&lt;а&gt;&gt;</t>
  </si>
  <si>
    <t>161 ч. 3 п. &lt;&lt;а&gt;&gt;</t>
  </si>
  <si>
    <t>162 ч. 4 п. &lt;&lt;а&gt;&gt;</t>
  </si>
  <si>
    <t>163 ч. 2 п. &lt;&lt;а&gt;&gt;</t>
  </si>
  <si>
    <t>163 ч. 3 п. &lt;&lt;а&gt;&gt;</t>
  </si>
  <si>
    <t>164 ч. 2 п. &lt;&lt;а&gt;&gt;</t>
  </si>
  <si>
    <t>165 ч. 2 п. &lt;&lt;а&gt;&gt;</t>
  </si>
  <si>
    <t>166 ч. 2 п. &lt;&lt;а&gt;&gt;</t>
  </si>
  <si>
    <t>171 ч. 2 п. &lt;&lt;а&gt;&gt;</t>
  </si>
  <si>
    <t>171.1 ч. 2 п. &lt;&lt;а&gt;&gt;</t>
  </si>
  <si>
    <t>171.1 ч. 4 п. &lt;&lt;а&gt;&gt;</t>
  </si>
  <si>
    <t>171.1 ч. 6 п. &lt;&lt;а&gt;&gt;</t>
  </si>
  <si>
    <t>172 ч. 2 п. &lt;&lt;а&gt;&gt;</t>
  </si>
  <si>
    <t>173.1 ч. 2 п. &lt;&lt;а&gt;&gt;</t>
  </si>
  <si>
    <t>174 ч. 3 п. &lt;&lt;а&gt;&gt;</t>
  </si>
  <si>
    <t>174 ч. 4 п. &lt;&lt;а&gt;&gt;</t>
  </si>
  <si>
    <t>174.1 ч. 3 п. &lt;&lt;а&gt;&gt;</t>
  </si>
  <si>
    <t>174.1 ч. 4 п. &lt;&lt;а&gt;&gt;</t>
  </si>
  <si>
    <t>175 ч. 2 п. &lt;&lt;а&gt;&gt;</t>
  </si>
  <si>
    <t>178 ч. 2 п. &lt;&lt;а&gt;&gt;</t>
  </si>
  <si>
    <t>193 ч. 2 п. &lt;&lt;а&gt;&gt;</t>
  </si>
  <si>
    <t>193.1 ч. 2 п. &lt;&lt;а&gt;&gt;</t>
  </si>
  <si>
    <t>193.1 ч. 3 п. &lt;&lt;а&gt;&gt;</t>
  </si>
  <si>
    <t>194 ч. 2 п. &lt;&lt;а&gt;&gt;</t>
  </si>
  <si>
    <t>194 ч. 3 п. &lt;&lt;а&gt;&gt;</t>
  </si>
  <si>
    <t>199 ч. 2 п. &lt;&lt;а&gt;&gt;</t>
  </si>
  <si>
    <t>200.1 ч. 2 п. &lt;&lt;а&gt;&gt;</t>
  </si>
  <si>
    <t>200.2 ч. 2 п. &lt;&lt;а&gt;&gt;</t>
  </si>
  <si>
    <t>204 ч. 3 п. &lt;&lt;а&gt;&gt;</t>
  </si>
  <si>
    <t>204 ч. 7 п. &lt;&lt;а&gt;&gt;</t>
  </si>
  <si>
    <t>204.1 ч. 2 п. &lt;&lt;а&gt;&gt;</t>
  </si>
  <si>
    <t>205 ч. 2 п. &lt;&lt;а&gt;&gt;</t>
  </si>
  <si>
    <t>205 ч. 3 п. &lt;&lt;а&gt;&gt;</t>
  </si>
  <si>
    <t>206 ч. 2 п. &lt;&lt;а&gt;&gt;</t>
  </si>
  <si>
    <t>211 ч. 2 п. &lt;&lt;а&gt;&gt;</t>
  </si>
  <si>
    <t>213 ч. 1 п. &lt;&lt;а&gt;&gt;</t>
  </si>
  <si>
    <t>215.2 ч. 2 п. &lt;&lt;а&gt;&gt;</t>
  </si>
  <si>
    <t>215.4 ч. 2 п. &lt;&lt;а&gt;&gt;</t>
  </si>
  <si>
    <t>221 ч. 2 п. &lt;&lt;а&gt;&gt;</t>
  </si>
  <si>
    <t>221 ч. 3 п. &lt;&lt;а&gt;&gt;</t>
  </si>
  <si>
    <t>226 ч. 3 п. &lt;&lt;а&gt;&gt;</t>
  </si>
  <si>
    <t>226 ч. 4 п. &lt;&lt;а&gt;&gt;</t>
  </si>
  <si>
    <t>226.1 ч. 2 п. &lt;&lt;а&gt;&gt;</t>
  </si>
  <si>
    <t>228.1 ч. 2 п. &lt;&lt;а&gt;&gt;</t>
  </si>
  <si>
    <t>228.1 ч. 3 п. &lt;&lt;а&gt;&gt;</t>
  </si>
  <si>
    <t>228.1 ч. 4 п. &lt;&lt;а&gt;&gt;</t>
  </si>
  <si>
    <t>228.4 ч. 2 п. &lt;&lt;а&gt;&gt;</t>
  </si>
  <si>
    <t>229 ч. 2 п. &lt;&lt;а&gt;&gt;</t>
  </si>
  <si>
    <t>229 ч. 3 п. &lt;&lt;а&gt;&gt;</t>
  </si>
  <si>
    <t>229.1 ч. 2 п. &lt;&lt;а&gt;&gt;</t>
  </si>
  <si>
    <t>229.1 ч. 4 п. &lt;&lt;а&gt;&gt;</t>
  </si>
  <si>
    <t>230 ч. 2 п. &lt;&lt;а&gt;&gt;</t>
  </si>
  <si>
    <t>230 ч. 3 п. &lt;&lt;а&gt;&gt;</t>
  </si>
  <si>
    <t>230.1 ч. 2 п. &lt;&lt;а&gt;&gt;</t>
  </si>
  <si>
    <t>231 ч. 2 п. &lt;&lt;а&gt;&gt;</t>
  </si>
  <si>
    <t>235.1 ч. 2 п. &lt;&lt;а&gt;&gt;</t>
  </si>
  <si>
    <t>238 ч. 2 п. &lt;&lt;а&gt;&gt;</t>
  </si>
  <si>
    <t>238.1 ч. 2 п. &lt;&lt;а&gt;&gt;</t>
  </si>
  <si>
    <t>240 ч. 2 п. &lt;&lt;а&gt;&gt;</t>
  </si>
  <si>
    <t>241 ч. 2 п. &lt;&lt;а&gt;&gt;</t>
  </si>
  <si>
    <t>242 ч. 3 п. &lt;&lt;а&gt;&gt;</t>
  </si>
  <si>
    <t>242.1 ч. 2 п. &lt;&lt;а&gt;&gt;</t>
  </si>
  <si>
    <t>242.2 ч. 2 п. &lt;&lt;а&gt;&gt;</t>
  </si>
  <si>
    <t>243.2 ч. 3 п. &lt;&lt;а&gt;&gt;</t>
  </si>
  <si>
    <t>243.3 ч. 2 п. &lt;&lt;а&gt;&gt;</t>
  </si>
  <si>
    <t>244 ч. 2 п. &lt;&lt;а&gt;&gt;</t>
  </si>
  <si>
    <t>256 ч. 1 п. &lt;&lt;а&gt;&gt;</t>
  </si>
  <si>
    <t>258 ч. 1 п. &lt;&lt;а&gt;&gt;</t>
  </si>
  <si>
    <t>260 ч. 2 п. &lt;&lt;а&gt;&gt;</t>
  </si>
  <si>
    <t>281 ч. 2 п. &lt;&lt;а&gt;&gt;</t>
  </si>
  <si>
    <t>282 ч. 2 п. &lt;&lt;а&gt;&gt;</t>
  </si>
  <si>
    <t>283.1 ч. 2 п. &lt;&lt;а&gt;&gt;</t>
  </si>
  <si>
    <t>Контрабанда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инструментов или оборудования, находящихся под специальным контролем и используемых для изготовления наркотических средств или психотропных веществ, при особо отягчающих обстоятельствах</t>
  </si>
  <si>
    <t xml:space="preserve"> Контрабанда наркотических средств, психотропных веществ, их прекурсоров или аналогов, растений, содержащих наркотические средства, психотропные вещества или их прекурсоры, либо их частей, инструментов или оборудования, находящихся под специальным контролем и используемых для изготовления наркотических средств или психотропных веществ, при  отягчающих обстоятельствах</t>
  </si>
  <si>
    <t>285.1 ч. 2 п. &lt;&lt;а&gt;&gt;</t>
  </si>
  <si>
    <t>285.2 ч. 2 п. &lt;&lt;а&gt;&gt;</t>
  </si>
  <si>
    <t>286 ч. 3 п. &lt;&lt;а&gt;&gt;</t>
  </si>
  <si>
    <t>287 ч. 3 п. &lt;&lt;а&gt;&gt;</t>
  </si>
  <si>
    <t>290 ч. 5 п. &lt;&lt;а&gt;&gt;</t>
  </si>
  <si>
    <t>291 ч. 4 п. &lt;&lt;а&gt;&gt;</t>
  </si>
  <si>
    <t>291.1 ч. 3 п. &lt;&lt;а&gt;&gt;</t>
  </si>
  <si>
    <t>333 ч. 2 п. &lt;&lt;а&gt;&gt;</t>
  </si>
  <si>
    <t>334 ч. 2 п. &lt;&lt;а&gt;&gt;</t>
  </si>
  <si>
    <t>205.3</t>
  </si>
  <si>
    <t>205.4 ч. 2</t>
  </si>
  <si>
    <t>212 ч. 1.1</t>
  </si>
  <si>
    <t>299 ч. 3</t>
  </si>
  <si>
    <t>Незаконное возбуждение уголовного дела, если это деяние совершено в целях воспрепятствования предпринимательской деятельности либо из корыстной или иной личной заинтересованности и повлекло прекращение предпринимательской деятельности либо причинение крупного ущерба</t>
  </si>
  <si>
    <t>Незаконные передача лицу, выполняющему управленческие функции, денег, ценных бумаг и т.д. за совершение действий (бездействие) в интересах дающего в связи с занимаемым этим лицом служебным положением (c редакцией ФЗ от 04.05.2011 № 97-ФЗ до редакции 03.07.2016 ФЗ 
 № 324-ФЗ)</t>
  </si>
  <si>
    <t>Незаконное получение лицом, выполняющим управленческие функции,  денег, ценных бумаг, иного имущества за совершение действий (бездействие) в интересах дающего в связи с занимаемым этим лицом служебным положением (с редакции ФЗ от 04.05.2011 № 97-ФЗ до редакции 03.07.2016 ФЗ 
№ 324-ФЗ)</t>
  </si>
  <si>
    <t>172.2 ч. 2</t>
  </si>
  <si>
    <t>Мошенничество в сфере предпринимательской деятельности (утратила силу 325-ФЗ 03.07.2016)</t>
  </si>
  <si>
    <t>Мошенничество в сфере предпринимательской деятельности, совершенное в крупном размере (утратила силу 325-ФЗ 03.07.2016)</t>
  </si>
  <si>
    <t>Мошенничество в сфере предпринимательской деятельности, совершенное в особо крупном размере (утратил силу  325-ФЗ 03.07.2016)</t>
  </si>
  <si>
    <r>
      <t xml:space="preserve">Наименование отчитывающейся
 организации                     </t>
    </r>
    <r>
      <rPr>
        <sz val="8"/>
        <color indexed="30"/>
        <rFont val="Times New Roman"/>
        <family val="1"/>
      </rPr>
      <t xml:space="preserve">                    </t>
    </r>
  </si>
  <si>
    <t>Текущая дата печати:</t>
  </si>
  <si>
    <t>Вовлечение несовершеннолетнего в совершение действий, представляющих опасность для жизни несовершеннолетнего</t>
  </si>
  <si>
    <t xml:space="preserve">116 ч. 2 </t>
  </si>
  <si>
    <t>267.1</t>
  </si>
  <si>
    <t>299 ч. 2</t>
  </si>
  <si>
    <t>314.1 ч. 1 (вкл. ред. от 18.07.2017 159-ФЗ), 314.1 (стар. ред.)</t>
  </si>
  <si>
    <t>317 - 330.2</t>
  </si>
  <si>
    <t xml:space="preserve">ВСЕГО ПО ГЛАВЕ 32. ПРЕСТУПЛЕНИЯ ПРОТИВ ПОРЯДКА УПРАВЛЕНИЯ </t>
  </si>
  <si>
    <t xml:space="preserve">ВСЕГО ПО ГЛАВЕ 31. ПРЕСТУПЛЕНИЯ ПРОТИВ ПРАВОСУДИЯ </t>
  </si>
  <si>
    <t>272 - 274.1</t>
  </si>
  <si>
    <t xml:space="preserve">ВСЕГО ПО ГЛАВЕ 28. ПРЕСТУПЛЕНИЯ В СФЕРЕ КОМПЬЮТЕРНОЙ ИНФОРМАЦИИ  </t>
  </si>
  <si>
    <t>263 - 271.1</t>
  </si>
  <si>
    <t xml:space="preserve">ВСЕГО ПО ГЛАВЕ 21. ПРЕСТУПЛЕНИЯ ПРОТИВ СОБСТВЕННОСТИ </t>
  </si>
  <si>
    <t>150 - 157</t>
  </si>
  <si>
    <t>105 - 125</t>
  </si>
  <si>
    <t xml:space="preserve">ВСЕГО ПО ГЛАВЕ 16. ПРЕСТУПЛЕНИЯ ПРОТИВ ЖИЗНИ И ЗДОРОВЬЯ </t>
  </si>
  <si>
    <t>ВСЕГО ПО РАЗДЕЛАМ 
(сумма строк 2, 8, 12, 18, 23, разд. 20 стр. 1)</t>
  </si>
  <si>
    <t>Число лиц, в отношении которых уголовные дела прекращены за отсутствием состава, события 
преступления, непричастностью к преступлению по основной статье</t>
  </si>
  <si>
    <t>Производство аборта лицом, не имеющим соответствующего медицинского образования, повлекшее смерть потерпевшей либо причинение тяжкого вреда ее здоровью</t>
  </si>
  <si>
    <t>Причинение средней тяжести вреда здоровью по неосторожности (утратила силу ФЗ от 08.12.2003 № 162-ФЗ)</t>
  </si>
  <si>
    <t xml:space="preserve">Побои </t>
  </si>
  <si>
    <t>Побои (включая ст. 116 УК РФ (до редакции ФЗ от 08.12.2003 № 162-ФЗ)</t>
  </si>
  <si>
    <t>110.2 ч. 2</t>
  </si>
  <si>
    <t>Организация деятельности, направленной на побуждение к совершению самоубийства, сопряженное с публичным выступлением, использованием публично демонстрирующегося произведения, средств массовой информации или информационно-телекоммуникационных сетей (включая сеть "Интернет")</t>
  </si>
  <si>
    <t>110.2 ч. 1</t>
  </si>
  <si>
    <t>Организация деятельности, направленной на побуждение к совершению самоубийства путем распространения информации о способах совершения самоубийства или призывов к совершению самоубийства</t>
  </si>
  <si>
    <t>110.1 ч. 6</t>
  </si>
  <si>
    <t>Деяния, предусмотренные частями первой, второй или третьей настоящей статьи, повлекшие самоубийство двух или более лиц</t>
  </si>
  <si>
    <t>110.1 ч. 5</t>
  </si>
  <si>
    <t>Деяния, предусмотренные частями первой или второй настоящей статьи, повлекшие самоубийство или покушение на самоубийство несовершеннолетнего, либо лица, заведомо для виновного находящегося в беспомощном состоянии либо в материальной или иной зависимости от виновного, либо женщины, заведомо для виновного находящейся в состоянии беременности</t>
  </si>
  <si>
    <t>110.1 ч. 4</t>
  </si>
  <si>
    <t>Деяния, предусмотренные частью первой или второй настоящей статьи, повлекшие самоубийство или покушение на самоубийство</t>
  </si>
  <si>
    <t>110.1 ч. 3</t>
  </si>
  <si>
    <t>Деяния, предусмотренные частями первой или второй настоящей статьи, совершенные при отягчающих обстоятельствах</t>
  </si>
  <si>
    <t>110.1 ч. 2</t>
  </si>
  <si>
    <t>Содействие совершению самоубийства советами</t>
  </si>
  <si>
    <t>110.1 ч. 1</t>
  </si>
  <si>
    <t>Склонение к совершению самоубийства или содействие 
совершению самоубийства</t>
  </si>
  <si>
    <t>110 ч. 2</t>
  </si>
  <si>
    <t>Доведение до самоубийства, совершенное при отягчающих 
обстоятельствах</t>
  </si>
  <si>
    <t>110 ч. 1, вкл. 110 до изм. в ред. от 07.06.2017 N 120-ФЗ</t>
  </si>
  <si>
    <t xml:space="preserve">Раздел 2. Глава 16. ПРЕСТУПЛЕНИЯ ПРОТИВ ЖИЗНИ И ЗДОРОВЬЯ                                                                                                                                                                                                                                                                                                                                                                                                                                                                                                                                                                                                                                                                                                                                                                                                                                                                                                                                                                                             </t>
  </si>
  <si>
    <t>Оскорбление (утратил силу ФЗ от 07.12.2011 № 420-ФЗ)</t>
  </si>
  <si>
    <t>Торговля людьми, совершенная при отягчающих обстоятельствах</t>
  </si>
  <si>
    <t>Раздел 3. Глава 17. ПРЕСТУПЛЕНИЯ ПРОТИВ СВОБОДЫ, ЧЕСТИ И ДОСТОИНСТВА ЛИЧНОСТИ</t>
  </si>
  <si>
    <t>Невыплата заработной платы, пенсий, стипендий и т.д., если они повлекли тяжкие последствия (новая редакция),  (включая ст. 145.1 ч. 2  старой редакции)</t>
  </si>
  <si>
    <t>142.2 ч. 3</t>
  </si>
  <si>
    <t>Деяния, предусмотренные частями первой или второй настоящей статьи, совершенные группой лиц, группой лиц по предварительному сговору или организованной группой</t>
  </si>
  <si>
    <t xml:space="preserve">142.2 ч. 2 </t>
  </si>
  <si>
    <t xml:space="preserve">142.2 ч. 1 </t>
  </si>
  <si>
    <t>Незаконные производство, сбыт или приобретение технических средств для негласного получения информации (утратил силу ФЗ от 07.12.2011 № 420-ФЗ)</t>
  </si>
  <si>
    <t xml:space="preserve">Раздел 5.  Глава 19. ПРЕСТУПЛЕНИЯ ПРОТИВ КОНСТИТУЦИОННЫХ ПРАВ И СВОБОД ЧЕЛОВЕКА И ГРАЖДАНИНА                                                                                                                                                                                                                                                                                                                                                                                                                                                                                                                                                                                                                                                                                                                                                                                                                                                                                                                                                                                           </t>
  </si>
  <si>
    <t>Торговля несовершеннолетними  при отягчающих обстоятельствах (утратил силу  ФЗ от 08.12.2003 
№ 162-ФЗ)</t>
  </si>
  <si>
    <t>151.2 ч.2</t>
  </si>
  <si>
    <t>Вовлечение несовершеннолетнего в совершение действий, представляющих опасность для жизни несовершеннолетнего, совершенное при отягчающих обстоятельствах</t>
  </si>
  <si>
    <t xml:space="preserve">151.2 ч.1 </t>
  </si>
  <si>
    <t xml:space="preserve">Раздел 6. Глава 20. ПРЕСТУПЛЕНИЯ ПРОТИВ СЕМЬИ И НЕСОВЕРШЕННОЛЕТНИХ                                                                                                                                                                                                                                                                                                                                                                                                                                                                                                                                                                                                                                                                                                                                                                                                                                                                                                                                                                                      </t>
  </si>
  <si>
    <t>Уничтожение или повреждение имущества по неосторожности при отягчающих обстоятельствах (утратил силу ФЗ от 08.12.2003 № 162-ФЗ)</t>
  </si>
  <si>
    <t>Причинение имущественного ущерба путем обмана или злоупотребления доверием, совершенное группой лиц по предварительному сговору либо организованной группой; причинившее особо крупный ущерб (c редакции ФЗ от 07.12.2011 № 420-ФЗ)</t>
  </si>
  <si>
    <t>Причинение имущественного ущерба путем обмана или злоупотребления доверием при особо отягчающих обстоятельствах (в старой редакции до ФЗ от 07.12.2011 № 420-ФЗ)</t>
  </si>
  <si>
    <t>Причинение имущественного ущерба путем обмана или злоупотребления доверием при отягчающих обстоятельствах (в старой редакции до ФЗ от 07.12.2011 № 420-ФЗ)</t>
  </si>
  <si>
    <t>Причинение имущественного ущерба путем обмана или злоупотребления доверием (в старой редакции до ФЗ от 07.12.2011 № 420-ФЗ)</t>
  </si>
  <si>
    <t>Мошенничество с использованием электронных средств платежа</t>
  </si>
  <si>
    <t>Кража, совершенная с незаконным проникновением в жилище; из нефтепровода, нефтепродуктопровода, газопровода; в крупном размере; с банковского счета, а равно в отношении электронных денежных средств (при отсутствии признаков преступления, предусмотренного статьей 159.3 настоящего Кодекса)</t>
  </si>
  <si>
    <t xml:space="preserve">Раздел 7.  Глава 21.  ПРЕСТУПЛЕНИЯ ПРОТИВ СОБСТВЕННОСТИ                                                                                                                                                                                                                                                                                                                                                                                                                                                                                                                                                                                                                                                                                                                                                                                                                                                                                                                                                                      </t>
  </si>
  <si>
    <t>200.5 ч. 6</t>
  </si>
  <si>
    <t>Незаконное получение денег, ценных бумаг, иного имущества, а также незаконное пользование услугами имущественного характера или иными имущественными правами за совершение действий (бездействие) в интересах дающего или иных лиц в связи с закупкой товаров, работ, услуг для обеспечения государственных или муниципальных нужд, совершенные группой лиц по предварительному сговору, сопряжены с вымогательством предмета подкупа, совершенные в особо крупном размере</t>
  </si>
  <si>
    <t>200.5 ч. 5</t>
  </si>
  <si>
    <t>Деяния, предусмотренные частью четвертой настоящей статьи, если они совершены группой лиц по предварительному сговору;
сопряжены с вымогательством предмета подкупа; совершены в крупном размере</t>
  </si>
  <si>
    <t>200.5 ч. 4</t>
  </si>
  <si>
    <t>Незаконное получение денег, ценных бумаг, иного имущества, а также незаконное пользование услугами имущественного характера или иными имущественными правами за совершение действий (бездействие) в интересах дающего или иных лиц в связи с закупкой товаров, работ, услуг для обеспечения государственных или муниципальных нужд</t>
  </si>
  <si>
    <t>200.5 ч. 3</t>
  </si>
  <si>
    <t>Деяния, предусмотренные частью первой, пунктом "а" части второй настоящей статьи, совершенные в особо крупном размере</t>
  </si>
  <si>
    <t>200.5 ч. 2</t>
  </si>
  <si>
    <t>Подкуп работника контрактной службы, контрактного управляющего, члена комиссии по осуществлению закупок, совершенные группой лиц по предварительному сговору;
в крупном размере</t>
  </si>
  <si>
    <t>200.5 ч. 1</t>
  </si>
  <si>
    <t>Подкуп работника контрактной службы, контрактного управляющего, члена комиссии по осуществлению закупок</t>
  </si>
  <si>
    <t>200.4 ч. 2</t>
  </si>
  <si>
    <t xml:space="preserve">Злоупотребления в сфере закупок товаров, работ, услуг для обеспечения государственных или муниципальных нужд, совершенное группой лиц по предварительному сговору; причинившее особо крупный ущерб </t>
  </si>
  <si>
    <t>200.4 ч. 1</t>
  </si>
  <si>
    <t>Злоупотребления в сфере закупок товаров, работ, услуг для обеспечения государственных или муниципальных нужд</t>
  </si>
  <si>
    <t>199.4 ч.2</t>
  </si>
  <si>
    <t>Уклонение страхователя-организации от уплаты страховых взносов на обязательное социальное страхование от несчастных случаев на производстве и профессиональных заболеваний в государственный внебюджетный фонд, совершенное при отягчающих обстоятельствах</t>
  </si>
  <si>
    <t xml:space="preserve">199.4 ч.1 </t>
  </si>
  <si>
    <t>Уклонение страхователя-организации от уплаты страховых взносов на обязательное социальное страхование от несчастных случаев на производстве и профессиональных заболеваний в государственный внебюджетный фонд</t>
  </si>
  <si>
    <t xml:space="preserve">199.3 ч.2 </t>
  </si>
  <si>
    <t>Уклонение страхователя - физического лица от уплаты страховых взносов на обязательное социальное страхование от несчастных случаев на производстве и профессиональных заболеваний в государственный внебюджетный фонд, совершенное в особо крупном размере</t>
  </si>
  <si>
    <t xml:space="preserve">199.3 ч.1 </t>
  </si>
  <si>
    <t>Уклонение страхователя - физического лица от уплаты страховых взносов на обязательное социальное страхование от несчастных случаев на производстве и профессиональных заболеваний в государственный внебюджетный фонд</t>
  </si>
  <si>
    <t xml:space="preserve">199.2 ч.2  </t>
  </si>
  <si>
    <t>Сокрытие денежных средств либо имущества организации или ИП, за счет которых должно быть произведено взыскание недоимки по налогам и (или) сборам, совершенное лицом, выполняющим управленческие функции в этой организации, или ИП в крупном размере, совершенное в крупном размере</t>
  </si>
  <si>
    <t xml:space="preserve">199.2 ч. 1 (вкл. 199.2 в ред. до изм. от 29.07.2017 250-ФЗ)   </t>
  </si>
  <si>
    <t>Неисполнение в личных интересах обязанностей налогового агента по исчислению, удержанию или перечислению налогов и (или) сборов, подлежащих исчислению, удержанию  у  налогоплательщика и перечислению в соответствующий бюджет (внебюджетный фонд), совершенное в крупном размере, совершенное в особо крупном размере</t>
  </si>
  <si>
    <t>199.1 ч. 1 (вкл. 199.1 ч. 1 в ред. до изм. от 29.07.2017 250-ФЗ)</t>
  </si>
  <si>
    <t>199 ч. 1 (вкл. 199 ч.1 в ред. до изм. от 29.07.2017 250-ФЗ)</t>
  </si>
  <si>
    <t>198 ч. 1 (вкл. 198 ч.1 в ред. до изм. от 29.07.2017 250-ФЗ)</t>
  </si>
  <si>
    <t>Невозвращение из-за границы средств в иностранной валюте  (в старой редакции до ФЗ от  28.06.2013 № 134-ФЗ)</t>
  </si>
  <si>
    <t>Заведомо ложная реклама 
(утратил силу ФЗ от 08.12.2003 № 162-ФЗ)</t>
  </si>
  <si>
    <t>Лжепредпринимательство (утратил силу  ФЗ от 07.04.2010 № 60-ФЗ)</t>
  </si>
  <si>
    <t>171.4</t>
  </si>
  <si>
    <t>Незаконная розничная продажа алкогольной и спиртосодержащей пищевой продукции</t>
  </si>
  <si>
    <t xml:space="preserve">171.3 ч.2 </t>
  </si>
  <si>
    <t>Незаконные производство и (или) оборот этилового спирта, алкогольной и спиртосодержащей продукции, совершенные при отягчающих обстоятельствах</t>
  </si>
  <si>
    <t xml:space="preserve">171.3 ч.1 </t>
  </si>
  <si>
    <t>Незаконные производство и (или) оборот этилового спирта, алкогольной и спиртосодержащей продукции</t>
  </si>
  <si>
    <t>171 ч. 1</t>
  </si>
  <si>
    <t xml:space="preserve">Раздел 8. Глава 22. ПРЕСТУПЛЕНИЯ В СФЕРЕ ЭКОНОМИЧЕСКОЙ ДЕЯТЕЛЬНОСТИ                                                                                                                                                                                                                                                                                                                                                                                                                                                                                                                                                                                                                                                                                                                                                                                                                                                                                                                                                                                        </t>
  </si>
  <si>
    <t>Деяния, предусмотренные частью пятой настоящей статьи, если они:
а) совершены группой лиц по предварительному сговору или организованной группой;
б) сопряжены с вымогательством предмета подкупа
в) совершены за незаконные действия (бездействие);
г) совершены в крупном размере</t>
  </si>
  <si>
    <t>Деяния, предусмотренные частью первой, пунктами "а" и "б" части третьей настоящей статьи, совершенные в особо крупном размере
(в редакции до ФЗ от 03.07.2016 № 324-ФЗ)</t>
  </si>
  <si>
    <t>Коммерческий подкуп: а) группой лиц по предварительному сговору или организованной группой;
б) за заведомо незаконные действия (бездействие);
в) в крупном размере (в редакции до ФЗ от 03.07.2016 № 324-ФЗ)</t>
  </si>
  <si>
    <t>Коммерческий подкуп, совершенный в значительном размере (в редакции до ФЗ от 03.07.2016 № 324-ФЗ)</t>
  </si>
  <si>
    <t>Коммерческий подкуп ( в редакции ФЗ от 03.07.2016 № 324-ФЗ)</t>
  </si>
  <si>
    <t>Деяния, предусмотренные частью третьей, если они совершены группой лиц по предварительному сговору или организованной группой; или сопряжены с вымогательством предмета подкупа; или совершены за незаконные действия (бездействие) (c редакции 
ФЗ от 04.05.2011 № 97-ФЗ до редакции 03.07.2016 ФЗ  № 324-ФЗ)</t>
  </si>
  <si>
    <t>Деяния, предусмотренные частью первой, если они совершены группой лиц по предварительному сговору или организованной группой; или совершены за заведомо незаконные действия (бездействие) 
(c редакции ФЗ от 04.05.2011 № 97-ФЗ) до редакции 03.07.2016 ФЗ № 324-ФЗ</t>
  </si>
  <si>
    <t>Незаконное получение лицом, выполняющим управленческие функции, денег, ценных бумаг, иного имущества за совершение действий (бездействие) в интересах дающего в связи с занимаемым лицом служебным положением при отягчающих обстоятельствах (в старой редакции до ФЗ от 04.05.2011 № 97-ФЗ)</t>
  </si>
  <si>
    <t>Незаконное получение лицом, выполняющим управленческие функции, денег, ценных бумаг, иного имущества за совершение действий (бездействие) в интересах дающего в связи с занимаемым лицом служебным положением (в старой редакции до ФЗ от 04.05.2011 № 97-ФЗ)</t>
  </si>
  <si>
    <t>Коммерческий подкуп при отягчающих обстоятельствах (в старой редакции до ФЗ от 04.05.2011 № 97-ФЗ)</t>
  </si>
  <si>
    <t>Коммерческий подкуп (в старой редакции до ФЗ от 04.05.2011 
№ 97-ФЗ)</t>
  </si>
  <si>
    <t>201.1 ч. 2</t>
  </si>
  <si>
    <t>Злоупотребление полномочиями при выполнении государственного оборонного заказа, совершенное при отягчающих обстоятельствах</t>
  </si>
  <si>
    <t>201.1 ч. 1</t>
  </si>
  <si>
    <t>Злоупотребление полномочиями при выполнении государственного оборонного заказа</t>
  </si>
  <si>
    <t>207 ч. 4</t>
  </si>
  <si>
    <t>Заведомо ложное сообщение об акте терроризма, повлекшие по неосторожности смерть человека или иные тяжкие последствия</t>
  </si>
  <si>
    <t>207 ч. 3</t>
  </si>
  <si>
    <t>Заведомо ложное сообщение о готовящихся взрыве, поджоге или иных действиях, создающих опасность гибели людей, причинения значительного имущественного ущерба либо наступления иных общественно опасных последствий в целях дестабилизации деятельности органов власти</t>
  </si>
  <si>
    <t xml:space="preserve">Заведомо ложное сообщение об акте терроризма, совершенное в отношении объектов социальной инфраструктуры либо
повлекшее причинение крупного ущерба </t>
  </si>
  <si>
    <t>207 ч. 1</t>
  </si>
  <si>
    <t>205.1 ч. 1.1</t>
  </si>
  <si>
    <t>Склонение, вербовка или иное вовлечение лица в совершение хотя бы одного из преступлений, предусмотренных статьями 205, 205.3, 205.4, 205.5, ч.3 и 4 ст. 206, ч. 4 ст. 211 УК РФ, вооружение или подготовка лица в целях совершения хотя бы одного из указанных преступлений, а равно финансирование терроризма</t>
  </si>
  <si>
    <t xml:space="preserve">232 ч. 3 </t>
  </si>
  <si>
    <t>Организация либо содержание притонов для потребления наркотических средств, совершенные организованной группой</t>
  </si>
  <si>
    <t xml:space="preserve">232 ч.2 </t>
  </si>
  <si>
    <t xml:space="preserve">Организация либо содержание притонов для потребления наркотических средств, совершенные группой лиц по предварительному сговору </t>
  </si>
  <si>
    <t xml:space="preserve">232 ч. 1 </t>
  </si>
  <si>
    <t xml:space="preserve">Нарушение правил производства, изготовления, переработки,  хранения, учета,  отпуска,  реализации,  продажи,  распределения,   перевозки, пересылки,   приобретения,   использования,   ввоза,   вывоза либо уничтожения  наркотических средств или  психотропных веществ  </t>
  </si>
  <si>
    <t xml:space="preserve">Сбыт наркотических средств, психотропных веществ или их аналогов, совершенный в следственном изоляторе, исправительном учреждении, административном здании, сооружении административного назначения, образовательной организации, на объектах спорта, железнодорожного, воздушного, морского, внутреннего водного транспорта или метрополитена, на территории воинской части, в общественном транспорте либо помещениях, используемых для развлечений или досуга; с использованием средств массовой информации либо электронных сетей </t>
  </si>
  <si>
    <t xml:space="preserve">Нарушение правил производства, изготовления, переработки, хранения наркотических веществ (с 12.03.04 г. не действует в соотв. С ФЗ от 08.12.2003 № 162-ФЗ) </t>
  </si>
  <si>
    <t>Незаконные приобретение, хранение наркотических средств без цели сбыта, совершенные в крупном размере  (в редакции ФЗ от 01.03.2012 №18-ФЗ, от 03.12.2012 № 231-ФЗ, вступающих в силу с 01.01.2013)</t>
  </si>
  <si>
    <t>261 ч. 3 н.р., 
261 ч. 2 ст.р.</t>
  </si>
  <si>
    <t>261 ч. 1 
н.р. и ст.р.</t>
  </si>
  <si>
    <t>Нарушение правил использования воздушного 
пространства РФ</t>
  </si>
  <si>
    <t>Действия, угрожающие безопасной эксплуатации транспортных средств</t>
  </si>
  <si>
    <t xml:space="preserve"> Нарушение правил дорожного движения лицом, подвергнутым административному наказанию (дата начала действия с 01.07.2015  № 528 ФЗ от 31.12.2014)</t>
  </si>
  <si>
    <t>Нарушение требований в области транспортной безопасности. Деяния, предусмотренные частями первой или второй настоящей статьи, совершенные организованной группой либо повлекшие по неосторожности смерть двух и более лиц (в редакции ФЗ от 03.02.2014  № 15-ФЗ)</t>
  </si>
  <si>
    <t xml:space="preserve">Раздел 13. Глава 27. ПРЕСТУПЛЕНИЯ ПРОТИВ БЕЗОПАСНОСТИ ДВИЖЕНИЯ И ЭКСПЛУАТАЦИИ ТРАНСПОРТА                                                                                                                                                                                                                                                                                                                                                                                                                                                                                                                                                                                                                                                                                                                                                                                                                                                                                                                                                                                </t>
  </si>
  <si>
    <t>* В графе учитывается число лиц,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</si>
  <si>
    <t>274.1 ч. 5</t>
  </si>
  <si>
    <t>Деяния, предусмотренные ч. 1, 2, 3 или 4 настоящей статьи, если они повлекли тяжкие последствия</t>
  </si>
  <si>
    <t>274.1 ч. 4</t>
  </si>
  <si>
    <t>Деяния, предусмотренные ч. 1, 2 или 3 настоящей статьи, совершенные группой лиц по предварительному сговору или организованной группой, или лицом с использованием своего служебного положения</t>
  </si>
  <si>
    <t>274.1 ч. 3</t>
  </si>
  <si>
    <t>Нарушение правил эксплуатации средств хранения, обработки или передачи охраняемой компьютерной информации, содержащейся в критической информационной инфраструктуре Российской Федерации</t>
  </si>
  <si>
    <t>274.1 ч. 2</t>
  </si>
  <si>
    <t>Неправомерный доступ к охраняемой компьютерной информации, содержащейся в критической информационной инфраструктуре Российской Федерации</t>
  </si>
  <si>
    <t>274.1 ч. 1</t>
  </si>
  <si>
    <t>Создание, распространение и (или) использование компьютерных программ либо иной компьютерной информации, заведомо предназначенных для неправомерного воздействия на критическую информационную инфраструктуру Российской Федерации</t>
  </si>
  <si>
    <t xml:space="preserve">Раздел 14. Глава 28. ПРЕСТУПЛЕНИЯ В СФЕРЕ КОМПЬЮТЕРНОЙ ИНФОРМАЦИИ                                                                                                                                                                                                                                                                                                                                                                                                                                                                                                                                                                                                                                                                                                                                                                                                                                                                                                                                                                                            </t>
  </si>
  <si>
    <t>Получение сведений, составляющих государственную тайну, путем похищения, обмана, шантажа, принуждения, угрозы применения насилия либо иным незаконным способом (при отсутствии признаков преступлений, предусмотренных ст. 275 и ст. 276 УК РФ)</t>
  </si>
  <si>
    <t xml:space="preserve">Раздел 15. Глава 29. ПРЕСТУПЛЕНИЯ ПРОТИВ ОСНОВ КОНСТИТУЦИОННОГО СТРОЯ И БЕЗОПАСНОСТИ ГОСУДАРСТВА                                                                                                                                                                                                                                                                                                                                                                                                                                                                                                                                                                                                                                                                                                                                                                                                                                                                                                                                                                                            </t>
  </si>
  <si>
    <t>Служебный подлог (включая ст. 292 старой редакции УК РФ)</t>
  </si>
  <si>
    <t>Получение должностным лицом, иностранным должностным лицом либо должностным лицом публичной международной организации взятки за незаконные действия (бездействие) (c редакции ФЗ от 04.05.2011 № 97-ФЗ)</t>
  </si>
  <si>
    <t>Получение должностным лицом, иностранным должностным лицом либо должностным лицом публичной международной организации лично или через посредника взятки в виде денег, ценных бумаг, иного имущества за совершение действий (бездействия) в пользу взяткодателя, если такие действия (бездействие) входят в служебные полномочия должностного лица (c редакции ФЗ от 04.05.2011 № 97-ФЗ)</t>
  </si>
  <si>
    <t>285.4 ч. 2</t>
  </si>
  <si>
    <t>Злоупотребление должностными полномочиями при выполнении государственного оборонного заказа, совершенное при отягчающих обстоятельствах</t>
  </si>
  <si>
    <t>285.4 ч. 1</t>
  </si>
  <si>
    <t>Злоупотребление должностными полномочиями при выполнении государственного оборонного заказа</t>
  </si>
  <si>
    <t xml:space="preserve">Раздел 16. Глава 30. ПРЕСТУПЛЕНИЯ ПРОТИВ ГОСУДАРСТВЕННОЙ ВЛАСТИ, ИНТЕРЕСОВ ГОСУДАРСТВЕННОЙ СЛУЖБЫ И СЛУЖБЫ В ОРГАНАХ МЕСТНОГО САМОУПРАВЛЕНИЯ                                                                                                                                                                                                                                                                                                                                                                                                                                                                                                                                                                                                                                                                                                                                                                                                                                                                                                                                                                                         </t>
  </si>
  <si>
    <t>314.1 ч. 2 
(вкл. ред. от 18.07.2017 159-ФЗ)</t>
  </si>
  <si>
    <t xml:space="preserve">Уклонение от административного надзора </t>
  </si>
  <si>
    <t>Фальсификация доказательств по уголовному делу о тяжком или об особо тяжком преступлении, а равно фальсификация доказательств, повлекшая тяжкие последствия</t>
  </si>
  <si>
    <t xml:space="preserve"> Раздел 17. Глава 31. ПРЕСТУПЛЕНИЯ ПРОТИВ ПРАВОСУДИЯ                                                                                                                                                                                                                                                                                                                                                                                                                                                                                                                                                                                                                                                                                                                                                                                                                                                                                                                                                                                       </t>
  </si>
  <si>
    <t xml:space="preserve"> 327.1 ч.6</t>
  </si>
  <si>
    <t>Использование для маркировки алкогольной продукции заведомо поддельных акцизных марок либо федеральных специальных марок, а равно использование для маркировки табачных изделий заведомо поддельных специальных (акцизных) марок, совершенное при отягчающих обстоятельствах</t>
  </si>
  <si>
    <t xml:space="preserve"> 327.1 ч.5</t>
  </si>
  <si>
    <t>Изготовление в целях сбыта или сбыт поддельных акцизных марок либо федеральных специальных марок для маркировки алкогольной продукции либо поддельных специальных (акцизных) марок для маркировки табачных изделий, совершенное при отягчающих обстоятельствах</t>
  </si>
  <si>
    <t>327.1 ч. 4</t>
  </si>
  <si>
    <t xml:space="preserve">327.1 ч. 3 </t>
  </si>
  <si>
    <t>Фиктивная регистрация гражданина РФ по месту пребывания или по месту жительства в жилом помещении в РФ и фиктивная регистрация иностранного гражданина или лица без гражданства по месту жительства в жилом помещении в РФ</t>
  </si>
  <si>
    <t>Незаконное пересечение Государственной границы РФ при отягчающих обстоятельствах (въезд в РФ заведомо для виновного не разрешен) 
(с редакции ФЗ от 04.03.2013 №23-ФЗ)</t>
  </si>
  <si>
    <t xml:space="preserve">Раздел 18. Глава 32. ПРЕСТУПЛЕНИЯ ПРОТИВ ПОРЯДКА УПРАВЛЕНИЯ                                                                                                                                                                                                                                                                                                                                                                                                                                                                                                                                                                                                                                                                                                                                                                                                                                                                                                                                                                                        </t>
  </si>
  <si>
    <t xml:space="preserve">Раздел 19. Глава 34. ПРЕСТУПЛЕНИЯ ПРОТИВ МИРА И БЕЗОПАСНОСТИ ЧЕЛОВЕЧЕСТВА                                                                                                                                                                                                                                                                                                                                                                                                                                                                                                                                                                                                                                                                                                                                                                                                                                                                                                                                                                                            </t>
  </si>
  <si>
    <t>344 ч. 1 
(344 в старой редакции)</t>
  </si>
  <si>
    <t>Раздел 20. Глава 33. Преступления против военной службы</t>
  </si>
  <si>
    <t xml:space="preserve"> номер телефона                       дата составления отчета</t>
  </si>
  <si>
    <t xml:space="preserve">                                                                                    </t>
  </si>
  <si>
    <t>335 ч. 2 п. &lt;&lt;а&gt;&gt; 
утратил силу ФЗ от 08.12.2003 № 162-ФЗ</t>
  </si>
  <si>
    <t>п. &lt;&lt;б&gt;&gt; 
утратил силу ФЗ от 08.12.2003 № 162-ФЗ</t>
  </si>
  <si>
    <t>258.1 ч. 2 п. &lt;&lt;а&gt;&gt;</t>
  </si>
  <si>
    <t xml:space="preserve"> Незаконные добыча и оборот особо ценных диких животных и водных биологических ресурсов, принадлежащих к видам, занесенным в Красную книгу Российской Федерации и (или) охраняемым международными договорами Российской Федерации</t>
  </si>
  <si>
    <t>245 ч. 2 п. &lt;&lt;а&gt;&gt;</t>
  </si>
  <si>
    <t>Жестокое обращение с животными, совершенное при отягчающих обстоятельствах</t>
  </si>
  <si>
    <t xml:space="preserve">Незаконное распространение порнографических материалов или предметов, совершенное группой лиц по предварительному сговору или организованной группой; с использованием средств массовой информации, в том числе информационно-телекоммуникационных сетей; с извлечением дохода в крупном размере </t>
  </si>
  <si>
    <t>Организация занятия проституцией (включая ст. 241 УК РФ старой редакции), совершенная лицом с использованием своего служебного положения; с применением насилия или с угрозой его применения; с   использованием   для   занятия   проституцией  несовершеннолетних</t>
  </si>
  <si>
    <t>Выпуск или продажа товаров, выполнение работ, оказание услуг, не отвечающих требованиям безопасности, совершенные группой лиц по предварительному сговору или организованной группой; повлекшие по неосторожности причинение тяжкого вреда здоровью либо смерть человека</t>
  </si>
  <si>
    <t>п. &lt;&lt;б&gt;&gt;
утратил силу ФЗ от 08.12.2003 № 162-ФЗ</t>
  </si>
  <si>
    <t>Склонение к потреблению наркотических средств или психотропных веществ; совершены в отношении несовершеннолетнего; повлекшие тяжкие последствия</t>
  </si>
  <si>
    <t>п. &lt;&lt;г&gt;&gt;
утратил силу ФЗ от 08.12.2003 № 162-ФЗ</t>
  </si>
  <si>
    <t>Незаконные производство, сбыт  или пересылка наркотических  средств, психотропных веществ или их аналогов, совершенные при отягчающих обстоятельствах</t>
  </si>
  <si>
    <t>п. &lt;&lt;в&gt;&gt;
утратил силу ФЗ от 08.12.2003 № 162-ФЗ</t>
  </si>
  <si>
    <t>п. &lt;&lt;в&gt;&gt; 
утратил силу ФЗ от 08.12.2003 № 162-ФЗ</t>
  </si>
  <si>
    <t>Приведение в негодность нефтепроводов, нефтепродуктопроводов и газопроводов при отягчающих обстоятельствах</t>
  </si>
  <si>
    <t>Терроризм, сопряжены с посягательством на объекты использования атомной энергии либо с использованием ядерных материалов; повлекли умышленное причинение смерти человеку</t>
  </si>
  <si>
    <t>201.1 ч. 2 п. &lt;&lt;а&gt;&gt;</t>
  </si>
  <si>
    <t>200.5 ч. 5 п. &lt;&lt;а&gt;&gt;</t>
  </si>
  <si>
    <t>Незаконное получение денег, ценных бумаг, иного имущества, а также незаконное пользование услугами имущественного характера или иными имущественными правами за совершение действий (бездействие) в интересах дающего или иных лиц в связи с закупкой товаров, работ, услуг для обеспечения государственных или муниципальных нужд, если они совершены группой лиц по предварительному сговору;
сопряжены с вымогательством предмета подкупа; совершены в крупном размере</t>
  </si>
  <si>
    <t>200.5 ч. 2 п. &lt;&lt;а&gt;&gt;</t>
  </si>
  <si>
    <t>Подкуп работника контрактной службы, контрактного управляющего, члена комиссии по осуществлению закупок, совершенные  группой лиц по предварительному сговору; в крупном размере</t>
  </si>
  <si>
    <t>200.4 ч. 2 п. &lt;&lt;а&gt;&gt;</t>
  </si>
  <si>
    <t>Злоупотребления в сфере закупок товаров, работ, услуг для обеспечения государственных или муниципальных нужд, совершенное группой лиц по предварительному сговору; причинившее особо крупный ущерб</t>
  </si>
  <si>
    <t xml:space="preserve">Контрабанда, совершенная в особо крупном размере; группой лиц </t>
  </si>
  <si>
    <t>Уклонение от исполнения обязанностей по репатриации денежных средств в иностранной валюте или валюте РФ, совершенное при отягчающих обстоятельствах</t>
  </si>
  <si>
    <t>179 ч. 2 п. &lt;&lt;а&gt;&gt;
утратил силу ФЗ от 08.12.2003 № 162-ФЗ</t>
  </si>
  <si>
    <t>Ограничение конкуренции, совершенные лицом с использованием своего  служебного положения; сопряженные с уничтожением или повреждением чужого имущества либо с угрозой его уничтожения или повреждения, при отсутствии признаков вымогательства; причинившие особо крупный ущерб либо повлекшие извлечение дохода в особо крупном размере</t>
  </si>
  <si>
    <t xml:space="preserve">Деяния, предусмотренные частями второй или третьей настоящей статьи, совершенные организованной группой; в особо крупном размере </t>
  </si>
  <si>
    <t>Деяния, предусмотренные частями первой или второй настоящей статьи, совершенные группой лиц по предварительному сговору; лицом с использованием своего служебного положения</t>
  </si>
  <si>
    <t>п. &lt;&lt;в&gt;&gt; 
утратил силу - ФЗ от 08.12.2003 № 162-ФЗ</t>
  </si>
  <si>
    <t>Незаконные организация и проведение азартных игр, сопряженные с извлечением дохода в крупном размере; совершенные группой лиц по предварительному сговору</t>
  </si>
  <si>
    <t>п. &lt;&lt;б&gt;&gt;  
утратил силу - ФЗ от 08.12.2003 № 162-ФЗ</t>
  </si>
  <si>
    <t>Разбой, совершенный организованной группой; в особо крупном размере; с причинением тяжкого вреда здоровью потерпевшего</t>
  </si>
  <si>
    <t>159.6 ч. 3 п.  п. &lt;&lt;а&gt;&gt;</t>
  </si>
  <si>
    <t>Мошенничество в сфере компьютерной информации, совершенное лицом с использованием своего служебного положения; в крупном размере; с банковского счета, а равно в отношении электронных денежных средств</t>
  </si>
  <si>
    <t>Кража, совершенная организованной группой; в особо крупном размере</t>
  </si>
  <si>
    <t xml:space="preserve"> Нарушение права на свободу совести и вероисповеданий, совершенные лицом с использованием своего служебного положения, с применением насилия или с угрозой его применения (новой редакции, в редакции ФЗ от 29.06.2013 № 136-ФЗ)</t>
  </si>
  <si>
    <t>146 ч. 3 п. &lt;&lt;а&gt;&gt;
утратил силу ФЗ от 08.12.2003 № 162-ФЗ</t>
  </si>
  <si>
    <t>п. &lt;&lt;б&gt;&gt;
(ст. 132 ч. 3 п. "в" до редакции ФЗ 
от 27.12.2009 № 377-ФЗ)</t>
  </si>
  <si>
    <t>Изнасилование, совершенное при особо отягчающих обстоятельствах</t>
  </si>
  <si>
    <t>Изнасилование, совершенное
 при отягчающих обстоятельствах</t>
  </si>
  <si>
    <t>Торговля людьми, совершенная при особо отягчающих обстоятельствах</t>
  </si>
  <si>
    <t>Умышленное причинение легкого вреда здоровью, совершенное при отягчающих обстоятельствах</t>
  </si>
  <si>
    <t>п. &lt;&lt;ж&gt;&gt;
утратил силу ФЗ от 08.12.2003 № 162-ФЗ</t>
  </si>
  <si>
    <t xml:space="preserve"> Умышленное причинение средней тяжести вреда здоровью</t>
  </si>
  <si>
    <r>
      <t xml:space="preserve">* В графе учитывается    </t>
    </r>
    <r>
      <rPr>
        <u/>
        <sz val="24"/>
        <color indexed="8"/>
        <rFont val="Times New Roman CYR"/>
        <charset val="204"/>
      </rPr>
      <t>число лиц</t>
    </r>
    <r>
      <rPr>
        <sz val="24"/>
        <color indexed="8"/>
        <rFont val="Times New Roman CYR"/>
        <charset val="204"/>
      </rPr>
      <t>,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r>
  </si>
  <si>
    <r>
      <t xml:space="preserve">* В графе учитывается </t>
    </r>
    <r>
      <rPr>
        <u/>
        <sz val="18"/>
        <color indexed="8"/>
        <rFont val="Times New Roman CYR"/>
        <charset val="204"/>
      </rPr>
      <t>число лиц</t>
    </r>
    <r>
      <rPr>
        <sz val="18"/>
        <color indexed="8"/>
        <rFont val="Times New Roman CYR"/>
        <charset val="204"/>
      </rPr>
      <t>,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r>
  </si>
  <si>
    <r>
      <t xml:space="preserve">* В графе учитывается </t>
    </r>
    <r>
      <rPr>
        <u/>
        <sz val="20"/>
        <color indexed="8"/>
        <rFont val="Times New Roman CYR"/>
        <charset val="204"/>
      </rPr>
      <t>число лиц</t>
    </r>
    <r>
      <rPr>
        <sz val="20"/>
        <color indexed="8"/>
        <rFont val="Times New Roman CYR"/>
        <charset val="204"/>
      </rPr>
      <t>,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r>
  </si>
  <si>
    <r>
      <t xml:space="preserve">* В графе учитывается </t>
    </r>
    <r>
      <rPr>
        <u/>
        <sz val="22"/>
        <color indexed="8"/>
        <rFont val="Times New Roman CYR"/>
        <charset val="204"/>
      </rPr>
      <t>число лиц</t>
    </r>
    <r>
      <rPr>
        <sz val="22"/>
        <color indexed="8"/>
        <rFont val="Times New Roman CYR"/>
        <charset val="204"/>
      </rPr>
      <t>,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r>
  </si>
  <si>
    <t xml:space="preserve">228 - 245 </t>
  </si>
  <si>
    <t>144.1</t>
  </si>
  <si>
    <t>253 ч. 3</t>
  </si>
  <si>
    <t>105 - 157</t>
  </si>
  <si>
    <t>136 -149</t>
  </si>
  <si>
    <t>158 - 204.2</t>
  </si>
  <si>
    <t>Принудительные меры медицинского характера в отношении невменяемого</t>
  </si>
  <si>
    <t>Число 
лиц по основной статье</t>
  </si>
  <si>
    <t>Необоснованный отказ в приеме на работу или необоснованное увольнение лица, достигшего предпенсионного возраста</t>
  </si>
  <si>
    <t>Фальсификация единого государственного реестра юридических лиц, реестра владельцев ценных бумаг или системы депозитарного учета, в целях сокрытия у клиента организации, осуществляющей учет прав на ценные бумаги, предусмотренных законодательством Российской Федерации признаков банкротства кредитной или иной финансовой организации либо оснований для отзыва (аннулирования) лицензии и (или) назначения в организации временной администрации</t>
  </si>
  <si>
    <t>170.1 ч. 4</t>
  </si>
  <si>
    <t>Деяния, предусмотренные ч. 4 ст. 170.1 УК РФ, совершенные группой лиц по предварительному сговору или организованной группой</t>
  </si>
  <si>
    <t>170.1 ч. 5</t>
  </si>
  <si>
    <t>172.1 ч. 1</t>
  </si>
  <si>
    <t>Фальсификация финансовых документов учета и отчетности финансовой организации, совершенные группой лиц по предварительному сговору или организованной группой</t>
  </si>
  <si>
    <t>172.1 ч. 2</t>
  </si>
  <si>
    <t>Невнесение в финансовые документы учета и отчетности кредитной организации сведений о размещенных физическими лицами и индивидуальными предпринимателями денежных средствах в крупном размере</t>
  </si>
  <si>
    <t>172.3 ч. 1</t>
  </si>
  <si>
    <t>172.3 ч. 2</t>
  </si>
  <si>
    <t>Заведомо ложное экспертное заключение в сфере закупок товаров, работ, услуг для обеспечения государственных и муниципальных нужд</t>
  </si>
  <si>
    <t>200.6 ч. 1</t>
  </si>
  <si>
    <t>Заведомо ложное экспертное заключение в сфере закупок товаров, работ, услуг для обеспечения государственных и муниципальных нужд, повлекшее по неосторожности причинение тяжкого вреда здоровью или смерть человека</t>
  </si>
  <si>
    <t>200.6 ч. 2</t>
  </si>
  <si>
    <t>Заведомо ложное экспертное заключение в сфере закупок товаров, работ, услуг для обеспечения государственных и муниципальных нужд, повлекшее по неосторожности смерть двух и более лиц</t>
  </si>
  <si>
    <t>200.6 ч. 3</t>
  </si>
  <si>
    <t>Террористический акт</t>
  </si>
  <si>
    <t>Деяния, предусмотренные ч. 1 или ч. 2 ст. 205 УК РФ, если они сопряжены с посягательством на объекты использования атомной энергии либо с использованием ядерных материалов, радиоактивных веществ или источников радиоактивного излучения либо ядовитых, отравляющих, токсичных, опасных химических или биологических веществ; повлекли умышленное причинение смерти человеку</t>
  </si>
  <si>
    <t>210 ч.1.1</t>
  </si>
  <si>
    <t>Занятие высшего положения в преступной иерархии</t>
  </si>
  <si>
    <t>210.1</t>
  </si>
  <si>
    <t>Самовольное подключение к нефтепроводам, нефтепродуктопроводам и газопроводам либо приведение их в негодность</t>
  </si>
  <si>
    <t>Деяние, предусмотренное частью первой статьи 215.3 УК РФ, совершенное в отношении магистральных трубопроводов</t>
  </si>
  <si>
    <t>Деяния, предусмотренные частью третьей статьи 215.3 УК РФ, совершенные группой лиц по предварительному сговору; в отношении магистральных трубопроводов</t>
  </si>
  <si>
    <t>215.3 ч. 4</t>
  </si>
  <si>
    <t>Деяния, предусмотренные частями первой - четвертой статьи 215.3 УК РФ, повлекшие по неосторожности смерть человека или иные тяжкие последствия</t>
  </si>
  <si>
    <t>215.3 ч. 5</t>
  </si>
  <si>
    <t>Нарушение требований промышленной безопасности опасных производственных объектов, повлекшее по неосторожности причинение тяжкого вреда здоровью человека либо крупного ущерба</t>
  </si>
  <si>
    <t>Незаконные создание, эксплуатация, использование искусственных островов, установок и сооружений на континентальном шельфе Российской Федерации, незаконное создание вокруг них или в исключительной экономической зоне Российской Федерации зон безопасности, а равно нарушение порядка создания, эксплуатации, использования, охраны и ликвидации созданных искусственных островов, установок и сооружений и средств обеспечения безопасности морского судоходства</t>
  </si>
  <si>
    <t>Исследование, поиск, разведка, а также разработка, в том числе добыча (вылов), природных ресурсов континентального шельфа Российской Федерации или исключительной экономической зоны Российской Федерации, проводимые без соответствующего разрешения</t>
  </si>
  <si>
    <t>Нарушение законодательства Российской Федерации о континентальном шельфе и об исключительной экономической зоне Российской Федерации, совершенные лицом с использованием своего служебного положения либо группой лиц по предварительному сговору или организованной группой</t>
  </si>
  <si>
    <t xml:space="preserve"> Незаконная добыча (вылов) водных биологических ресурсов (за исключением водных биологических ресурсов континентального шельфа Российской Федерации и исключительной экономической зоны Российской Федерации), если это деяние совершено с причинением крупного ущерба; с применением самоходного транспортного плавающего средства или взрывчатых и химических веществ, электротока или других запрещенных орудий и способов массового истребления водных биологических ресурсов; в местах нереста или на миграционных путях к ним; на особо охраняемых природных территориях либо в зоне экологического бедствия или в зоне чрезвычайной экологической ситуации</t>
  </si>
  <si>
    <t>Деяния, предусмотренные ч. 1 и ч. 2 ст. 256 УК РФ, совершенные лицом с использованием своего служебного положения либо группой лиц по предварительному сговору или организованной группой либо причинившие особо крупный ущерб</t>
  </si>
  <si>
    <t>258.1 ч. 1.1</t>
  </si>
  <si>
    <t>258.1 ч. 2.1</t>
  </si>
  <si>
    <t>Деяния, предусмотренные ч.1.1. ст. 258.1 УК РФ или ч. 2.1. ст. 258.1 УК РФ, совершенные организованной группой</t>
  </si>
  <si>
    <t>258.1 ч. 3.1</t>
  </si>
  <si>
    <t>Злостное неисполнение вступивших в законную силу приговора суда, решения суда или иного судебного акта, а равно воспрепятствование их исполнению лицом, подвергнутым административному наказанию за деяние, предусмотренное ч. 4 ст. 17.15 КоАП РФ, совершенное в отношении того же судебного акта</t>
  </si>
  <si>
    <t>315 ч. 1</t>
  </si>
  <si>
    <t>Злостное неисполнение представителем власти, государственным служащим, муниципальным служащим, а также служащим государственного или муниципального учреждения, коммерческой или иной организации вступивших в законную силу приговора суда, решения суда или иного судебного акта, а равно воспрепятствование их исполнению</t>
  </si>
  <si>
    <t>315 ч. 2</t>
  </si>
  <si>
    <t>Доведение до самоубийства, совершенное при отягчающих обстоятельствах</t>
  </si>
  <si>
    <t>110 ч. 2 &lt;&lt;а&gt;&gt;</t>
  </si>
  <si>
    <t>Склонение к совершению самоубийства или содействие совершению самоубийства при отягчающих обстоятельствах</t>
  </si>
  <si>
    <t>110.1 ч. 3 &lt;&lt;а&gt;&gt;</t>
  </si>
  <si>
    <t xml:space="preserve"> Вовлечение несовершеннолетнего в совершение действий, представляющих опасность для жизни несовершеннолетнего, при отягчающих обстоятельствах</t>
  </si>
  <si>
    <t>151.2 ч. 2 п. &lt;&lt;а&gt;&gt;</t>
  </si>
  <si>
    <t xml:space="preserve"> Незаконные производство и (или) оборот этилового спирта, алкогольной и спиртосодержащей продукции, совершенные организованной группой; при отягчающих обстоятельствах</t>
  </si>
  <si>
    <t>171.3 ч. 2  п. &lt;&lt;а&gt;&gt;</t>
  </si>
  <si>
    <t>199.4 ч. 2 п. &lt;&lt;а&gt;&gt;</t>
  </si>
  <si>
    <t>Разрушение, повреждение или приведение иным способом в негодное для эксплуатации состояние нефтепроводов, нефтепродуктопроводов, газопроводов, а также технологически связанных с ними объектов, сооружений, средств связи, автоматики, сигнализации, которые повлекли или могли повлечь нарушение их нормальной работы и были совершены из корыстных или хулиганских побуждений, совершенные группой лиц по предварительному сговору; в отношении магистральных трубопроводов</t>
  </si>
  <si>
    <t>215.3 ч. 4 п. &lt;&lt;а&gt;&gt;
в ред. ФЗ от 29.07.2018 № 229-ФЗ</t>
  </si>
  <si>
    <t>215.3 ч. 4 п. &lt;&lt;б&gt;&gt;
в ред. ФЗ от 29.07.2018 № 229-ФЗ</t>
  </si>
  <si>
    <t>Нарушение правил дорожного движения и эксплуатации транспортных средств, повлекшее по неосторожности причинение тяжкого вреда здоровью человека, если оно совершено лицом, находящимся в состоянии опьянения; сопряжено с оставлением места его совершения</t>
  </si>
  <si>
    <t>264 ч. 2 п. &lt;&lt;а&gt;&gt;</t>
  </si>
  <si>
    <t>Нарушение правил дорожного движения и эксплуатации транспортных средств, повлекшее по неосторожности смерть человека, если оно совершено лицом, находящимся в состоянии опьянения; сопряжено с оставлением места его совершения</t>
  </si>
  <si>
    <t>264 ч. 4 п. &lt;&lt;а&gt;&gt;</t>
  </si>
  <si>
    <t>Нарушение правил дорожного движения и эксплуатации транспортных средств, повлекшее по неосторожности смерть двух или более лиц, если оно совершено лицом, находящимся в состоянии опьянения; сопряжено с оставлением места его совершения</t>
  </si>
  <si>
    <t>264 ч. 6 п. &lt;&lt;а&gt;&gt;</t>
  </si>
  <si>
    <t>Злоупотребление должностными полномочиями при выполнении государственного оборонного заказа, совершенное организованной группой; повлекшее тяжкие последствия</t>
  </si>
  <si>
    <t>285.4 ч. 2 п. &lt;&lt;а&gt;&gt;</t>
  </si>
  <si>
    <t xml:space="preserve"> Организация незаконной миграции
группой лиц по предварительному сговору или организованной группой; в целях совершения преступления на территории Российской Федерации</t>
  </si>
  <si>
    <t>322.1 ч. 2 п. &lt;&lt;а&gt;&gt;</t>
  </si>
  <si>
    <t>Изготовление, сбыт поддельных акцизных марок, специальных марок или знаков соответствия либо их использование, совершенные при отягчающих обстоятельствах</t>
  </si>
  <si>
    <t>327.1 ч. 5 п. &lt;&lt;а&gt;&gt;</t>
  </si>
  <si>
    <t xml:space="preserve"> Использование для маркировки алкогольной продукции заведомо поддельных акцизных марок либо федеральных специальных марок, а равно использование для маркировки табачных изделий заведомо поддельных специальных (акцизных) марок, совершенные при отягчающих обстоятельствах</t>
  </si>
  <si>
    <t>327.1 ч. 6 п. &lt;&lt;а&gt;&gt;</t>
  </si>
  <si>
    <r>
      <t xml:space="preserve">* В графе учитывается </t>
    </r>
    <r>
      <rPr>
        <u/>
        <sz val="22"/>
        <rFont val="Times New Roman CYR"/>
        <charset val="204"/>
      </rPr>
      <t>число лиц</t>
    </r>
    <r>
      <rPr>
        <sz val="22"/>
        <rFont val="Times New Roman CYR"/>
        <charset val="204"/>
      </rPr>
      <t>, у которых имелся один или несколько составов преступлений, указанных в соответствующей строке и не учитываются те лица, у которых этот состав преступления только в основной квалификации</t>
    </r>
  </si>
  <si>
    <t>Дополнительная квалификация. Прекращено за отсутствием состава, события преступления, непричастностью к преступлению</t>
  </si>
  <si>
    <r>
      <t xml:space="preserve">дополнительная квалификация </t>
    </r>
    <r>
      <rPr>
        <b/>
        <sz val="24"/>
        <rFont val="Times New Roman CYR"/>
        <family val="1"/>
        <charset val="204"/>
      </rPr>
      <t xml:space="preserve"> по судебным постановлениям по количеству составов преступлений</t>
    </r>
  </si>
  <si>
    <r>
      <t xml:space="preserve">дополнительная квалификация </t>
    </r>
    <r>
      <rPr>
        <b/>
        <sz val="24"/>
        <color indexed="8"/>
        <rFont val="Times New Roman CYR"/>
        <family val="1"/>
        <charset val="204"/>
      </rPr>
      <t xml:space="preserve"> по судебным постановлениям по количеству составов преступлений</t>
    </r>
  </si>
  <si>
    <r>
      <t>ИТОГО ПО РАЗДЕЛУ X. ПРЕСТУПЛЕНИЯ ПРОТИВ ГОСУДАРСТВЕННОЙ ВЛАСТИ (сумма строк</t>
    </r>
    <r>
      <rPr>
        <b/>
        <sz val="24"/>
        <color indexed="8"/>
        <rFont val="Times New Roman CYR"/>
        <charset val="204"/>
      </rPr>
      <t xml:space="preserve"> 19 - 22)</t>
    </r>
  </si>
  <si>
    <t>Мошенничество с использованием электронных средств платежа, совершенное группой лиц по предварительному сговору, а равно с причинением значительного ущерба гражданину</t>
  </si>
  <si>
    <t>Деяния, предусмотренные частями первой или второй настоящей статьи, совершенные лицом с использованием своего служебного положения; в крупном размере; с банковского счета, а равно в отношении электронных денежных средств</t>
  </si>
  <si>
    <t>Незаконные организация и проведение азартных игр, совершенные группой лиц по предварительному сговору или сопряженные с извлечением дохода в крупном размере</t>
  </si>
  <si>
    <t xml:space="preserve"> Неправомерные действия при банкротстве</t>
  </si>
  <si>
    <t>Террористический акт при отягчающих обстоятельствах</t>
  </si>
  <si>
    <t>Контрабанда сильнодействующих, ядовитых, отравляющих, взрывчатых, радиоактивных веществ, радиационных источников, ядерных материалов, огнестрельного оружия или его основных частей, взрывных устройств, боеприпасов, оружия массового поражения, средств его доставки, иного вооружения, иной военной техники, а также материалов и оборудования, которые могут быть использованы при создании оружия массового поражения, средств его доставки, иного вооружения, иной военной техники, а равно стратегически важных товаров и ресурсов или культурных ценностей в крупном размере либо особо ценных диких животных и водных биологических ресурсов, принадлежащих к видам, занесенным в Красную книгу РФ и (или) охраняемым международными договорами РФ, их частей и производных</t>
  </si>
  <si>
    <t>Деяние, предусмотренное частью первой настоящей статьи, повлекшее по неосторожности смерть человека, если оно совершено лицом, находящимся в состоянии опьянения; сопряжено с оставлением места его совершения 
(в редакции ФЗ от 23.04.2019 № 65-ФЗ)</t>
  </si>
  <si>
    <r>
      <t xml:space="preserve">Неправомерный доступ к компьютерной информации </t>
    </r>
    <r>
      <rPr>
        <b/>
        <sz val="24"/>
        <color indexed="8"/>
        <rFont val="Times New Roman CYR"/>
        <charset val="204"/>
      </rPr>
      <t>(в старой редакции до ФЗ от 07.12.2011 № 420-ФЗ)</t>
    </r>
  </si>
  <si>
    <r>
      <t xml:space="preserve">Неправомерный доступ к компьютерной информации при отягчающих обстоятельствах </t>
    </r>
    <r>
      <rPr>
        <b/>
        <sz val="24"/>
        <color indexed="8"/>
        <rFont val="Times New Roman CYR"/>
        <charset val="204"/>
      </rPr>
      <t>(в старой редакции до ФЗ от 07.12.2011 № 420-ФЗ)</t>
    </r>
  </si>
  <si>
    <r>
      <t xml:space="preserve">Создание, использование и распространение вредоносных программ для ЭВМ </t>
    </r>
    <r>
      <rPr>
        <b/>
        <sz val="24"/>
        <color indexed="8"/>
        <rFont val="Times New Roman CYR"/>
        <charset val="204"/>
      </rPr>
      <t>(в старой редакции, до ФЗ от 07.12.2011 № 420-ФЗ)</t>
    </r>
  </si>
  <si>
    <r>
      <t xml:space="preserve">Создание, использование и распространение вредоносных программ для ЭВМ, повлекшие по неосторожности тяжкие последствия </t>
    </r>
    <r>
      <rPr>
        <b/>
        <sz val="24"/>
        <color indexed="8"/>
        <rFont val="Times New Roman CYR"/>
        <charset val="204"/>
      </rPr>
      <t>(в старой редакции до ФЗ от 07.12.2011 № 420-ФЗ)</t>
    </r>
    <r>
      <rPr>
        <b/>
        <sz val="24"/>
        <color indexed="8"/>
        <rFont val="Times New Roman CYR"/>
        <family val="1"/>
        <charset val="204"/>
      </rPr>
      <t xml:space="preserve"> </t>
    </r>
  </si>
  <si>
    <r>
      <t xml:space="preserve">Нарушение правил эксплуатации ЭВМ, системы ЭВМ или их сети </t>
    </r>
    <r>
      <rPr>
        <b/>
        <sz val="24"/>
        <color indexed="8"/>
        <rFont val="Times New Roman CYR"/>
        <charset val="204"/>
      </rPr>
      <t>(в старой редакции до ФЗ от 07.12.2011 № 420-ФЗ)</t>
    </r>
  </si>
  <si>
    <r>
      <t xml:space="preserve">Нарушение правил эксплуатации ЭВМ, системы ЭВМ или их сети, повлекшее по неосторожности тяжкие последствия </t>
    </r>
    <r>
      <rPr>
        <b/>
        <sz val="24"/>
        <color indexed="8"/>
        <rFont val="Times New Roman CYR"/>
        <charset val="204"/>
      </rPr>
      <t>(в старой редакции до ФЗ от 07.12.2011  № 420-ФЗ)</t>
    </r>
  </si>
  <si>
    <r>
      <t xml:space="preserve">Получение взятки </t>
    </r>
    <r>
      <rPr>
        <b/>
        <sz val="24"/>
        <color indexed="8"/>
        <rFont val="Times New Roman CYR"/>
        <charset val="204"/>
      </rPr>
      <t>(в старой редакции до ФЗ от 04.05.2011 № 97-ФЗ)</t>
    </r>
  </si>
  <si>
    <r>
      <t xml:space="preserve">Получение взятки за незаконные действия (бездействие)  
</t>
    </r>
    <r>
      <rPr>
        <b/>
        <sz val="24"/>
        <color indexed="8"/>
        <rFont val="Times New Roman CYR"/>
        <charset val="204"/>
      </rPr>
      <t>(в старой редакции до  ФЗ от 04.05.2011 № 97-ФЗ)</t>
    </r>
  </si>
  <si>
    <r>
      <t xml:space="preserve">Получение взятки за незаконные действия (бездействие), совершенные лицом, занимающим государственную должность РФ </t>
    </r>
    <r>
      <rPr>
        <b/>
        <sz val="24"/>
        <color indexed="8"/>
        <rFont val="Times New Roman CYR"/>
        <charset val="204"/>
      </rPr>
      <t>(в старой редакции до ФЗ от 04.05.2011 № 97-ФЗ)</t>
    </r>
  </si>
  <si>
    <r>
      <t xml:space="preserve">Получение взятки за незаконные действия (бездействие) при отягчающих обстоятельствах </t>
    </r>
    <r>
      <rPr>
        <b/>
        <sz val="24"/>
        <color indexed="8"/>
        <rFont val="Times New Roman CYR"/>
        <charset val="204"/>
      </rPr>
      <t>(в старой редакции до ФЗ от 04.05.2011 № 97-ФЗ)</t>
    </r>
  </si>
  <si>
    <r>
      <t xml:space="preserve">Дача взятки </t>
    </r>
    <r>
      <rPr>
        <b/>
        <sz val="24"/>
        <color indexed="8"/>
        <rFont val="Times New Roman CYR"/>
        <charset val="204"/>
      </rPr>
      <t>(в старой редакции до ФЗ от 04.05.2011 № 97-ФЗ)</t>
    </r>
  </si>
  <si>
    <r>
      <t xml:space="preserve">Дача взятки лицу за совершение незаконных действий (бездействие) </t>
    </r>
    <r>
      <rPr>
        <b/>
        <sz val="24"/>
        <color indexed="8"/>
        <rFont val="Times New Roman CYR"/>
        <charset val="204"/>
      </rPr>
      <t>(в старой редакции до ФЗ от 04.05.2011 № 97-ФЗ)</t>
    </r>
  </si>
  <si>
    <r>
      <t xml:space="preserve">303 ч. 1 </t>
    </r>
    <r>
      <rPr>
        <b/>
        <sz val="24"/>
        <color indexed="8"/>
        <rFont val="Times New Roman CYR"/>
        <charset val="204"/>
      </rPr>
      <t>(вкл. ред. от 17.04.2017, 71-ФЗ)</t>
    </r>
  </si>
  <si>
    <r>
      <t>Провокация взятки</t>
    </r>
    <r>
      <rPr>
        <b/>
        <sz val="24"/>
        <color indexed="8"/>
        <rFont val="Times New Roman CYR"/>
        <charset val="204"/>
      </rPr>
      <t>,</t>
    </r>
    <r>
      <rPr>
        <b/>
        <strike/>
        <sz val="24"/>
        <color indexed="8"/>
        <rFont val="Times New Roman CYR"/>
        <charset val="204"/>
      </rPr>
      <t xml:space="preserve"> </t>
    </r>
    <r>
      <rPr>
        <b/>
        <sz val="24"/>
        <color indexed="8"/>
        <rFont val="Times New Roman CYR"/>
        <family val="1"/>
        <charset val="204"/>
      </rPr>
      <t xml:space="preserve">коммерческого подкупа </t>
    </r>
    <r>
      <rPr>
        <b/>
        <sz val="24"/>
        <color indexed="8"/>
        <rFont val="Times New Roman CYR"/>
        <charset val="204"/>
      </rPr>
      <t>либо подкупа в сфере закупок товаров, работ, услуг для обеспечения государственных или муниципальных нужд</t>
    </r>
  </si>
  <si>
    <r>
      <t xml:space="preserve">Отказ свидетеля или потерпевшего от дачи показаний </t>
    </r>
    <r>
      <rPr>
        <b/>
        <sz val="24"/>
        <color indexed="8"/>
        <rFont val="Times New Roman CYR"/>
        <charset val="204"/>
      </rPr>
      <t>либо уклонение потерпевшего от прохождения освидетельствования, от производства в отношении его судебной экспертизы в случаях, когда не требуется его согласие, или от предоставления образцов почерка и иных образцов для сравнительного исследования</t>
    </r>
  </si>
  <si>
    <t>171.2 ч. 2 п. &lt;&lt;а&gt;&gt;
утратил силу - ФЗ от 29.07.2018 № 227-ФЗ</t>
  </si>
  <si>
    <t>п. &lt;&lt;б&gt;&gt;
утратил силу - ФЗ от 29.07.2018 № 227-ФЗ</t>
  </si>
  <si>
    <t>171.2 ч. 3 п. &lt;&lt;а&gt;&gt;
утратил силу - ФЗ от 29.07.2018 № 227-ФЗ</t>
  </si>
  <si>
    <t>п. &lt;&lt;в&gt;&gt;
утратил силу - ФЗ от 29.07.2018 № 227-ФЗ</t>
  </si>
  <si>
    <t>п. &lt;&lt;б&gt;&gt;
в ред. до ФЗ от 29.07.2018 № 229-ФЗ</t>
  </si>
  <si>
    <t>ОТЧЕТ О ЧИСЛЕ ОСУЖДЕННЫХ ПО ВСЕМ СОСТАВАМ ПРЕСТУПЛЕНИЙ УГОЛОВНОГО КОДЕКСА РОССИЙСКОЙ ФЕДЕРАЦИИ И ИНЫХ ЛИЦ, В ОТНОШЕНИИ КОТОРЫХ ВЫНЕСЕНЫ СУДЕБНЫЕ АКТЫ ПО УГОЛОВНЫМ ДЕЛАМ</t>
  </si>
  <si>
    <t>Умышленное причинение средней тяжести вреда здоровью при отягчающих обстоятельствах</t>
  </si>
  <si>
    <r>
      <t>Раздел</t>
    </r>
    <r>
      <rPr>
        <b/>
        <sz val="36"/>
        <color indexed="8"/>
        <rFont val="Times New Roman CYR"/>
        <family val="1"/>
        <charset val="204"/>
      </rPr>
      <t xml:space="preserve"> 21. Число осужденных лиц и иные лица, в отношении которых вынесены судебные акты по уголовным делам (квалифицирующие признаки преступления по пунктам статей Уголовного кодекса Российской Федерации)</t>
    </r>
  </si>
  <si>
    <r>
      <t xml:space="preserve">дополнительная квалификация </t>
    </r>
    <r>
      <rPr>
        <b/>
        <sz val="22"/>
        <color indexed="8"/>
        <rFont val="Times New Roman CYR"/>
        <charset val="204"/>
      </rPr>
      <t xml:space="preserve"> по судебным постановлениям по количеству составов преступлений</t>
    </r>
  </si>
  <si>
    <r>
      <t xml:space="preserve">дополнительная квалификация </t>
    </r>
    <r>
      <rPr>
        <b/>
        <sz val="20"/>
        <color indexed="8"/>
        <rFont val="Times New Roman CYR"/>
        <charset val="204"/>
      </rPr>
      <t xml:space="preserve"> по судебным постановлениям по количеству составов преступлений</t>
    </r>
  </si>
  <si>
    <t>Число осужденных по основной статье</t>
  </si>
  <si>
    <t>Число лиц, в отношении которых уголовные дела прекращены за отсутствием состава, события преступления, непричастностью к преступлению по основной статье</t>
  </si>
  <si>
    <t xml:space="preserve">Раздел 12. Глава 26. ЭКОЛОГИЧЕСКИЕ ПРЕСТУПЛЕНИЯ                                                                                                                                                                                                                                                                                                                                                                                                                                                                                                                                                                                                                                                                                                                                                                                                                                                                                                                                                                                          </t>
  </si>
  <si>
    <t>дополнительная квалификация  по судебным постановлениям по количеству составов преступлений</t>
  </si>
  <si>
    <t xml:space="preserve">Раздел 11. Глава 25. ПРЕСТУПЛЕНИЯ ПРОТИВ ЗДОРОВЬЯ НАСЕЛЕНИЯ И ОБЩЕСТВЕННОЙ НРАВСТВЕННОСТИ                                                                                                                                                                                                                                                                                                                                                                                                                                                                                                                                                                                                                                                                                                                                                                                                                                                                                                                                                                                          </t>
  </si>
  <si>
    <r>
      <rPr>
        <b/>
        <sz val="36"/>
        <color indexed="8"/>
        <rFont val="Times New Roman CYR"/>
        <charset val="204"/>
      </rPr>
      <t xml:space="preserve"> Раздел 10. Глава 24. ПРЕСТУПЛЕНИЯ ПРОТИВ ОБЩЕСТВЕННОЙ БЕЗОПАСНОСТИ                                                                                                                                                                                                                                                                                                                                                                                                                                                                                                                                                                                                                                                                                                                                                                                                                                                                                                                                                                                   </t>
    </r>
  </si>
  <si>
    <t xml:space="preserve"> Раздел 9. Глава 23. ПРЕСТУПЛЕНИЯ ПРОТИВ ИНТЕРЕСОВ СЛУЖБЫ В КОММЕРЧЕСКИХ И ИНЫХ ОРГАНИЗАЦИЯХ                                                                                                                                                                                                                                                                                                                                                                                                                                                                                                                                                                                                                                                                                                                                                                                                                                                                                                                                                                                 </t>
  </si>
  <si>
    <r>
      <t xml:space="preserve"> Раздел 4. Глава 18. ПРЕСТУПЛЕНИЯ ПРОТИВ ПОЛОВОЙ НЕПРИКОСНОВЕННОСТИ И ПОЛОВОЙ СВОБОДЫ ЛИЧНОСТИ </t>
    </r>
    <r>
      <rPr>
        <b/>
        <sz val="36"/>
        <color indexed="8"/>
        <rFont val="Times New Roman CYR"/>
        <charset val="204"/>
      </rPr>
      <t xml:space="preserve">                                                                                                                                                                                                                                                                                                                                                                                                                                                                                                                                                                                                                                                                                                                                                                                                                                                                                                                                                                                           </t>
    </r>
  </si>
  <si>
    <t xml:space="preserve">ВСЕГО ПО ГЛАВЕ 24. ПРЕСТУПЛЕНИЯ ПРОТИВ ОБЩЕСТВЕННОЙ БЕЗОПАСНОСТИ </t>
  </si>
  <si>
    <t>Воспрепятствование в какой бы то ни было форме законной деятельности медицинского работника по оказанию медицинской помощи, если это повлекло по неосторожности причинение тяжкого вреда здоровью пациента</t>
  </si>
  <si>
    <t>124.1 ч. 1</t>
  </si>
  <si>
    <t>Воспрепятствование в какой бы то ни было форме законной деятельности медицинского работника по оказанию медицинской помощи, если это повлекло по неосторожности причинение тяжкого вреда здоровью пациента,если оно повлекло по неосторожности смерть пациента</t>
  </si>
  <si>
    <t>124.1 ч. 2</t>
  </si>
  <si>
    <t>Угроза убийством или причинением тяжкого вреда здоровью по мотивам политической, идеологической, расовой, национальной или религиозной ненависти  или вражды либо по мотивам ненависти или вражды в отношении какой-либо социальной группы, а равно в отношении лица или его близких в связи с осуществлением данным лицом служебной деятельности или выполнением общественного долга</t>
  </si>
  <si>
    <t>Составы преступлений, введенные в УК РФ в 2020 году</t>
  </si>
  <si>
    <t xml:space="preserve">Фальсификация итогов голосования </t>
  </si>
  <si>
    <t>Воспрепятствование осуществлению избирательных прав или права на участие в референдуме, общероссийском голосовании, нарушение тайны голосования, а также воспрепятствование работе избирательных комиссий</t>
  </si>
  <si>
    <t>Воспрепятствование осуществлению избирательных прав или права на участие в референдуме, общероссийском голосовании, нарушение тайны голосования, а также воспрепятствование работе избирательных комиссий при отягчающих обстоятельствах</t>
  </si>
  <si>
    <t xml:space="preserve">Вмешательство с использованием должностного или служебного положения в осуществление избирательной комиссией, комиссией референдума ее полномочий, с целью повлиять на ее решение по вопросам списков кандидатов участников общероссийского голосования а равно неправомерное вмешательство в работу Государственной автоматизированной системы РФ &lt;&lt;Выборы&gt;&gt; </t>
  </si>
  <si>
    <t xml:space="preserve">Фальсификация избирательных, документов референдума, документов общероссийского голосования  или неправильный подсчет голосов </t>
  </si>
  <si>
    <t xml:space="preserve">Незаконное изготовление, а равно хранение либо перевозка незаконно изготовленных избирательных бюллетеней, бюллетеней для общероссийского голосования,бюллетеней для голосования на референдуме </t>
  </si>
  <si>
    <t xml:space="preserve">Выдача членом избирательной комиссии, комиссии референдума гражданину (гражданам) избирательных бюллетеней, бюллетеней для голосования на референдуме, бюллетеней для общероссийского голосования в целях предоставления ему (им) возможности проголосовать вместо избирателей, участников референдума </t>
  </si>
  <si>
    <t xml:space="preserve">Получение в избирательной комиссии, комиссии референдума избирательных бюллетеней, бюллетеней для голосования на референдуме, бюллетеней для общероссийского голосования для участия в голосовании вместо избирателей, участников референдума  </t>
  </si>
  <si>
    <t>Незаконный оборот янтаря, нефрита или иных полудрагоценных камней, драгоценных металлов, драгоценных камней либо жемчуга</t>
  </si>
  <si>
    <t>Незаконный оборот драгоценных металлов, природных драгоценных камней или жемчуга при отягчающих обстоятельствах,  совершенные организованной группой или группой лиц по предварительному сговору</t>
  </si>
  <si>
    <t>191 ч. 3</t>
  </si>
  <si>
    <t>Совершение сделки, связанной с драгоценными металлами, драгоценными камнями либо с жемчугом, в нарушение правил, установленных законодательством Российской Федерации, а равно незаконные хранение, перевозка или пересылка драгоценных металлов, драгоценных камней либо жемчуга в любом виде, состоянии, за исключением ювелирных и бытовых изделий и лома таких изделий, совершенные в крупном размере</t>
  </si>
  <si>
    <t>191 ч. 4</t>
  </si>
  <si>
    <t>Совершение сделки, связанной с драгоценными металлами, драгоценными камнями либо с жемчугом, в нарушение правил, установленных законодательством Российской Федерации, а равно незаконные хранение, перевозка или пересылка драгоценных металлов, драгоценных камней либо жемчуга в любом виде, состоянии, за исключением ювелирных и бытовых изделий и лома таких изделий, совершенные организованной группой или группой лиц по предварительному сговору</t>
  </si>
  <si>
    <t>191 ч. 5</t>
  </si>
  <si>
    <t xml:space="preserve">Уклонение от исполнения обязанностей по репатриации денежных средств в иностранной валюте или валюте РФ </t>
  </si>
  <si>
    <t>Незаконный оборот полудрагоценных камней, драгоценных металлов, природных драгоценных камней или жемчуга при отягчающих обстоятельствах</t>
  </si>
  <si>
    <t>Уклонение от исполнения обязанностей по репатриации денежных средств в иностранной валюте или валюте РФ, совершенные группой лиц по предварительному сговору (утр. силу ФЗ от 01.04.2020 № 73-ФЗ)</t>
  </si>
  <si>
    <t xml:space="preserve">Уклонение от исполнения обязанностей по репатриации денежных средств в иностранной валюте или валюте РФ, совершенное  в особо крупном размере; группой лиц по предварительному сговору  или организованной группой;, при отягчающих обстоятельствах </t>
  </si>
  <si>
    <t>Публичное распространение заведомо ложной информации об обстоятельствах, представляющих угрозу жизни и безопасности граждан</t>
  </si>
  <si>
    <t>207.1</t>
  </si>
  <si>
    <t>Публичное распространение заведомо ложной общественно значимой информации, повлекшее тяжкие последствия</t>
  </si>
  <si>
    <t>207.2 ч. 1</t>
  </si>
  <si>
    <t>Публичное распространение заведомо ложной общественно значимой информации, повлекшее по неосторожности смерть человека или иные тяжкие последствия</t>
  </si>
  <si>
    <t>207.2 ч. 2</t>
  </si>
  <si>
    <t xml:space="preserve"> Участие в собрании организаторов, руководителей (лидеров) или иных представителей преступных сообществ (преступных организаций) и (или) организованных групп в целях совершения хотя бы одного из преступлений, предусмотренных частью первой настоящей статьи
</t>
  </si>
  <si>
    <t>Организация преступного сообщества (преступной организации) или участие в нем (ней)</t>
  </si>
  <si>
    <r>
      <t>Разрушение, повреждение или приведение иным способом в негодное для эксплуатации состояние нефтепроводов, нефтепродуктопроводов, газопроводов, а также технологически связанных с ними объектов, сооружений, средств связи, автоматики, сигнализации, которые повлекли или могли повлечь нарушение их нормальной работы и были совершены из корыстных или хулиганских побуждений</t>
    </r>
    <r>
      <rPr>
        <b/>
        <strike/>
        <sz val="24"/>
        <color indexed="8"/>
        <rFont val="Times New Roman CYR"/>
        <charset val="204"/>
      </rPr>
      <t xml:space="preserve">
</t>
    </r>
  </si>
  <si>
    <r>
      <t>Нарушение правил безопасности при ведении</t>
    </r>
    <r>
      <rPr>
        <b/>
        <strike/>
        <sz val="24"/>
        <color indexed="8"/>
        <rFont val="Times New Roman CYR"/>
        <charset val="204"/>
      </rPr>
      <t>,</t>
    </r>
    <r>
      <rPr>
        <b/>
        <sz val="24"/>
        <color indexed="8"/>
        <rFont val="Times New Roman CYR"/>
        <family val="1"/>
        <charset val="204"/>
      </rPr>
      <t xml:space="preserve"> строительных или иных работ</t>
    </r>
    <r>
      <rPr>
        <b/>
        <sz val="24"/>
        <color indexed="8"/>
        <rFont val="Times New Roman CYR"/>
        <charset val="204"/>
      </rPr>
      <t>, если это повлекло по неосторожности причинение тяжкого вреда здоровью человека либо крупного ущерба</t>
    </r>
  </si>
  <si>
    <r>
      <t xml:space="preserve">Нарушение </t>
    </r>
    <r>
      <rPr>
        <b/>
        <sz val="24"/>
        <color indexed="8"/>
        <rFont val="Times New Roman CYR"/>
        <charset val="204"/>
      </rPr>
      <t>требований</t>
    </r>
    <r>
      <rPr>
        <b/>
        <sz val="24"/>
        <color indexed="8"/>
        <rFont val="Times New Roman CYR"/>
        <family val="1"/>
        <charset val="204"/>
      </rPr>
      <t xml:space="preserve"> пожарной безопасности</t>
    </r>
  </si>
  <si>
    <t>Нарушение санитарно-эпидемиологических правил, повлекшее по неосторожности смерть двух или более лиц</t>
  </si>
  <si>
    <t>236 ч. 3</t>
  </si>
  <si>
    <t>238.1 ч. 1.1</t>
  </si>
  <si>
    <t>Уничтожение либо повреждение воинских захоронений, а также памятников, стел, обелисков, других мемориальных сооружений или объектов, увековечивающих память погибших при защите Отечества или его интересов либо посвященных дням воинской славы России</t>
  </si>
  <si>
    <t>243.4 ч. 1</t>
  </si>
  <si>
    <t>243.4 ч. 2</t>
  </si>
  <si>
    <t xml:space="preserve"> Нарушение правил охраны и использования недр при проектировании, размещении, строительстве, вводе в эксплуатацию и эксплуатации горнодобывающих предприятий или подземных сооружений, не связанных с добычей полезных ископаемых, а равно самовольная застройка площадей залегания полезных ископаемых, если эти деяния повлекли причинение значительного ущерба</t>
  </si>
  <si>
    <t>255 ч. 1 ( вкл. ст. 255 в ред. до от 27.12.2019 № 500-ФЗ)</t>
  </si>
  <si>
    <t>Самовольная добыча янтаря, нефрита или иных полудрагоценных камней лицом, подвергнутым административному наказанию за аналогичное деяние, предусмотренное статьей 7.5 Кодекса Российской Федерации об административных правонарушениях</t>
  </si>
  <si>
    <t>255 ч. 2</t>
  </si>
  <si>
    <t>Самовольная добыча янтаря, нефрита или иных полудрагоценных камней в любом виде, состоянии, совершенная в крупном размере</t>
  </si>
  <si>
    <t>255 ч. 3</t>
  </si>
  <si>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Кодекса, если эти деяния повлекли по неосторожности причинение тяжкого вреда здоровью человека либо причинение крупного ущерба</t>
  </si>
  <si>
    <t>263 ч.1.1</t>
  </si>
  <si>
    <t>263 ч.1.2</t>
  </si>
  <si>
    <t>263 ч. 2.1</t>
  </si>
  <si>
    <t>263 ч. 4</t>
  </si>
  <si>
    <t xml:space="preserve">Нарушение правил безопасности при строительстве или  эксплуатации магистральных трубопроводов - утрат. силу, Федеральный закон от 23.04.2018 N 114-ФЗ
</t>
  </si>
  <si>
    <t>Нарушение правил безопасности при строительстве или  эксплуатации магистральных трубопроводов, повлекшее по неосторожности смерть человека  - утрат. силу, Федеральный закон от 23.04.2018 N 114-ФЗ</t>
  </si>
  <si>
    <t>Нарушение правил безопасности при строительстве или  эксплуатации магистральных трубопроводов, повлекшее по неосторожности смерть двух или более лиц - утрат. силу, Федеральный закон от 23.04.2018 N 114-ФЗ</t>
  </si>
  <si>
    <t>Заведомо ложные показания свидетеля, потерпевшего либо заключение или показание эксперта, показание специалиста, а равно заведомо неправильный перевод в суде либо в ходе досудебного производства</t>
  </si>
  <si>
    <t>Фиктивная постановка на учет иностранного гражданина или лица без гражданства по месту пребывания в РФ</t>
  </si>
  <si>
    <t>Приобретение, хранение, перевозка в целях использования или сбыта либо использование заведомо поддельных паспорта гражданина, удостоверения или иного официального документа, предоставляющего права или освобождающего от обязанностей, штампов, печатей или бланков</t>
  </si>
  <si>
    <t>Деяния, предусмотренные частями первой - третьей настоящей статьи, совершенные с целью скрыть другое преступление или облегчить его совершение</t>
  </si>
  <si>
    <t>327 ч. 4</t>
  </si>
  <si>
    <t>Использование заведомо подложного документа, за исключением случаев, предусмотренных частью третьей настоящей статьи</t>
  </si>
  <si>
    <t>327 ч. 5</t>
  </si>
  <si>
    <t>105 ч. 2 п. &lt;&lt;а&gt;&gt;; &lt;&lt;н&gt;&gt; 
Федеральный закон от 08.12.2003 N 162-ФЗ</t>
  </si>
  <si>
    <t xml:space="preserve">Злоупотребление полномочиями при выполнении государственного оборонного заказа, совершенное организованной группой; повлекшее тяжкие последствия
</t>
  </si>
  <si>
    <t>243.4 ч. 2 п. &lt;&lt;а&gt;&gt;</t>
  </si>
  <si>
    <t xml:space="preserve">п. &lt;&lt;б&gt;&gt; </t>
  </si>
  <si>
    <t xml:space="preserve">Деяния, предусмотренные частями первой, третьей, четвертой, если они совершены  группой лиц по предварительному сговору или организованной группой; с вымогательством взятки; в крупном размере, -
</t>
  </si>
  <si>
    <t>Нарушение порядка финансирования избирательной кампании кандидата, избирательного объединения, избирательного блока, деятельности инициативной группы по проведению референдума, иной группы участников референдума</t>
  </si>
  <si>
    <t>Использование в крупных размерах помимо средств соответствующего избирательного фонда финансовой (материальной) поддержки для проведения избирательной кампании кандидата, избирательного объединения, избирательного блока кандидатом</t>
  </si>
  <si>
    <t>Производство, приобретение, хранение, сбыт немаркированных товаров, совершенные в крупных размерах</t>
  </si>
  <si>
    <t>Невнесение в финансовые документы учета и отчетности кредитной организации сведений о размещенных физическими лицами и индивидуальными предпринимателями денежных средствах в крупном размере, совершенное группой лиц по предварительному сговору или организованной группой</t>
  </si>
  <si>
    <t>Подкуп участников и организаторов спортивных соревнований и зрелищных коммерческих конкурсов, совершенный организованной группой</t>
  </si>
  <si>
    <t>Деяния, предусмотренные ч.1, 2 ст. 193.1 УК РФ, совершенные в особо крупном размере, организованной группой</t>
  </si>
  <si>
    <r>
      <t xml:space="preserve">Небрежное хранение огнестрельного оружия </t>
    </r>
    <r>
      <rPr>
        <b/>
        <sz val="24"/>
        <rFont val="Times New Roman CYR"/>
        <charset val="204"/>
      </rPr>
      <t>(</t>
    </r>
    <r>
      <rPr>
        <b/>
        <sz val="24"/>
        <rFont val="Times New Roman CYR"/>
        <family val="1"/>
        <charset val="204"/>
      </rPr>
      <t>до  редакции ФЗ от 21.07.2014 № 227-ФЗ)</t>
    </r>
  </si>
  <si>
    <t>224 ч. 1</t>
  </si>
  <si>
    <t>Деяния, предусмотренные частью первой, совершенные в отношении лица, не достигшего четырнадцатилетнего возраста;  группой лиц по предварительному сговору или организованной группой; с извлечением дохода в крупном размере; с использованием средств массовой информации, в том числе информационно-телекоммуникационных сетей (включая сеть &lt;&lt;Интернет&gt;&gt;) (c редакции ФЗ от 29.02.2012 
№ 14-ФЗ)</t>
  </si>
  <si>
    <t>Использование несовершеннолетнего в целях изготовления порнографических материалов или предметов, совершенное в отношении двух или более лиц;  группой лиц по предварительному сговору или организованной группой; в отношении лица, не достигшего четырнадцатилетнего возраста; с использованием информационно-телекоммуникационных сетей (включая сеть &lt;&lt;Интернет&gt;&gt;)</t>
  </si>
  <si>
    <t>Загрязнение морской среды, повлекшее по неосторожности смерть человека</t>
  </si>
  <si>
    <t>Незаконные приобретение или продажа особо ценных диких животных и водных биологических ресурсов, принадлежащих к видам, занесенным в Красную книгу Российской Федерации и (или) охраняемым международными договорами Российской Федерации, их частей и дериватов (производных) с использованием средств массовой информации либо электронных или информационно-телекоммуникационных сетей, в том числе сети &lt;&lt;Интернет&gt;&gt;</t>
  </si>
  <si>
    <t>Незаконные добыча и оборот особо ценных диких животных и водных биологических ресурсов, принадлежащих к видам, занесенным в Красную книгу РФ и (или) охраняемым международными договорами РФ, совершенные должностным лицом с использованием своего служебного положения; с публичной демонстрацией, в том числе в средствах массовой информации или информационно-телекоммуникационных сетях (включая сеть &lt;&lt;Интернет&gt;&gt;)</t>
  </si>
  <si>
    <t>Незаконные приобретение или продажа особо ценных диких животных и водных биологических ресурсов, принадлежащих к видам, занесенным в Красную книгу Российской Федерации и (или) охраняемым международными договорами Российской Федерации, их частей и дериватов (производных) с использованием средств массовой информации либо электронных или информационно-телекоммуникационных сетей, в том числе сети &lt;&lt;Интернет&gt;&gt;, совершенные должностным лицом с использованием своего служебного положения</t>
  </si>
  <si>
    <t>Незаконные добыча и оборот особо ценных диких животных и водных биологических ресурсов, принадлежащих к видам, занесенным в Красную книгу Российской Федерации и (или) охраняемым международными договорами Российской Федерации,
совершенные  группой лиц по предварительному сговору или организованной группой</t>
  </si>
  <si>
    <r>
      <t>169 -</t>
    </r>
    <r>
      <rPr>
        <b/>
        <sz val="24"/>
        <color indexed="8"/>
        <rFont val="Times New Roman CYR"/>
        <charset val="204"/>
      </rPr>
      <t xml:space="preserve"> 200.7</t>
    </r>
  </si>
  <si>
    <t>105 - 361</t>
  </si>
  <si>
    <r>
      <t>205 -</t>
    </r>
    <r>
      <rPr>
        <b/>
        <sz val="24"/>
        <color indexed="8"/>
        <rFont val="Times New Roman CYR"/>
        <charset val="204"/>
      </rPr>
      <t xml:space="preserve"> 274.1</t>
    </r>
  </si>
  <si>
    <t>205 - 227</t>
  </si>
  <si>
    <t>246 - 262</t>
  </si>
  <si>
    <t xml:space="preserve">275 - 330.2 </t>
  </si>
  <si>
    <t xml:space="preserve">294 - 316 </t>
  </si>
  <si>
    <t>ИТОГО ПО РАЗДЕЛУ XI И ГЛАВЕ 33. ПРЕСТУПЛЕНИЯ ПРОТИВ ВОЕННОЙ СЛУЖБЫ</t>
  </si>
  <si>
    <r>
      <t>332</t>
    </r>
    <r>
      <rPr>
        <b/>
        <sz val="24"/>
        <color indexed="8"/>
        <rFont val="Symbol"/>
        <family val="1"/>
        <charset val="2"/>
      </rPr>
      <t>-</t>
    </r>
    <r>
      <rPr>
        <b/>
        <sz val="24"/>
        <color indexed="8"/>
        <rFont val="Times New Roman"/>
        <family val="1"/>
        <charset val="204"/>
      </rPr>
      <t>352</t>
    </r>
  </si>
  <si>
    <t>Клевета о том, что лицо страдает заболеванием, представляющим опасность для окружающих</t>
  </si>
  <si>
    <t>Клевета, содержащаяся в публичном выступлении, публично демонстрирующемся произведении, средствах массовой информации, либо совершенная публично с использованием информационно-телекоммуникационных сетей, либо в отношении нескольких лиц, в том числе индивидуально не определенных</t>
  </si>
  <si>
    <t>Клевета, соединенная с обвинением лица в совершении преступления против половой неприкосновенности и половой свободы личности либо тяжкого или особо тяжкого преступления</t>
  </si>
  <si>
    <t>Составы преступлений, введенные в УК РФ в 2021 году</t>
  </si>
  <si>
    <t>Незаконная передача арбитру (третейскому судье) денег, иного имущества, а также незаконные оказание ему услуг имущественного характера, предоставление иных имущественных прав за совершение действий (бездействие) в интересах дающего или иных лиц, если указанные действия (бездействие) входят в полномочия арбитра (третейского судьи) либо если он в силу своего положения может способствовать указанным действиям (бездействию)</t>
  </si>
  <si>
    <t>200.7 ч. 1</t>
  </si>
  <si>
    <t>Деяния, предусмотренные частью первой настоящей статьи, совершенные в значительном размере</t>
  </si>
  <si>
    <t>200.7 ч. 2</t>
  </si>
  <si>
    <t>Деяния, предусмотренные частью первой настоящей статьи, если они совершены: группой лиц по предварительному сговору или организованной группой; за заведомо незаконные действия (бездействие); в крупном размере</t>
  </si>
  <si>
    <t>200.7 ч. 3</t>
  </si>
  <si>
    <t>Деяния, предусмотренные частью первой, группой лиц по предварительному сговору или организованной группой, совершенные в особо крупном размере</t>
  </si>
  <si>
    <t>200.7 ч. 4</t>
  </si>
  <si>
    <t>Незаконное получение арбитром (третейским судьей) денег, иного имущества, а также незаконное пользование им услугами имущественного характера или иными имущественными правами за совершение действий (бездействие) в интересах дающего или иных лиц, если указанные действия (бездействие) входят в полномочия арбитра (третейского судьи) либо если он в силу своего положения может способствовать указанным действиям (бездействию)</t>
  </si>
  <si>
    <t>200.7 ч. 5</t>
  </si>
  <si>
    <t>200.7 ч. 6</t>
  </si>
  <si>
    <t>Деяния, предусмотренные частью пятой настоящей статьи, если они: совершены группой лиц по предварительному сговору или организованной группой; сопряжены с вымогательством предмета подкупа; совершены за незаконные действия (бездействие); совершены в крупном размере</t>
  </si>
  <si>
    <t>200.7 ч. 7</t>
  </si>
  <si>
    <t>Деяния, предусмотренные частью пятой,  группой лиц по предварительному сговору или организованной группой; сопряжены с вымогательством предмета подкупа; совершены за незаконные действия (бездействие), совершенные в особо крупном размере</t>
  </si>
  <si>
    <t>200.7 ч. 8</t>
  </si>
  <si>
    <t>Хулиганство, то есть грубое  нарушение общественного порядка, выражающее явное неуважение к обществу, совершенное с применением насилия к гражданам либо угрозой его применения; с применением насилия к гражданам либо угрозой его применения; на железнодорожном, морском, внутреннем водном или воздушном транспорте, а также на любом ином транспорте общего пользования</t>
  </si>
  <si>
    <t>Хулиганство, совершенноес применением оружия или предметов, используемых в качестве оружия, либо группой лиц, группой лиц по предварительному сговору или организованной группой либо связанное с сопротивлением представителю власти</t>
  </si>
  <si>
    <t>Незаконные приобретение, хранение наркотических средств без цели сбыта (в значительном размере) (в редакции ФЗ от 01.03.2012 № 18-ФЗ, от 03.12.2012 
№ 231-ФЗ, вступающих в силу с 01.01.2013)</t>
  </si>
  <si>
    <t>230 ч. 4</t>
  </si>
  <si>
    <t>Склонение спортсмена к использованию субстанций и (или) методов, запрещенных для использования в спорте (введена ФЗ от 22.11.2016 № 392-ФЗ )</t>
  </si>
  <si>
    <t>Деяния, предусмотренные частями первой или второй, совершенные группой лиц по предварительному сговору или организованной группой; либо с использованием средств массовой информации, в том числе информационно-телекоммуникационных сетей (включая сеть &lt;&lt;Интернет&gt;&gt;; с извлечением дохода в крупном размере (c редакции ФЗ от 29.02.2012 № 14-ФЗ)</t>
  </si>
  <si>
    <t>Уничтожение либо повреждение воинских захоронений, а также памятников, стел, обелисков, других мемориальных сооружений или объектов, увековечивающих память погибших при защите Отечества или его интересов либо посвященных дням воинской славы России, совершенное группой лиц о предварительному сговору или организованной группой; в отношении воинских захоронений, а также памятников, стел, обелисков, других мемориальных сооружений или объектов;  с применением насилия или с угрозой его применения</t>
  </si>
  <si>
    <t>Надругательство над телами умерших и местами их захоронения при отягчающих обстоятельствах  (за искл. случаев, предусм. статьей 243.4 в ред. от 07.04.2020 №112-ФЗ)</t>
  </si>
  <si>
    <r>
      <t xml:space="preserve">Деяния, предусмотренные частями первой, второй, пунктом </t>
    </r>
    <r>
      <rPr>
        <b/>
        <sz val="24"/>
        <color indexed="8"/>
        <rFont val="Times New Roman"/>
        <family val="1"/>
        <charset val="204"/>
      </rPr>
      <t>&lt;&lt;</t>
    </r>
    <r>
      <rPr>
        <b/>
        <sz val="24"/>
        <color indexed="8"/>
        <rFont val="Times New Roman CYR"/>
        <family val="1"/>
        <charset val="204"/>
      </rPr>
      <t>а</t>
    </r>
    <r>
      <rPr>
        <b/>
        <sz val="24"/>
        <color indexed="8"/>
        <rFont val="Times New Roman"/>
        <family val="1"/>
        <charset val="204"/>
      </rPr>
      <t>&gt;&gt;</t>
    </r>
    <r>
      <rPr>
        <b/>
        <sz val="24"/>
        <color indexed="8"/>
        <rFont val="Times New Roman CYR"/>
        <family val="1"/>
        <charset val="204"/>
      </rPr>
      <t xml:space="preserve"> части третьей статьи 230, если они повлекли по неосторожности смерть двух или более потерпевших</t>
    </r>
  </si>
  <si>
    <r>
      <t xml:space="preserve">Нарушение санитарно-эпидемиологических правил </t>
    </r>
    <r>
      <rPr>
        <b/>
        <sz val="24"/>
        <color indexed="8"/>
        <rFont val="Times New Roman CYR"/>
        <charset val="204"/>
      </rPr>
      <t>(в новой редакции, редакция ФЗ от 01.04.2020 № 100-ФЗ)</t>
    </r>
  </si>
  <si>
    <r>
      <t>Нарушение санитарно-эпидемиологических правил, повлекшее по неосторожности смерть человека</t>
    </r>
    <r>
      <rPr>
        <b/>
        <sz val="24"/>
        <color indexed="8"/>
        <rFont val="Times New Roman CYR"/>
        <charset val="204"/>
      </rPr>
      <t xml:space="preserve"> (в новой редакции, редакция ФЗ от 01.04.2020 № 100-ФЗ)</t>
    </r>
  </si>
  <si>
    <r>
      <t xml:space="preserve">Обращение фальсифицированных, недоброкачественных и незарегистрированных лекарственных средств, медицинских изделий и оборот фальсифицированных биологически активных добавок совершенные с использованием средств массовой информации или информационно-телекоммуникационных сетей, в том числе сети </t>
    </r>
    <r>
      <rPr>
        <b/>
        <sz val="24"/>
        <color indexed="8"/>
        <rFont val="Times New Roman"/>
        <family val="1"/>
        <charset val="204"/>
      </rPr>
      <t>&lt;&lt;</t>
    </r>
    <r>
      <rPr>
        <b/>
        <sz val="24"/>
        <color indexed="8"/>
        <rFont val="Times New Roman CYR"/>
        <family val="1"/>
        <charset val="204"/>
      </rPr>
      <t>Интернет&gt;&gt;</t>
    </r>
  </si>
  <si>
    <r>
      <t xml:space="preserve">Обращение фальсифицированных, недоброкачественных и незарегистрированных лекарственных средств, медицинских изделий и оборот фальсифицированных биологически активных добавок </t>
    </r>
    <r>
      <rPr>
        <b/>
        <sz val="24"/>
        <color indexed="8"/>
        <rFont val="Times New Roman CYR"/>
        <charset val="204"/>
      </rPr>
      <t>или совершенные с использованием средств массовой информации или информационно-телекоммуникационных сетей, в том числе сети &lt;&lt;Интернет&gt;&gt;</t>
    </r>
    <r>
      <rPr>
        <b/>
        <sz val="24"/>
        <color indexed="8"/>
        <rFont val="Times New Roman CYR"/>
        <family val="1"/>
        <charset val="204"/>
      </rPr>
      <t xml:space="preserve"> совершены группой лиц по предварительному сговору или организованной группой;  повлекли по неосторожности причинение тяжкого вреда здоровью либо смерть человека  </t>
    </r>
    <r>
      <rPr>
        <b/>
        <sz val="24"/>
        <color indexed="8"/>
        <rFont val="Times New Roman CYR"/>
        <charset val="204"/>
      </rPr>
      <t>(в новой редакции, редакция ФЗ от 01.04.2020 № 100-ФЗ)</t>
    </r>
  </si>
  <si>
    <r>
      <t xml:space="preserve">Обращение фальсифицированных, недоброкачественных и незарегистрированных лекарственных средств, медицинских изделий и оборот фальсифицированных биологически активных добавок. Деяния, предусмотренные частями первой, </t>
    </r>
    <r>
      <rPr>
        <b/>
        <sz val="24"/>
        <color indexed="8"/>
        <rFont val="Times New Roman CYR"/>
        <charset val="204"/>
      </rPr>
      <t>первой.1 или</t>
    </r>
    <r>
      <rPr>
        <b/>
        <sz val="24"/>
        <color indexed="8"/>
        <rFont val="Times New Roman CYR"/>
        <family val="1"/>
        <charset val="204"/>
      </rPr>
      <t xml:space="preserve"> второй настоящей статьи, повлекшие по неосторожности смерть двух или более лиц </t>
    </r>
    <r>
      <rPr>
        <b/>
        <sz val="24"/>
        <color indexed="8"/>
        <rFont val="Times New Roman CYR"/>
        <charset val="204"/>
      </rPr>
      <t>(в новой редакции, редакция ФЗ от 01.04.2020 № 100-ФЗ)</t>
    </r>
  </si>
  <si>
    <r>
      <t xml:space="preserve">Незаконное распространение порнографических материалов или предметов </t>
    </r>
    <r>
      <rPr>
        <b/>
        <sz val="24"/>
        <color indexed="8"/>
        <rFont val="Times New Roman CYR"/>
        <charset val="204"/>
      </rPr>
      <t>(в старой редакции до ФЗ от 29.02.2012 
№ 14-ФЗ)</t>
    </r>
  </si>
  <si>
    <r>
      <t xml:space="preserve">Изготовление, хранение или перемещение через Государственную границу РФ материалов   или  предметов с порнографическими изображениями  заведомо  несовершеннолетних </t>
    </r>
    <r>
      <rPr>
        <b/>
        <sz val="24"/>
        <color indexed="8"/>
        <rFont val="Times New Roman CYR"/>
        <charset val="204"/>
      </rPr>
      <t>(в старой редакции до ФЗ от 29.02.2012 
№ 14-ФЗ)</t>
    </r>
  </si>
  <si>
    <r>
      <t xml:space="preserve">Изготовление, хранение или перемещение через Государственную границу РФ материалов   или  предметов   с   порнографическими изображениями  заведомо  несовершеннолетних, совершенные при отягчающих обстоятельствах </t>
    </r>
    <r>
      <rPr>
        <b/>
        <sz val="24"/>
        <color indexed="8"/>
        <rFont val="Times New Roman CYR"/>
        <charset val="204"/>
      </rPr>
      <t>(в старой редакции до ФЗ от 29.02.2012
 № 14-ФЗ)</t>
    </r>
  </si>
  <si>
    <r>
      <t xml:space="preserve">Уклонение исполнителя земляных, строительных, мелиоративных, хозяйственных или иных работ либо археологических полевых работ, осуществляемых на основании разрешения (открытого листа), от обязательной передачи государству обнаруженных при проведении таких работ предметов, имеющих особую культурную ценность, или культурных ценностей в крупном размере </t>
    </r>
    <r>
      <rPr>
        <b/>
        <sz val="24"/>
        <color indexed="8"/>
        <rFont val="Times New Roman CYR"/>
        <charset val="204"/>
      </rPr>
      <t xml:space="preserve">(№ 245 ФЗ от 23.07.2013 дата начала действия 25.07.2015) </t>
    </r>
  </si>
  <si>
    <r>
      <t xml:space="preserve">Надругательство над телами умерших и местами их захоронения </t>
    </r>
    <r>
      <rPr>
        <b/>
        <sz val="24"/>
        <color indexed="8"/>
        <rFont val="Times New Roman CYR"/>
        <charset val="204"/>
      </rPr>
      <t>за исключением случаев, предусмотренных статьей 243.4  УК РФ в ред. от 07.04.2020 № 112-ФЗ</t>
    </r>
  </si>
  <si>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Кодекса, совершенные лицом, находящимся в состоянии опьянения, повлекшие по неосторожности причинение тяжкого вреда здоровью человека</t>
  </si>
  <si>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Кодекса, совершенные лицом, находящимся в состоянии опьянения, повлекшие по неосторожности смерть двух или более лиц</t>
  </si>
  <si>
    <t>Приведение в негодность транспортных средств или путей, повлекшее по неосторожности причинение тяжкого вреда здоровью человека либо причинение крупного ущерба</t>
  </si>
  <si>
    <t>267 ч. 4</t>
  </si>
  <si>
    <t>Приведение в негодность транспортных средств или путей, повлекшее, по неосторожности смерть человека</t>
  </si>
  <si>
    <t>267 ч. 5</t>
  </si>
  <si>
    <t>Приведение в негодность транспортных средств или путей, повлекшее, по неосторожности смерть двух или более лиц</t>
  </si>
  <si>
    <t>267 ч. 6</t>
  </si>
  <si>
    <r>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Кодекса,</t>
    </r>
    <r>
      <rPr>
        <b/>
        <sz val="24"/>
        <color indexed="8"/>
        <rFont val="Times New Roman CYR"/>
        <family val="1"/>
        <charset val="204"/>
      </rPr>
      <t xml:space="preserve"> повлекшее по неосторожности смерть человека</t>
    </r>
  </si>
  <si>
    <r>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t>
    </r>
    <r>
      <rPr>
        <b/>
        <sz val="24"/>
        <color indexed="8"/>
        <rFont val="Times New Roman CYR"/>
        <charset val="204"/>
      </rPr>
      <t>са, со</t>
    </r>
    <r>
      <rPr>
        <b/>
        <sz val="24"/>
        <color indexed="8"/>
        <rFont val="Times New Roman CYR"/>
        <family val="1"/>
        <charset val="204"/>
      </rPr>
      <t>вершенные лицом, находящимся в состоянии опьянения, повлекшие по неосторожности смерть человека</t>
    </r>
  </si>
  <si>
    <r>
      <t>Нарушение правил безопасности движения и эксплуатации воздушного, морского и внутреннего водного транспорта лицом, управляющим легким (сверхлегким) воздушным судном или маломерным судном, за исключением случаев, предусмотренных частью первой настоящей статьи и статьей 271.1 настоящего Кодекса,</t>
    </r>
    <r>
      <rPr>
        <b/>
        <sz val="24"/>
        <color indexed="8"/>
        <rFont val="Times New Roman CYR"/>
        <family val="1"/>
        <charset val="204"/>
      </rPr>
      <t xml:space="preserve"> повлекшее по неосторожности смерть двух или более лиц</t>
    </r>
  </si>
  <si>
    <r>
      <t>Деяние, предусмотренное частью первой настоящей статьи,  повлекшее по неосторожности причинение тяжкого вреда здоровью человека, если оно совершено лицом, находящимся в состоянии опьянения;
сопряжено с оставлением места его совершения</t>
    </r>
    <r>
      <rPr>
        <b/>
        <strike/>
        <sz val="24"/>
        <color indexed="8"/>
        <rFont val="Times New Roman"/>
        <family val="1"/>
        <charset val="204"/>
      </rPr>
      <t xml:space="preserve">
</t>
    </r>
    <r>
      <rPr>
        <b/>
        <sz val="24"/>
        <color indexed="8"/>
        <rFont val="Times New Roman"/>
        <family val="1"/>
        <charset val="204"/>
      </rPr>
      <t>(в редакции ФЗ от 23.04.2019 № 65-ФЗ)</t>
    </r>
  </si>
  <si>
    <r>
      <t xml:space="preserve">Деяние, предусмотренное частью первой настоящей статьи, </t>
    </r>
    <r>
      <rPr>
        <b/>
        <sz val="24"/>
        <color indexed="8"/>
        <rFont val="Times New Roman CYR"/>
        <charset val="204"/>
      </rPr>
      <t>повлекшее по неосторожности смерть двух или более лиц, если оно совершено лицом, находящимся в состоянии опьянения; сопряжено с оставлением места его совершения 
(в редакции ФЗ от 23.04.2019 № 65-ФЗ)</t>
    </r>
  </si>
  <si>
    <r>
      <t xml:space="preserve">Приведение в негодность транспортных средств или путей, повлекшее </t>
    </r>
    <r>
      <rPr>
        <b/>
        <sz val="24"/>
        <color indexed="8"/>
        <rFont val="Times New Roman CYR"/>
        <charset val="204"/>
      </rPr>
      <t>по неосторожности причинение легкого вреда здоровью</t>
    </r>
  </si>
  <si>
    <r>
      <t xml:space="preserve">Приведение в негодность транспортных средств или путей, повлекшее </t>
    </r>
    <r>
      <rPr>
        <b/>
        <sz val="24"/>
        <color indexed="8"/>
        <rFont val="Times New Roman CYR"/>
        <charset val="204"/>
      </rPr>
      <t>по неосторожности причинение средней тяжести вреда здоровью</t>
    </r>
  </si>
  <si>
    <t>Нарушение территориальной целостности Российской Федерации</t>
  </si>
  <si>
    <t>280.2</t>
  </si>
  <si>
    <r>
      <t>Публичные призывы к осуществлению действий, направленных на нарушение территориальной целостности РФ</t>
    </r>
    <r>
      <rPr>
        <b/>
        <sz val="24"/>
        <color indexed="8"/>
        <rFont val="Times New Roman CYR"/>
        <charset val="204"/>
      </rPr>
      <t>, совершенные лицом после его привлечения к административной ответственности за аналогичное деяние в течение одного года</t>
    </r>
  </si>
  <si>
    <t>Неисполнение обязанностей по представлению в уполномоченный орган заявления о включении в список физ. лиц, вып. функции иностр. агента, и (или) отчета о деятельности, связанной с вып. функций иностр. агента, соверш. лицом, подвергнутым адм. наказанию за деяние, предусм. ч. 1 ст. 19.7.5-4 КоАП РФ, либо неисполнение обязанности по представлению заявления (уведомления) о включении в список физ. лиц, вып.функции иностр. агента, соверш. лицом, осущ. на территории РФ в интересах иностр. государства, сбор сведений в военной области, которые могут быть использованы против безопасности РФ</t>
  </si>
  <si>
    <r>
      <t xml:space="preserve">Изготовление в целях сбыта или сбыт поддельных марок  акцизного сбора  </t>
    </r>
    <r>
      <rPr>
        <b/>
        <sz val="24"/>
        <color indexed="8"/>
        <rFont val="Times New Roman CYR"/>
        <charset val="204"/>
      </rPr>
      <t>(за исключением акцизных марок и федеральных специальных марок для маркировки алкогольной продукции)</t>
    </r>
  </si>
  <si>
    <r>
      <t xml:space="preserve">Использование заведомо поддельных марок акцизного сбора, специальных марок </t>
    </r>
    <r>
      <rPr>
        <b/>
        <sz val="24"/>
        <color indexed="8"/>
        <rFont val="Times New Roman CYR"/>
        <charset val="204"/>
      </rPr>
      <t>(за исключением акцизных марок и федеральных специальных марок для маркировки алкогольной продукции)</t>
    </r>
  </si>
  <si>
    <r>
      <t xml:space="preserve">330.1 </t>
    </r>
    <r>
      <rPr>
        <b/>
        <sz val="24"/>
        <color indexed="8"/>
        <rFont val="Times New Roman CYR"/>
        <charset val="204"/>
      </rPr>
      <t>ч. 1</t>
    </r>
  </si>
  <si>
    <r>
      <t xml:space="preserve">330.1 </t>
    </r>
    <r>
      <rPr>
        <b/>
        <sz val="24"/>
        <color indexed="8"/>
        <rFont val="Times New Roman CYR"/>
        <charset val="204"/>
      </rPr>
      <t>ч. 2</t>
    </r>
    <r>
      <rPr>
        <sz val="10"/>
        <rFont val="Arial"/>
        <family val="2"/>
        <charset val="204"/>
      </rPr>
      <t/>
    </r>
  </si>
  <si>
    <r>
      <t xml:space="preserve">330.1 </t>
    </r>
    <r>
      <rPr>
        <b/>
        <sz val="24"/>
        <color indexed="8"/>
        <rFont val="Times New Roman CYR"/>
        <charset val="204"/>
      </rPr>
      <t>ч. 3</t>
    </r>
    <r>
      <rPr>
        <sz val="10"/>
        <rFont val="Arial"/>
        <family val="2"/>
        <charset val="204"/>
      </rPr>
      <t/>
    </r>
  </si>
  <si>
    <r>
      <t xml:space="preserve">Злостное уклонение от исполнения обязанностей,  </t>
    </r>
    <r>
      <rPr>
        <b/>
        <sz val="24"/>
        <color indexed="8"/>
        <rFont val="Times New Roman CYR"/>
        <charset val="204"/>
      </rPr>
      <t>предусмотренных законодательством Российской Федерации, в связи с признанием лица выполняющим функции иностранного агента</t>
    </r>
  </si>
  <si>
    <t>Самоуправство, совершенное с применением насилия</t>
  </si>
  <si>
    <t>Наруш. порядка деятельности иностр. СМИ, выполн.функции иностр. агента, и (или) учрежденного им российского юр. лица, вып. функции иностр. агента,  либо неисполнение иным лицом, информация о котором включена в реестр иностр. СМИ, вып. функции иностр. агента, установленных законодательством РФ требований в связи с признанием вып. функции иностр. агента, соверш. лицом, подвергнутым адм.наказанию за деяние, предусм. ч. 2 ст. 19.34.1 КоАП РФ</t>
  </si>
  <si>
    <t>совершенные группой лиц, группой лиц по предварительному сговору или организованной группой, или с использованием средств массовой информации либо информационно-телекоммуникационных сетей, в том числе сети "Интернет"</t>
  </si>
  <si>
    <t>354.1 ч. 4</t>
  </si>
  <si>
    <r>
      <t>Наемничество, совершенн</t>
    </r>
    <r>
      <rPr>
        <b/>
        <sz val="24"/>
        <color indexed="8"/>
        <rFont val="Times New Roman CYR"/>
        <charset val="204"/>
      </rPr>
      <t>ое</t>
    </r>
    <r>
      <rPr>
        <b/>
        <sz val="24"/>
        <color indexed="8"/>
        <rFont val="Times New Roman CYR"/>
        <family val="1"/>
        <charset val="204"/>
      </rPr>
      <t xml:space="preserve"> лицом с использованием служебного положения</t>
    </r>
  </si>
  <si>
    <t>Незаконная передача арбитру (третейскому судье) денег, ценных бумаг, иного имущества, а также незаконные оказание ему услуг имущественного характера, предоставление иных имущественных прав, если они совершены: группой лиц по предварительному сговору или организованной группой; за заведомо незаконные действия (бездействие); в крупном размере</t>
  </si>
  <si>
    <t>200.7 ч. 3 п. &lt;&lt;а&gt;&gt;</t>
  </si>
  <si>
    <t>Незаконное получение арбитром (третейским судьей) денег, ценных бумаг, иного имущества, а также незаконное пользование им услугами имущественного характера или иными имущественными правами, если они: совершены группой лиц по предварительному сговору или организованной группой; сопряжены с вымогательством предмета подкупа; совершены за незаконные действия (бездействие); совершены в крупном размере</t>
  </si>
  <si>
    <t>200.7 ч. 7 п. &lt;&lt;а&gt;&gt;</t>
  </si>
  <si>
    <t xml:space="preserve">Изготовление и оборот материалов или предметов с порнографическими изображениями несовершеннолетних, совершенные в отношении лица, не достигшего четырнадцатилетнего возраста;  группой лиц по предварительному сговору или организованной группой; с извлечением дохода в крупном размере; с использованием средств массовой информации, в том числе информационно-телекоммуникационных сетей </t>
  </si>
  <si>
    <t>Реабилитация нацизма, совершенная при отягчающих обстоятельствах</t>
  </si>
  <si>
    <r>
      <t xml:space="preserve">215.3 ч. 2 п. &lt;&lt;а&gt;&gt;
</t>
    </r>
    <r>
      <rPr>
        <b/>
        <sz val="24"/>
        <color indexed="8"/>
        <rFont val="Times New Roman CYR"/>
        <charset val="204"/>
      </rPr>
      <t>в ред. до ФЗ от 29.07.2018 № 229-ФЗ</t>
    </r>
  </si>
  <si>
    <r>
      <t>Диверсия, совершенная организованной группой; повлекш</t>
    </r>
    <r>
      <rPr>
        <b/>
        <sz val="24"/>
        <color indexed="8"/>
        <rFont val="Times New Roman CYR"/>
        <charset val="204"/>
      </rPr>
      <t>ая</t>
    </r>
    <r>
      <rPr>
        <b/>
        <sz val="24"/>
        <color indexed="8"/>
        <rFont val="Times New Roman CYR"/>
        <family val="1"/>
        <charset val="204"/>
      </rPr>
      <t xml:space="preserve"> причинение значительного имущественного ущерба либо наступление иных тяжких последствий</t>
    </r>
  </si>
  <si>
    <r>
      <t>Нецелевое расходование бюджетных средств, совершенн</t>
    </r>
    <r>
      <rPr>
        <b/>
        <sz val="24"/>
        <color indexed="8"/>
        <rFont val="Times New Roman CYR"/>
        <charset val="204"/>
      </rPr>
      <t>ое</t>
    </r>
    <r>
      <rPr>
        <b/>
        <sz val="24"/>
        <color indexed="8"/>
        <rFont val="Times New Roman CYR"/>
        <family val="1"/>
        <charset val="204"/>
      </rPr>
      <t xml:space="preserve"> при отягчающих обстоятельствах</t>
    </r>
  </si>
  <si>
    <t>УСД в г.Москва</t>
  </si>
  <si>
    <t>Мировые суды</t>
  </si>
  <si>
    <t xml:space="preserve"> Утверждена 
приказом Судебного департамента 
при Верховном Суде Российской Федерации 
от 11.04.2017 № 65 
(в редакции приказа от 15.06.2021  № 117)</t>
  </si>
  <si>
    <r>
      <t xml:space="preserve">196 </t>
    </r>
    <r>
      <rPr>
        <b/>
        <sz val="24"/>
        <color indexed="8"/>
        <rFont val="Times New Roman CYR"/>
        <charset val="204"/>
      </rPr>
      <t>(вкл. ч. 1 в ред. № 241-ФЗ от 01.07.2021)</t>
    </r>
  </si>
  <si>
    <t>171.5</t>
  </si>
  <si>
    <t>195 ч. 1.1; 195 ч. 2.1; 195 ч. 4; 195 ч. 5</t>
  </si>
  <si>
    <t>196 ч. 2</t>
  </si>
  <si>
    <t xml:space="preserve">222 ч. 5; 222 ч. 6; 222 ч. 7 </t>
  </si>
  <si>
    <t>222.1 ч. 4; 222.1 ч. 5; 222.1 ч. 6</t>
  </si>
  <si>
    <t xml:space="preserve"> 222.2 ч. 1; 222.2 ч. 2; 222.2 ч. 3; 222.2 ч. 4; 222.2 ч. 5; 222.2 ч. 6</t>
  </si>
  <si>
    <t>264.1 (вкл. ч. 1 в ред. № 258-ФЗ от 01.07.2021)</t>
  </si>
  <si>
    <t>264.1 ч. 2</t>
  </si>
  <si>
    <r>
      <t>284.1</t>
    </r>
    <r>
      <rPr>
        <b/>
        <sz val="24"/>
        <color indexed="8"/>
        <rFont val="Times New Roman CYR"/>
        <charset val="204"/>
      </rPr>
      <t xml:space="preserve"> (вкл. ч. 1 в ред. № 292-ФЗ от 01.07.2021)</t>
    </r>
  </si>
  <si>
    <t>284.1 ч. 2; 284.1 ч. 3</t>
  </si>
  <si>
    <t>Хулиганство, совершенное при отягчающих обстоятельствах</t>
  </si>
  <si>
    <t>354.1 ч. 2 п. &lt;&lt;а&gt;&gt;</t>
  </si>
  <si>
    <t>196 ч. 2 п.  &lt;&lt;а&gt;&gt;, &lt;&lt;б&gt;&gt;</t>
  </si>
  <si>
    <t>222 ч. 3  &lt;&lt;а&gt;&gt;, &lt;&lt;б&gt;&gt;, &lt;&lt;в&gt;&gt;</t>
  </si>
  <si>
    <t>222 ч. 5  &lt;&lt;а&gt;&gt;, &lt;&lt;б&gt;&gt;, &lt;&lt;в&gt;&gt;</t>
  </si>
  <si>
    <t>222.1 ч. 3  &lt;&lt;а&gt;&gt;, &lt;&lt;б&gt;&gt;, &lt;&lt;в&gt;&gt;</t>
  </si>
  <si>
    <t>222.1 ч. 5  &lt;&lt;а&gt;&gt;, &lt;&lt;б&gt;&gt;, &lt;&lt;в&gt;&gt;</t>
  </si>
  <si>
    <t>222.2 ч. 3 &lt;&lt;а&gt;&gt;, &lt;&lt;б&gt;&gt;, &lt;&lt;в&gt;&gt;</t>
  </si>
  <si>
    <t>222.2 ч. 5 &lt;&lt;а&gt;&gt;, &lt;&lt;б&gt;&gt;, &lt;&lt;в&gt;&gt;</t>
  </si>
</sst>
</file>

<file path=xl/styles.xml><?xml version="1.0" encoding="utf-8"?>
<styleSheet xmlns="http://schemas.openxmlformats.org/spreadsheetml/2006/main">
  <fonts count="112">
    <font>
      <sz val="10"/>
      <name val="Arial"/>
      <charset val="204"/>
    </font>
    <font>
      <sz val="10"/>
      <name val="Arial"/>
      <charset val="204"/>
    </font>
    <font>
      <b/>
      <sz val="8"/>
      <name val="Times New Roman"/>
      <family val="1"/>
      <charset val="204"/>
    </font>
    <font>
      <sz val="8"/>
      <name val="Arial"/>
      <family val="2"/>
      <charset val="204"/>
    </font>
    <font>
      <b/>
      <sz val="8"/>
      <name val="Arial"/>
      <family val="2"/>
      <charset val="204"/>
    </font>
    <font>
      <sz val="8"/>
      <name val="Times New Roman"/>
      <family val="1"/>
      <charset val="204"/>
    </font>
    <font>
      <sz val="10"/>
      <name val="Times New Roman"/>
      <family val="1"/>
      <charset val="204"/>
    </font>
    <font>
      <b/>
      <sz val="10"/>
      <name val="Times New Roman"/>
      <family val="1"/>
      <charset val="204"/>
    </font>
    <font>
      <sz val="6"/>
      <name val="Times New Roman"/>
      <family val="1"/>
      <charset val="204"/>
    </font>
    <font>
      <sz val="8"/>
      <name val="Arial"/>
      <family val="2"/>
      <charset val="204"/>
    </font>
    <font>
      <sz val="12"/>
      <name val="Times New Roman"/>
      <family val="1"/>
      <charset val="204"/>
    </font>
    <font>
      <b/>
      <sz val="14"/>
      <name val="Arial"/>
      <family val="2"/>
      <charset val="204"/>
    </font>
    <font>
      <sz val="10"/>
      <name val="Arial Cyr"/>
      <charset val="204"/>
    </font>
    <font>
      <b/>
      <sz val="14"/>
      <name val="Times New Roman"/>
      <family val="1"/>
      <charset val="204"/>
    </font>
    <font>
      <sz val="10"/>
      <color indexed="64"/>
      <name val="Arial"/>
      <family val="2"/>
      <charset val="204"/>
    </font>
    <font>
      <b/>
      <sz val="12"/>
      <name val="Times New Roman"/>
      <family val="1"/>
      <charset val="204"/>
    </font>
    <font>
      <sz val="10"/>
      <name val="Arial"/>
      <family val="2"/>
      <charset val="204"/>
    </font>
    <font>
      <b/>
      <sz val="11"/>
      <name val="Times New Roman"/>
      <family val="1"/>
      <charset val="204"/>
    </font>
    <font>
      <sz val="10"/>
      <color indexed="64"/>
      <name val="Arial"/>
      <family val="2"/>
      <charset val="204"/>
    </font>
    <font>
      <sz val="10"/>
      <color indexed="64"/>
      <name val="Arial"/>
      <family val="2"/>
      <charset val="204"/>
    </font>
    <font>
      <b/>
      <sz val="8"/>
      <name val="Times New Roman"/>
      <family val="1"/>
    </font>
    <font>
      <sz val="8"/>
      <color indexed="30"/>
      <name val="Times New Roman"/>
      <family val="1"/>
    </font>
    <font>
      <sz val="10"/>
      <color indexed="64"/>
      <name val="Arial"/>
      <family val="2"/>
      <charset val="204"/>
    </font>
    <font>
      <sz val="24"/>
      <color indexed="8"/>
      <name val="Times New Roman CYR"/>
      <charset val="204"/>
    </font>
    <font>
      <u/>
      <sz val="24"/>
      <color indexed="8"/>
      <name val="Times New Roman CYR"/>
      <charset val="204"/>
    </font>
    <font>
      <sz val="18"/>
      <color indexed="8"/>
      <name val="Times New Roman CYR"/>
      <charset val="204"/>
    </font>
    <font>
      <u/>
      <sz val="18"/>
      <color indexed="8"/>
      <name val="Times New Roman CYR"/>
      <charset val="204"/>
    </font>
    <font>
      <sz val="20"/>
      <color indexed="8"/>
      <name val="Times New Roman CYR"/>
      <charset val="204"/>
    </font>
    <font>
      <u/>
      <sz val="20"/>
      <color indexed="8"/>
      <name val="Times New Roman CYR"/>
      <charset val="204"/>
    </font>
    <font>
      <sz val="22"/>
      <color indexed="8"/>
      <name val="Times New Roman CYR"/>
      <charset val="204"/>
    </font>
    <font>
      <u/>
      <sz val="22"/>
      <color indexed="8"/>
      <name val="Times New Roman CYR"/>
      <charset val="204"/>
    </font>
    <font>
      <b/>
      <sz val="22"/>
      <name val="Times New Roman"/>
      <family val="1"/>
      <charset val="204"/>
    </font>
    <font>
      <sz val="22"/>
      <name val="Times New Roman"/>
      <family val="1"/>
      <charset val="204"/>
    </font>
    <font>
      <sz val="10"/>
      <color indexed="64"/>
      <name val="Arial"/>
      <family val="2"/>
      <charset val="204"/>
    </font>
    <font>
      <b/>
      <sz val="24"/>
      <name val="Times New Roman CYR"/>
      <family val="1"/>
      <charset val="204"/>
    </font>
    <font>
      <b/>
      <sz val="24"/>
      <name val="Times New Roman"/>
      <family val="1"/>
      <charset val="204"/>
    </font>
    <font>
      <b/>
      <sz val="24"/>
      <name val="Times New Roman CYR"/>
      <charset val="204"/>
    </font>
    <font>
      <sz val="22"/>
      <name val="Times New Roman CYR"/>
      <charset val="204"/>
    </font>
    <font>
      <u/>
      <sz val="22"/>
      <name val="Times New Roman CYR"/>
      <charset val="204"/>
    </font>
    <font>
      <b/>
      <sz val="24"/>
      <color indexed="8"/>
      <name val="Times New Roman CYR"/>
      <charset val="204"/>
    </font>
    <font>
      <b/>
      <sz val="24"/>
      <color indexed="8"/>
      <name val="Times New Roman CYR"/>
      <family val="1"/>
      <charset val="204"/>
    </font>
    <font>
      <b/>
      <strike/>
      <sz val="24"/>
      <color indexed="8"/>
      <name val="Times New Roman CYR"/>
      <charset val="204"/>
    </font>
    <font>
      <b/>
      <sz val="20"/>
      <color indexed="8"/>
      <name val="Times New Roman CYR"/>
      <charset val="204"/>
    </font>
    <font>
      <b/>
      <sz val="22"/>
      <color indexed="8"/>
      <name val="Times New Roman CYR"/>
      <charset val="204"/>
    </font>
    <font>
      <b/>
      <sz val="36"/>
      <color indexed="8"/>
      <name val="Times New Roman CYR"/>
      <family val="1"/>
      <charset val="204"/>
    </font>
    <font>
      <b/>
      <sz val="28"/>
      <name val="Times New Roman"/>
      <family val="1"/>
      <charset val="204"/>
    </font>
    <font>
      <b/>
      <sz val="36"/>
      <color indexed="8"/>
      <name val="Times New Roman CYR"/>
      <charset val="204"/>
    </font>
    <font>
      <b/>
      <sz val="22"/>
      <name val="Times New Roman CYR"/>
      <family val="1"/>
      <charset val="204"/>
    </font>
    <font>
      <b/>
      <sz val="20"/>
      <name val="Times New Roman CYR"/>
      <family val="1"/>
      <charset val="204"/>
    </font>
    <font>
      <b/>
      <sz val="36"/>
      <color indexed="8"/>
      <name val="Times New Roman CYR"/>
      <charset val="204"/>
    </font>
    <font>
      <sz val="28"/>
      <name val="Times New Roman"/>
      <family val="1"/>
      <charset val="204"/>
    </font>
    <font>
      <b/>
      <sz val="20"/>
      <name val="Times New Roman"/>
      <family val="1"/>
      <charset val="204"/>
    </font>
    <font>
      <sz val="20"/>
      <name val="Times New Roman"/>
      <family val="1"/>
      <charset val="204"/>
    </font>
    <font>
      <b/>
      <sz val="24"/>
      <color indexed="8"/>
      <name val="Times New Roman CYR"/>
      <charset val="204"/>
    </font>
    <font>
      <b/>
      <sz val="24"/>
      <color indexed="8"/>
      <name val="Times New Roman CYR"/>
      <family val="1"/>
      <charset val="204"/>
    </font>
    <font>
      <b/>
      <strike/>
      <sz val="24"/>
      <color indexed="8"/>
      <name val="Times New Roman CYR"/>
      <charset val="204"/>
    </font>
    <font>
      <b/>
      <sz val="24"/>
      <color indexed="8"/>
      <name val="Times New Roman"/>
      <family val="1"/>
      <charset val="204"/>
    </font>
    <font>
      <b/>
      <sz val="24"/>
      <color indexed="8"/>
      <name val="Times New Roman CYR"/>
      <charset val="204"/>
    </font>
    <font>
      <b/>
      <sz val="24"/>
      <color indexed="8"/>
      <name val="Times New Roman CYR"/>
      <family val="1"/>
      <charset val="204"/>
    </font>
    <font>
      <b/>
      <sz val="24"/>
      <color indexed="8"/>
      <name val="Symbol"/>
      <family val="1"/>
      <charset val="2"/>
    </font>
    <font>
      <b/>
      <strike/>
      <sz val="24"/>
      <color indexed="8"/>
      <name val="Times New Roman"/>
      <family val="1"/>
      <charset val="204"/>
    </font>
    <font>
      <b/>
      <sz val="24"/>
      <color indexed="8"/>
      <name val="Times New Roman CYR"/>
      <charset val="204"/>
    </font>
    <font>
      <sz val="12"/>
      <color theme="0"/>
      <name val="Arial"/>
      <family val="2"/>
      <charset val="204"/>
    </font>
    <font>
      <b/>
      <sz val="11"/>
      <color rgb="FF0070C0"/>
      <name val="Times New Roman"/>
      <family val="1"/>
      <charset val="204"/>
    </font>
    <font>
      <b/>
      <sz val="10"/>
      <color theme="1"/>
      <name val="Times New Roman"/>
      <family val="1"/>
      <charset val="204"/>
    </font>
    <font>
      <sz val="10"/>
      <color theme="1"/>
      <name val="Times New Roman"/>
      <family val="1"/>
      <charset val="204"/>
    </font>
    <font>
      <b/>
      <sz val="12"/>
      <color theme="1"/>
      <name val="Times New Roman"/>
      <family val="1"/>
      <charset val="204"/>
    </font>
    <font>
      <sz val="20"/>
      <color theme="1"/>
      <name val="Times New Roman CYR"/>
      <family val="1"/>
      <charset val="204"/>
    </font>
    <font>
      <sz val="10"/>
      <color theme="1"/>
      <name val="Times New Roman CYR"/>
      <family val="1"/>
      <charset val="204"/>
    </font>
    <font>
      <b/>
      <sz val="10"/>
      <color theme="1"/>
      <name val="Times New Roman CYR"/>
      <family val="1"/>
      <charset val="204"/>
    </font>
    <font>
      <sz val="12"/>
      <color theme="1"/>
      <name val="Times New Roman"/>
      <family val="1"/>
      <charset val="204"/>
    </font>
    <font>
      <sz val="10"/>
      <color theme="1"/>
      <name val="Arial"/>
      <family val="2"/>
      <charset val="204"/>
    </font>
    <font>
      <sz val="18"/>
      <color theme="1"/>
      <name val="Arial"/>
      <family val="2"/>
      <charset val="204"/>
    </font>
    <font>
      <sz val="20"/>
      <color theme="1"/>
      <name val="Arial"/>
      <family val="2"/>
      <charset val="204"/>
    </font>
    <font>
      <b/>
      <sz val="16"/>
      <color theme="1"/>
      <name val="Times New Roman"/>
      <family val="1"/>
      <charset val="204"/>
    </font>
    <font>
      <b/>
      <sz val="24"/>
      <color theme="1"/>
      <name val="Times New Roman"/>
      <family val="1"/>
      <charset val="204"/>
    </font>
    <font>
      <b/>
      <sz val="11"/>
      <color theme="1"/>
      <name val="Times New Roman"/>
      <family val="1"/>
      <charset val="204"/>
    </font>
    <font>
      <sz val="20"/>
      <color theme="1"/>
      <name val="Times New Roman"/>
      <family val="1"/>
      <charset val="204"/>
    </font>
    <font>
      <b/>
      <sz val="24"/>
      <color theme="1"/>
      <name val="Times New Roman CYR"/>
      <charset val="204"/>
    </font>
    <font>
      <b/>
      <sz val="24"/>
      <color theme="1"/>
      <name val="Times New Roman CYR"/>
      <family val="1"/>
      <charset val="204"/>
    </font>
    <font>
      <b/>
      <sz val="11"/>
      <color theme="1"/>
      <name val="Times New Roman CYR"/>
      <family val="1"/>
      <charset val="204"/>
    </font>
    <font>
      <b/>
      <sz val="20"/>
      <color theme="1"/>
      <name val="Times New Roman"/>
      <family val="1"/>
      <charset val="204"/>
    </font>
    <font>
      <b/>
      <sz val="14"/>
      <color theme="1"/>
      <name val="Times New Roman CYR"/>
      <family val="1"/>
      <charset val="204"/>
    </font>
    <font>
      <b/>
      <sz val="20"/>
      <color theme="1"/>
      <name val="Times New Roman CYR"/>
      <family val="1"/>
      <charset val="204"/>
    </font>
    <font>
      <b/>
      <sz val="20"/>
      <color theme="1"/>
      <name val="Times New Roman CYR"/>
      <charset val="204"/>
    </font>
    <font>
      <sz val="18"/>
      <color theme="1"/>
      <name val="Times New Roman"/>
      <family val="1"/>
      <charset val="204"/>
    </font>
    <font>
      <b/>
      <sz val="26"/>
      <color theme="1"/>
      <name val="Times New Roman CYR"/>
      <family val="1"/>
      <charset val="204"/>
    </font>
    <font>
      <sz val="16"/>
      <color theme="1"/>
      <name val="Times New Roman CYR"/>
      <family val="1"/>
      <charset val="204"/>
    </font>
    <font>
      <b/>
      <sz val="16"/>
      <color theme="1"/>
      <name val="Times New Roman CYR"/>
      <family val="1"/>
      <charset val="204"/>
    </font>
    <font>
      <sz val="24"/>
      <color theme="1"/>
      <name val="Arial"/>
      <family val="2"/>
      <charset val="204"/>
    </font>
    <font>
      <b/>
      <sz val="18"/>
      <color theme="1"/>
      <name val="Times New Roman CYR"/>
      <family val="1"/>
      <charset val="204"/>
    </font>
    <font>
      <sz val="24"/>
      <color theme="1"/>
      <name val="Times New Roman"/>
      <family val="1"/>
      <charset val="204"/>
    </font>
    <font>
      <b/>
      <sz val="26"/>
      <color theme="1"/>
      <name val="Times New Roman CYR"/>
      <charset val="204"/>
    </font>
    <font>
      <sz val="26"/>
      <color theme="1"/>
      <name val="Arial"/>
      <family val="2"/>
      <charset val="204"/>
    </font>
    <font>
      <b/>
      <sz val="14"/>
      <color theme="1"/>
      <name val="Times New Roman"/>
      <family val="1"/>
      <charset val="204"/>
    </font>
    <font>
      <b/>
      <sz val="22"/>
      <color theme="1"/>
      <name val="Times New Roman CYR"/>
      <charset val="204"/>
    </font>
    <font>
      <b/>
      <sz val="28"/>
      <color theme="1"/>
      <name val="Times New Roman"/>
      <family val="1"/>
      <charset val="204"/>
    </font>
    <font>
      <b/>
      <sz val="22"/>
      <color theme="1"/>
      <name val="Times New Roman CYR"/>
      <family val="1"/>
      <charset val="204"/>
    </font>
    <font>
      <b/>
      <sz val="10"/>
      <color rgb="FFFF0000"/>
      <name val="Arial"/>
      <family val="2"/>
      <charset val="204"/>
    </font>
    <font>
      <b/>
      <sz val="22"/>
      <color theme="1"/>
      <name val="Times New Roman"/>
      <family val="1"/>
      <charset val="204"/>
    </font>
    <font>
      <sz val="22"/>
      <color theme="1"/>
      <name val="Times New Roman"/>
      <family val="1"/>
      <charset val="204"/>
    </font>
    <font>
      <b/>
      <sz val="8"/>
      <color rgb="FF0070C0"/>
      <name val="Times New Roman"/>
      <family val="1"/>
    </font>
    <font>
      <sz val="10"/>
      <color rgb="FF0070C0"/>
      <name val="Arial"/>
      <family val="2"/>
      <charset val="204"/>
    </font>
    <font>
      <b/>
      <sz val="10"/>
      <color rgb="FF0070C0"/>
      <name val="Arial"/>
      <family val="2"/>
      <charset val="204"/>
    </font>
    <font>
      <b/>
      <sz val="36"/>
      <color theme="1"/>
      <name val="Times New Roman CYR"/>
      <charset val="204"/>
    </font>
    <font>
      <sz val="24"/>
      <color theme="1"/>
      <name val="Times New Roman CYR"/>
      <charset val="204"/>
    </font>
    <font>
      <sz val="18"/>
      <color theme="1"/>
      <name val="Times New Roman CYR"/>
      <charset val="204"/>
    </font>
    <font>
      <sz val="20"/>
      <color theme="1"/>
      <name val="Times New Roman CYR"/>
      <charset val="204"/>
    </font>
    <font>
      <b/>
      <sz val="36"/>
      <color theme="1"/>
      <name val="Times New Roman CYR"/>
      <family val="1"/>
      <charset val="204"/>
    </font>
    <font>
      <sz val="22"/>
      <color theme="1"/>
      <name val="Times New Roman CYR"/>
      <charset val="204"/>
    </font>
    <font>
      <b/>
      <sz val="26"/>
      <color theme="1"/>
      <name val="Times New Roman"/>
      <family val="1"/>
      <charset val="204"/>
    </font>
    <font>
      <b/>
      <sz val="36"/>
      <color theme="1"/>
      <name val="Times New Roman"/>
      <family val="1"/>
      <charset val="204"/>
    </font>
  </fonts>
  <fills count="10">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000"/>
        <bgColor indexed="64"/>
      </patternFill>
    </fill>
  </fills>
  <borders count="35">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8"/>
      </left>
      <right style="thin">
        <color indexed="8"/>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7">
    <xf numFmtId="0" fontId="0" fillId="0" borderId="0"/>
    <xf numFmtId="0" fontId="14" fillId="0" borderId="0"/>
    <xf numFmtId="0" fontId="14" fillId="0" borderId="0"/>
    <xf numFmtId="0" fontId="16" fillId="0" borderId="0"/>
    <xf numFmtId="0" fontId="18" fillId="0" borderId="0"/>
    <xf numFmtId="0" fontId="14" fillId="0" borderId="0"/>
    <xf numFmtId="0" fontId="19" fillId="0" borderId="0"/>
    <xf numFmtId="0" fontId="14" fillId="0" borderId="0"/>
    <xf numFmtId="0" fontId="14" fillId="0" borderId="0" applyNumberFormat="0"/>
    <xf numFmtId="0" fontId="16" fillId="0" borderId="0"/>
    <xf numFmtId="0" fontId="22" fillId="0" borderId="0" applyNumberFormat="0"/>
    <xf numFmtId="0" fontId="33" fillId="0" borderId="0" applyNumberFormat="0"/>
    <xf numFmtId="0" fontId="1" fillId="0" borderId="0"/>
    <xf numFmtId="0" fontId="12" fillId="0" borderId="0"/>
    <xf numFmtId="0" fontId="12" fillId="0" borderId="0"/>
    <xf numFmtId="0" fontId="12" fillId="0" borderId="0"/>
    <xf numFmtId="0" fontId="16" fillId="0" borderId="0"/>
  </cellStyleXfs>
  <cellXfs count="439">
    <xf numFmtId="0" fontId="0" fillId="0" borderId="0" xfId="0"/>
    <xf numFmtId="0" fontId="16" fillId="3" borderId="0" xfId="0" applyFont="1" applyFill="1" applyProtection="1"/>
    <xf numFmtId="0" fontId="16" fillId="3" borderId="0" xfId="0" applyFont="1" applyFill="1" applyAlignment="1" applyProtection="1">
      <alignment horizontal="center" vertical="center" wrapText="1"/>
    </xf>
    <xf numFmtId="0" fontId="62" fillId="3" borderId="0" xfId="0" applyFont="1" applyFill="1" applyAlignment="1" applyProtection="1">
      <alignment shrinkToFit="1"/>
    </xf>
    <xf numFmtId="0" fontId="16" fillId="3" borderId="0" xfId="0" applyFont="1" applyFill="1" applyAlignment="1" applyProtection="1">
      <alignment shrinkToFit="1"/>
    </xf>
    <xf numFmtId="14" fontId="6" fillId="3" borderId="0" xfId="0" applyNumberFormat="1" applyFont="1" applyFill="1" applyAlignment="1" applyProtection="1">
      <alignment horizontal="center" vertical="center"/>
    </xf>
    <xf numFmtId="0" fontId="2" fillId="3" borderId="0" xfId="0" applyFont="1" applyFill="1" applyBorder="1" applyAlignment="1" applyProtection="1">
      <alignment wrapText="1"/>
    </xf>
    <xf numFmtId="0" fontId="3" fillId="3" borderId="0" xfId="0" applyFont="1" applyFill="1" applyProtection="1"/>
    <xf numFmtId="0" fontId="16" fillId="3" borderId="0" xfId="0" applyFont="1" applyFill="1" applyBorder="1" applyProtection="1"/>
    <xf numFmtId="0" fontId="2" fillId="3" borderId="1" xfId="0" applyFont="1" applyFill="1" applyBorder="1" applyAlignment="1" applyProtection="1">
      <alignment wrapText="1"/>
    </xf>
    <xf numFmtId="0" fontId="2" fillId="3" borderId="2" xfId="0" applyFont="1" applyFill="1" applyBorder="1" applyAlignment="1" applyProtection="1">
      <alignment wrapText="1"/>
    </xf>
    <xf numFmtId="0" fontId="2" fillId="3" borderId="3" xfId="0" applyFont="1" applyFill="1" applyBorder="1" applyAlignment="1" applyProtection="1">
      <alignment wrapText="1"/>
    </xf>
    <xf numFmtId="0" fontId="4" fillId="3" borderId="0" xfId="0" applyFont="1" applyFill="1" applyBorder="1" applyAlignment="1" applyProtection="1">
      <alignment wrapText="1"/>
    </xf>
    <xf numFmtId="0" fontId="5" fillId="3" borderId="0" xfId="0" applyFont="1" applyFill="1" applyBorder="1" applyAlignment="1" applyProtection="1">
      <alignment horizontal="center" vertical="center" wrapText="1"/>
    </xf>
    <xf numFmtId="0" fontId="6" fillId="3" borderId="0" xfId="0" applyFont="1" applyFill="1" applyAlignment="1" applyProtection="1">
      <alignment horizontal="center" vertical="center" wrapText="1"/>
    </xf>
    <xf numFmtId="0" fontId="15" fillId="3" borderId="4" xfId="0" applyFont="1" applyFill="1" applyBorder="1" applyAlignment="1" applyProtection="1">
      <alignment horizontal="center"/>
    </xf>
    <xf numFmtId="0" fontId="16" fillId="3" borderId="5" xfId="0" applyFont="1" applyFill="1" applyBorder="1" applyAlignment="1" applyProtection="1">
      <alignment horizontal="center" vertical="center" wrapText="1"/>
    </xf>
    <xf numFmtId="0" fontId="5" fillId="3" borderId="0" xfId="0" applyFont="1" applyFill="1" applyBorder="1" applyAlignment="1" applyProtection="1">
      <alignment vertical="top" wrapText="1"/>
    </xf>
    <xf numFmtId="0" fontId="6" fillId="3" borderId="0" xfId="0" applyFont="1" applyFill="1" applyProtection="1"/>
    <xf numFmtId="0" fontId="5" fillId="3" borderId="0" xfId="0" applyFont="1" applyFill="1" applyBorder="1" applyAlignment="1" applyProtection="1">
      <alignment vertical="top" wrapText="1"/>
      <protection locked="0"/>
    </xf>
    <xf numFmtId="0" fontId="5" fillId="3" borderId="0" xfId="0" applyFont="1" applyFill="1" applyBorder="1" applyAlignment="1" applyProtection="1">
      <alignment vertical="top"/>
      <protection locked="0"/>
    </xf>
    <xf numFmtId="0" fontId="6" fillId="3" borderId="0" xfId="0" applyFont="1" applyFill="1" applyBorder="1" applyAlignment="1" applyProtection="1">
      <protection locked="0"/>
    </xf>
    <xf numFmtId="0" fontId="6" fillId="3" borderId="0" xfId="0" applyFont="1" applyFill="1" applyAlignment="1" applyProtection="1">
      <protection locked="0"/>
    </xf>
    <xf numFmtId="0" fontId="16" fillId="3" borderId="6" xfId="0" applyFont="1" applyFill="1" applyBorder="1" applyProtection="1"/>
    <xf numFmtId="0" fontId="6" fillId="3" borderId="7" xfId="0" applyFont="1" applyFill="1" applyBorder="1" applyProtection="1"/>
    <xf numFmtId="0" fontId="16" fillId="3" borderId="0" xfId="0" applyFont="1" applyFill="1" applyAlignment="1" applyProtection="1">
      <protection locked="0"/>
    </xf>
    <xf numFmtId="0" fontId="5" fillId="3" borderId="0" xfId="0" applyFont="1" applyFill="1" applyProtection="1"/>
    <xf numFmtId="0" fontId="20" fillId="3" borderId="6" xfId="0" applyFont="1" applyFill="1" applyBorder="1" applyAlignment="1" applyProtection="1">
      <alignment horizontal="left"/>
    </xf>
    <xf numFmtId="0" fontId="20" fillId="3" borderId="7" xfId="0" applyFont="1" applyFill="1" applyBorder="1" applyAlignment="1" applyProtection="1">
      <alignment horizontal="left"/>
    </xf>
    <xf numFmtId="0" fontId="20" fillId="3" borderId="4" xfId="0" applyFont="1" applyFill="1" applyBorder="1" applyAlignment="1" applyProtection="1">
      <alignment horizontal="left"/>
    </xf>
    <xf numFmtId="0" fontId="63" fillId="3" borderId="2" xfId="0" applyFont="1" applyFill="1" applyBorder="1" applyAlignment="1" applyProtection="1">
      <alignment horizontal="right" wrapText="1"/>
    </xf>
    <xf numFmtId="0" fontId="63" fillId="3" borderId="2" xfId="0" applyFont="1" applyFill="1" applyBorder="1" applyAlignment="1" applyProtection="1">
      <alignment horizontal="center" wrapText="1"/>
    </xf>
    <xf numFmtId="0" fontId="63" fillId="3" borderId="2" xfId="0" applyFont="1" applyFill="1" applyBorder="1" applyAlignment="1" applyProtection="1">
      <alignment wrapText="1"/>
    </xf>
    <xf numFmtId="0" fontId="17" fillId="4" borderId="2" xfId="0" applyFont="1" applyFill="1" applyBorder="1" applyAlignment="1" applyProtection="1">
      <alignment horizontal="center" wrapText="1"/>
      <protection locked="0"/>
    </xf>
    <xf numFmtId="0" fontId="6" fillId="0" borderId="0" xfId="6" applyFont="1" applyProtection="1"/>
    <xf numFmtId="0" fontId="7" fillId="0" borderId="0" xfId="0" applyFont="1" applyProtection="1"/>
    <xf numFmtId="14" fontId="6" fillId="0" borderId="0" xfId="0" applyNumberFormat="1" applyFont="1" applyProtection="1"/>
    <xf numFmtId="0" fontId="6" fillId="0" borderId="0" xfId="0" applyFont="1" applyProtection="1">
      <protection locked="0"/>
    </xf>
    <xf numFmtId="0" fontId="13" fillId="0" borderId="0" xfId="0" applyFont="1" applyAlignment="1" applyProtection="1">
      <alignment horizontal="right"/>
    </xf>
    <xf numFmtId="0" fontId="16" fillId="0" borderId="0" xfId="3" applyFont="1" applyFill="1"/>
    <xf numFmtId="0" fontId="16" fillId="0" borderId="0" xfId="3" applyFont="1" applyFill="1" applyBorder="1"/>
    <xf numFmtId="0" fontId="10" fillId="0" borderId="0" xfId="3" applyFont="1" applyFill="1"/>
    <xf numFmtId="0" fontId="10" fillId="0" borderId="0" xfId="3" applyFont="1" applyFill="1" applyBorder="1"/>
    <xf numFmtId="0" fontId="15" fillId="0" borderId="0" xfId="3" applyFont="1" applyFill="1"/>
    <xf numFmtId="0" fontId="15" fillId="0" borderId="0" xfId="3" applyFont="1" applyFill="1" applyBorder="1"/>
    <xf numFmtId="0" fontId="64" fillId="5" borderId="0" xfId="14" applyFont="1" applyFill="1" applyBorder="1" applyAlignment="1">
      <alignment horizontal="center" vertical="center" wrapText="1"/>
    </xf>
    <xf numFmtId="0" fontId="65" fillId="5" borderId="0" xfId="14" applyFont="1" applyFill="1" applyBorder="1" applyAlignment="1">
      <alignment wrapText="1"/>
    </xf>
    <xf numFmtId="0" fontId="66" fillId="5" borderId="0" xfId="14" applyFont="1" applyFill="1" applyBorder="1" applyAlignment="1">
      <alignment wrapText="1"/>
    </xf>
    <xf numFmtId="0" fontId="67" fillId="5" borderId="0" xfId="14" applyFont="1" applyFill="1" applyBorder="1" applyAlignment="1">
      <alignment wrapText="1"/>
    </xf>
    <xf numFmtId="0" fontId="68" fillId="5" borderId="0" xfId="14" applyFont="1" applyFill="1" applyBorder="1" applyAlignment="1">
      <alignment wrapText="1"/>
    </xf>
    <xf numFmtId="0" fontId="69" fillId="5" borderId="0" xfId="14" applyFont="1" applyFill="1" applyBorder="1" applyAlignment="1">
      <alignment horizontal="center" wrapText="1"/>
    </xf>
    <xf numFmtId="0" fontId="70" fillId="5" borderId="0" xfId="3" applyFont="1" applyFill="1" applyBorder="1"/>
    <xf numFmtId="0" fontId="71" fillId="5" borderId="0" xfId="3" applyFont="1" applyFill="1"/>
    <xf numFmtId="0" fontId="66" fillId="5" borderId="0" xfId="3" applyFont="1" applyFill="1"/>
    <xf numFmtId="0" fontId="72" fillId="5" borderId="0" xfId="3" applyFont="1" applyFill="1"/>
    <xf numFmtId="0" fontId="71" fillId="5" borderId="0" xfId="3" applyFont="1" applyFill="1" applyBorder="1" applyAlignment="1">
      <alignment vertical="center"/>
    </xf>
    <xf numFmtId="0" fontId="71" fillId="5" borderId="0" xfId="3" applyFont="1" applyFill="1" applyBorder="1"/>
    <xf numFmtId="0" fontId="73" fillId="5" borderId="0" xfId="3" applyFont="1" applyFill="1"/>
    <xf numFmtId="0" fontId="72" fillId="5" borderId="0" xfId="3" applyFont="1" applyFill="1" applyAlignment="1">
      <alignment vertical="center"/>
    </xf>
    <xf numFmtId="3" fontId="74" fillId="5" borderId="0" xfId="14" applyNumberFormat="1" applyFont="1" applyFill="1" applyBorder="1" applyAlignment="1">
      <alignment horizontal="right" vertical="center" wrapText="1"/>
    </xf>
    <xf numFmtId="0" fontId="71" fillId="5" borderId="0" xfId="1" applyFont="1" applyFill="1" applyAlignment="1">
      <alignment vertical="center" wrapText="1"/>
    </xf>
    <xf numFmtId="0" fontId="65" fillId="5" borderId="0" xfId="1" applyFont="1" applyFill="1" applyAlignment="1">
      <alignment vertical="center" wrapText="1"/>
    </xf>
    <xf numFmtId="0" fontId="70" fillId="5" borderId="0" xfId="9" applyFont="1" applyFill="1"/>
    <xf numFmtId="0" fontId="71" fillId="5" borderId="0" xfId="9" applyFont="1" applyFill="1"/>
    <xf numFmtId="3" fontId="31" fillId="6" borderId="12" xfId="0" applyNumberFormat="1" applyFont="1" applyFill="1" applyBorder="1" applyAlignment="1">
      <alignment horizontal="right" vertical="center"/>
    </xf>
    <xf numFmtId="3" fontId="31" fillId="7" borderId="12" xfId="0" applyNumberFormat="1" applyFont="1" applyFill="1" applyBorder="1" applyAlignment="1">
      <alignment horizontal="right" vertical="center"/>
    </xf>
    <xf numFmtId="3" fontId="31" fillId="8" borderId="12" xfId="0" applyNumberFormat="1" applyFont="1" applyFill="1" applyBorder="1" applyAlignment="1">
      <alignment horizontal="right" vertical="center"/>
    </xf>
    <xf numFmtId="3" fontId="31" fillId="6" borderId="12" xfId="14" applyNumberFormat="1" applyFont="1" applyFill="1" applyBorder="1" applyAlignment="1">
      <alignment horizontal="right" vertical="center" wrapText="1"/>
    </xf>
    <xf numFmtId="3" fontId="31" fillId="2" borderId="12" xfId="14" applyNumberFormat="1" applyFont="1" applyFill="1" applyBorder="1" applyAlignment="1">
      <alignment horizontal="right" vertical="center" wrapText="1"/>
    </xf>
    <xf numFmtId="3" fontId="31" fillId="7" borderId="12" xfId="14" applyNumberFormat="1" applyFont="1" applyFill="1" applyBorder="1" applyAlignment="1">
      <alignment horizontal="right" vertical="center" wrapText="1"/>
    </xf>
    <xf numFmtId="3" fontId="31" fillId="2" borderId="13" xfId="14" applyNumberFormat="1" applyFont="1" applyFill="1" applyBorder="1" applyAlignment="1">
      <alignment horizontal="right" vertical="center" wrapText="1"/>
    </xf>
    <xf numFmtId="3" fontId="31" fillId="2" borderId="12" xfId="1" applyNumberFormat="1" applyFont="1" applyFill="1" applyBorder="1" applyAlignment="1">
      <alignment horizontal="right" vertical="center" wrapText="1"/>
    </xf>
    <xf numFmtId="3" fontId="31" fillId="2" borderId="14" xfId="14" applyNumberFormat="1" applyFont="1" applyFill="1" applyBorder="1" applyAlignment="1">
      <alignment horizontal="right" vertical="center" wrapText="1"/>
    </xf>
    <xf numFmtId="3" fontId="31" fillId="2" borderId="15" xfId="14" applyNumberFormat="1" applyFont="1" applyFill="1" applyBorder="1" applyAlignment="1">
      <alignment horizontal="right" vertical="center" wrapText="1"/>
    </xf>
    <xf numFmtId="0" fontId="34" fillId="3" borderId="12" xfId="14" applyFont="1" applyFill="1" applyBorder="1" applyAlignment="1">
      <alignment horizontal="center" vertical="center" wrapText="1"/>
    </xf>
    <xf numFmtId="0" fontId="34" fillId="0" borderId="12" xfId="14" applyFont="1" applyFill="1" applyBorder="1" applyAlignment="1">
      <alignment horizontal="center" vertical="center" wrapText="1"/>
    </xf>
    <xf numFmtId="0" fontId="34" fillId="3" borderId="12" xfId="14" applyFont="1" applyFill="1" applyBorder="1" applyAlignment="1">
      <alignment horizontal="center" vertical="center" textRotation="90" wrapText="1"/>
    </xf>
    <xf numFmtId="0" fontId="75" fillId="0" borderId="12" xfId="0" applyFont="1" applyFill="1" applyBorder="1" applyAlignment="1">
      <alignment horizontal="center" vertical="center"/>
    </xf>
    <xf numFmtId="0" fontId="16" fillId="0" borderId="0" xfId="9" applyFont="1" applyFill="1"/>
    <xf numFmtId="0" fontId="16" fillId="0" borderId="0" xfId="1" applyFont="1" applyFill="1" applyAlignment="1">
      <alignment vertical="center" wrapText="1"/>
    </xf>
    <xf numFmtId="0" fontId="32" fillId="0" borderId="16" xfId="16" applyFont="1" applyFill="1" applyBorder="1" applyAlignment="1">
      <alignment horizontal="left" vertical="top"/>
    </xf>
    <xf numFmtId="0" fontId="76" fillId="0" borderId="0" xfId="14" applyFont="1" applyFill="1" applyBorder="1" applyAlignment="1">
      <alignment horizontal="left" vertical="center" wrapText="1"/>
    </xf>
    <xf numFmtId="0" fontId="76" fillId="0" borderId="0" xfId="14" applyFont="1" applyFill="1" applyBorder="1" applyAlignment="1">
      <alignment horizontal="center" vertical="center" wrapText="1"/>
    </xf>
    <xf numFmtId="0" fontId="64" fillId="0" borderId="0" xfId="14" applyFont="1" applyFill="1" applyBorder="1" applyAlignment="1">
      <alignment horizontal="center" vertical="center" wrapText="1"/>
    </xf>
    <xf numFmtId="0" fontId="65" fillId="0" borderId="0" xfId="14" applyFont="1" applyFill="1" applyBorder="1" applyAlignment="1">
      <alignment wrapText="1"/>
    </xf>
    <xf numFmtId="0" fontId="66" fillId="0" borderId="0" xfId="14" applyFont="1" applyFill="1" applyBorder="1" applyAlignment="1">
      <alignment wrapText="1"/>
    </xf>
    <xf numFmtId="0" fontId="77" fillId="0" borderId="0" xfId="14" applyFont="1" applyFill="1" applyBorder="1" applyAlignment="1">
      <alignment wrapText="1"/>
    </xf>
    <xf numFmtId="0" fontId="67" fillId="0" borderId="0" xfId="14" applyFont="1" applyFill="1" applyBorder="1" applyAlignment="1">
      <alignment wrapText="1"/>
    </xf>
    <xf numFmtId="0" fontId="68" fillId="0" borderId="0" xfId="14" applyFont="1" applyFill="1" applyBorder="1" applyAlignment="1">
      <alignment wrapText="1"/>
    </xf>
    <xf numFmtId="0" fontId="78" fillId="0" borderId="0" xfId="14" applyFont="1" applyFill="1" applyBorder="1" applyAlignment="1">
      <alignment vertical="center" wrapText="1"/>
    </xf>
    <xf numFmtId="0" fontId="34" fillId="0" borderId="12" xfId="14" applyFont="1" applyFill="1" applyBorder="1" applyAlignment="1">
      <alignment horizontal="center" vertical="center" textRotation="90" wrapText="1"/>
    </xf>
    <xf numFmtId="0" fontId="36" fillId="0" borderId="12" xfId="14" applyFont="1" applyFill="1" applyBorder="1" applyAlignment="1">
      <alignment horizontal="center" vertical="center" textRotation="90" wrapText="1"/>
    </xf>
    <xf numFmtId="0" fontId="69" fillId="0" borderId="0" xfId="14" applyFont="1" applyFill="1" applyBorder="1" applyAlignment="1">
      <alignment horizontal="center" wrapText="1"/>
    </xf>
    <xf numFmtId="0" fontId="79" fillId="0" borderId="12" xfId="14" applyFont="1" applyFill="1" applyBorder="1" applyAlignment="1">
      <alignment horizontal="center" vertical="center" wrapText="1"/>
    </xf>
    <xf numFmtId="0" fontId="79" fillId="0" borderId="12" xfId="14" applyFont="1" applyFill="1" applyBorder="1" applyAlignment="1">
      <alignment horizontal="center" vertical="center" textRotation="90" wrapText="1"/>
    </xf>
    <xf numFmtId="0" fontId="78" fillId="0" borderId="12" xfId="14" applyFont="1" applyFill="1" applyBorder="1" applyAlignment="1">
      <alignment horizontal="center" vertical="center" textRotation="90" wrapText="1"/>
    </xf>
    <xf numFmtId="0" fontId="79" fillId="0" borderId="12" xfId="14" applyFont="1" applyFill="1" applyBorder="1" applyAlignment="1">
      <alignment horizontal="left" vertical="center" wrapText="1"/>
    </xf>
    <xf numFmtId="0" fontId="70" fillId="0" borderId="0" xfId="3" applyFont="1" applyFill="1" applyBorder="1"/>
    <xf numFmtId="0" fontId="80" fillId="0" borderId="0" xfId="14" applyFont="1" applyFill="1" applyBorder="1" applyAlignment="1">
      <alignment horizontal="left" vertical="center" wrapText="1"/>
    </xf>
    <xf numFmtId="0" fontId="75" fillId="0" borderId="12" xfId="3" applyFont="1" applyFill="1" applyBorder="1" applyAlignment="1">
      <alignment vertical="center"/>
    </xf>
    <xf numFmtId="0" fontId="75" fillId="0" borderId="12" xfId="3" applyFont="1" applyFill="1" applyBorder="1" applyAlignment="1">
      <alignment horizontal="center" vertical="center"/>
    </xf>
    <xf numFmtId="0" fontId="81" fillId="0" borderId="12" xfId="3" applyFont="1" applyFill="1" applyBorder="1" applyAlignment="1">
      <alignment horizontal="center" vertical="center"/>
    </xf>
    <xf numFmtId="0" fontId="75" fillId="0" borderId="12" xfId="3" applyFont="1" applyFill="1" applyBorder="1" applyAlignment="1">
      <alignment vertical="center" wrapText="1"/>
    </xf>
    <xf numFmtId="0" fontId="75" fillId="0" borderId="12" xfId="3" applyFont="1" applyFill="1" applyBorder="1" applyAlignment="1">
      <alignment horizontal="center" vertical="center" wrapText="1"/>
    </xf>
    <xf numFmtId="0" fontId="75" fillId="0" borderId="12" xfId="3" applyFont="1" applyFill="1" applyBorder="1" applyAlignment="1">
      <alignment horizontal="left" vertical="center" wrapText="1"/>
    </xf>
    <xf numFmtId="0" fontId="70" fillId="0" borderId="0" xfId="3" applyFont="1" applyFill="1"/>
    <xf numFmtId="0" fontId="71" fillId="0" borderId="0" xfId="3" applyFont="1" applyFill="1"/>
    <xf numFmtId="0" fontId="82" fillId="0" borderId="0" xfId="14" applyFont="1" applyFill="1" applyBorder="1" applyAlignment="1">
      <alignment horizontal="left" vertical="center"/>
    </xf>
    <xf numFmtId="0" fontId="83" fillId="0" borderId="12" xfId="14" applyFont="1" applyFill="1" applyBorder="1" applyAlignment="1">
      <alignment horizontal="center" vertical="center" wrapText="1"/>
    </xf>
    <xf numFmtId="0" fontId="83" fillId="0" borderId="17" xfId="14" applyFont="1" applyFill="1" applyBorder="1" applyAlignment="1">
      <alignment horizontal="center" vertical="center" wrapText="1"/>
    </xf>
    <xf numFmtId="0" fontId="84" fillId="0" borderId="17" xfId="14" applyFont="1" applyFill="1" applyBorder="1" applyAlignment="1">
      <alignment horizontal="center" vertical="center" wrapText="1"/>
    </xf>
    <xf numFmtId="0" fontId="75" fillId="0" borderId="12" xfId="3" applyFont="1" applyFill="1" applyBorder="1" applyAlignment="1">
      <alignment horizontal="left" vertical="center"/>
    </xf>
    <xf numFmtId="0" fontId="81" fillId="0" borderId="12" xfId="3" applyFont="1" applyFill="1" applyBorder="1" applyAlignment="1">
      <alignment horizontal="center" vertical="center" wrapText="1"/>
    </xf>
    <xf numFmtId="0" fontId="75" fillId="0" borderId="18" xfId="3" applyFont="1" applyFill="1" applyBorder="1" applyAlignment="1">
      <alignment vertical="center"/>
    </xf>
    <xf numFmtId="0" fontId="75" fillId="0" borderId="18" xfId="3" applyFont="1" applyFill="1" applyBorder="1" applyAlignment="1">
      <alignment vertical="top"/>
    </xf>
    <xf numFmtId="0" fontId="85" fillId="0" borderId="0" xfId="3" applyFont="1" applyFill="1"/>
    <xf numFmtId="0" fontId="75" fillId="0" borderId="12" xfId="0" applyFont="1" applyFill="1" applyBorder="1" applyAlignment="1">
      <alignment horizontal="left" vertical="center" wrapText="1"/>
    </xf>
    <xf numFmtId="0" fontId="75" fillId="0" borderId="12" xfId="3" applyFont="1" applyFill="1" applyBorder="1" applyAlignment="1">
      <alignment horizontal="center"/>
    </xf>
    <xf numFmtId="0" fontId="72" fillId="0" borderId="0" xfId="3" applyFont="1" applyFill="1"/>
    <xf numFmtId="0" fontId="86" fillId="0" borderId="19" xfId="14" applyFont="1" applyFill="1" applyBorder="1" applyAlignment="1">
      <alignment vertical="center" wrapText="1"/>
    </xf>
    <xf numFmtId="0" fontId="87" fillId="0" borderId="0" xfId="14" applyFont="1" applyFill="1" applyBorder="1" applyAlignment="1">
      <alignment wrapText="1"/>
    </xf>
    <xf numFmtId="0" fontId="88" fillId="0" borderId="0" xfId="14" applyFont="1" applyFill="1" applyBorder="1" applyAlignment="1">
      <alignment horizontal="center" wrapText="1"/>
    </xf>
    <xf numFmtId="0" fontId="77" fillId="0" borderId="12" xfId="3" applyFont="1" applyFill="1" applyBorder="1" applyAlignment="1">
      <alignment horizontal="center" vertical="center" wrapText="1"/>
    </xf>
    <xf numFmtId="0" fontId="73" fillId="0" borderId="0" xfId="3" applyFont="1" applyFill="1"/>
    <xf numFmtId="0" fontId="78" fillId="0" borderId="0" xfId="14" applyFont="1" applyFill="1" applyBorder="1" applyAlignment="1">
      <alignment vertical="center"/>
    </xf>
    <xf numFmtId="0" fontId="75" fillId="0" borderId="0" xfId="3" applyFont="1" applyFill="1" applyAlignment="1">
      <alignment horizontal="left" wrapText="1"/>
    </xf>
    <xf numFmtId="0" fontId="75" fillId="0" borderId="0" xfId="3" applyFont="1" applyFill="1"/>
    <xf numFmtId="0" fontId="66" fillId="0" borderId="0" xfId="3" applyFont="1" applyFill="1" applyAlignment="1">
      <alignment horizontal="center"/>
    </xf>
    <xf numFmtId="0" fontId="89" fillId="0" borderId="0" xfId="3" applyFont="1" applyFill="1"/>
    <xf numFmtId="0" fontId="89" fillId="0" borderId="0" xfId="3" applyFont="1" applyFill="1" applyBorder="1" applyAlignment="1">
      <alignment wrapText="1"/>
    </xf>
    <xf numFmtId="0" fontId="89" fillId="0" borderId="0" xfId="3" applyFont="1" applyFill="1" applyBorder="1" applyAlignment="1">
      <alignment horizontal="left" vertical="center" wrapText="1"/>
    </xf>
    <xf numFmtId="0" fontId="73" fillId="0" borderId="0" xfId="3" applyFont="1" applyFill="1" applyBorder="1"/>
    <xf numFmtId="0" fontId="71" fillId="0" borderId="0" xfId="3" applyFont="1" applyFill="1" applyBorder="1"/>
    <xf numFmtId="0" fontId="88" fillId="0" borderId="0" xfId="14" applyFont="1" applyFill="1" applyBorder="1" applyAlignment="1">
      <alignment horizontal="left" vertical="center" wrapText="1"/>
    </xf>
    <xf numFmtId="0" fontId="71" fillId="0" borderId="0" xfId="3" applyFont="1" applyFill="1" applyAlignment="1">
      <alignment horizontal="left" wrapText="1"/>
    </xf>
    <xf numFmtId="0" fontId="73" fillId="0" borderId="12" xfId="3" applyFont="1" applyFill="1" applyBorder="1" applyAlignment="1">
      <alignment horizontal="center" vertical="center" wrapText="1"/>
    </xf>
    <xf numFmtId="0" fontId="90" fillId="0" borderId="0" xfId="14" applyFont="1" applyFill="1" applyBorder="1" applyAlignment="1">
      <alignment horizontal="center" wrapText="1"/>
    </xf>
    <xf numFmtId="0" fontId="78" fillId="0" borderId="12" xfId="14" applyFont="1" applyFill="1" applyBorder="1" applyAlignment="1">
      <alignment horizontal="left" vertical="center" wrapText="1"/>
    </xf>
    <xf numFmtId="0" fontId="75" fillId="0" borderId="12" xfId="14" applyFont="1" applyFill="1" applyBorder="1" applyAlignment="1">
      <alignment horizontal="left" vertical="center" wrapText="1"/>
    </xf>
    <xf numFmtId="0" fontId="75" fillId="0" borderId="12" xfId="14" applyFont="1" applyFill="1" applyBorder="1" applyAlignment="1">
      <alignment horizontal="center" vertical="center" wrapText="1"/>
    </xf>
    <xf numFmtId="0" fontId="86" fillId="0" borderId="0" xfId="14" applyFont="1" applyFill="1" applyBorder="1" applyAlignment="1">
      <alignment horizontal="center" wrapText="1"/>
    </xf>
    <xf numFmtId="0" fontId="79" fillId="0" borderId="12" xfId="14" applyNumberFormat="1" applyFont="1" applyFill="1" applyBorder="1" applyAlignment="1">
      <alignment horizontal="left" vertical="center" wrapText="1"/>
    </xf>
    <xf numFmtId="0" fontId="91" fillId="0" borderId="12" xfId="3" applyFont="1" applyFill="1" applyBorder="1"/>
    <xf numFmtId="0" fontId="91" fillId="0" borderId="12" xfId="0" applyFont="1" applyFill="1" applyBorder="1"/>
    <xf numFmtId="0" fontId="92" fillId="0" borderId="0" xfId="14" applyFont="1" applyFill="1" applyBorder="1" applyAlignment="1">
      <alignment vertical="center"/>
    </xf>
    <xf numFmtId="0" fontId="86" fillId="0" borderId="0" xfId="14" applyFont="1" applyFill="1" applyBorder="1" applyAlignment="1">
      <alignment horizontal="left" vertical="center" wrapText="1"/>
    </xf>
    <xf numFmtId="0" fontId="89" fillId="0" borderId="0" xfId="3" applyFont="1" applyFill="1" applyAlignment="1">
      <alignment wrapText="1"/>
    </xf>
    <xf numFmtId="0" fontId="90" fillId="0" borderId="12" xfId="14" applyFont="1" applyFill="1" applyBorder="1" applyAlignment="1">
      <alignment horizontal="center" vertical="center" wrapText="1"/>
    </xf>
    <xf numFmtId="0" fontId="80" fillId="0" borderId="0" xfId="14" applyFont="1" applyFill="1" applyBorder="1" applyAlignment="1">
      <alignment horizontal="center" vertical="center" wrapText="1"/>
    </xf>
    <xf numFmtId="0" fontId="68" fillId="0" borderId="0" xfId="14" applyFont="1" applyFill="1" applyBorder="1" applyAlignment="1">
      <alignment vertical="center" wrapText="1"/>
    </xf>
    <xf numFmtId="0" fontId="71" fillId="0" borderId="0" xfId="1" applyFont="1" applyFill="1" applyAlignment="1">
      <alignment vertical="center" wrapText="1"/>
    </xf>
    <xf numFmtId="0" fontId="73" fillId="0" borderId="0" xfId="1" applyFont="1" applyFill="1" applyAlignment="1">
      <alignment vertical="center" wrapText="1"/>
    </xf>
    <xf numFmtId="0" fontId="93" fillId="0" borderId="0" xfId="1" applyFont="1" applyFill="1" applyAlignment="1">
      <alignment vertical="center" wrapText="1"/>
    </xf>
    <xf numFmtId="0" fontId="93" fillId="0" borderId="0" xfId="1" applyFont="1" applyFill="1" applyAlignment="1">
      <alignment horizontal="center" vertical="center" wrapText="1"/>
    </xf>
    <xf numFmtId="1" fontId="81" fillId="0" borderId="12" xfId="1" applyNumberFormat="1" applyFont="1" applyFill="1" applyBorder="1" applyAlignment="1">
      <alignment horizontal="center" vertical="center" wrapText="1"/>
    </xf>
    <xf numFmtId="1" fontId="75" fillId="0" borderId="20" xfId="1" applyNumberFormat="1" applyFont="1" applyFill="1" applyBorder="1" applyAlignment="1">
      <alignment horizontal="left" vertical="center" wrapText="1"/>
    </xf>
    <xf numFmtId="49" fontId="75" fillId="0" borderId="20" xfId="1" applyNumberFormat="1" applyFont="1" applyFill="1" applyBorder="1" applyAlignment="1">
      <alignment horizontal="center" vertical="center" wrapText="1"/>
    </xf>
    <xf numFmtId="0" fontId="81" fillId="0" borderId="12" xfId="1" applyNumberFormat="1" applyFont="1" applyFill="1" applyBorder="1" applyAlignment="1">
      <alignment horizontal="center" vertical="center" wrapText="1"/>
    </xf>
    <xf numFmtId="1" fontId="75" fillId="0" borderId="12" xfId="1" applyNumberFormat="1" applyFont="1" applyFill="1" applyBorder="1" applyAlignment="1">
      <alignment horizontal="left" vertical="center" wrapText="1"/>
    </xf>
    <xf numFmtId="49" fontId="75" fillId="0" borderId="12" xfId="1" applyNumberFormat="1" applyFont="1" applyFill="1" applyBorder="1" applyAlignment="1">
      <alignment horizontal="center" vertical="center" wrapText="1"/>
    </xf>
    <xf numFmtId="49" fontId="75" fillId="0" borderId="18" xfId="1" applyNumberFormat="1" applyFont="1" applyFill="1" applyBorder="1" applyAlignment="1">
      <alignment horizontal="center" vertical="center" wrapText="1"/>
    </xf>
    <xf numFmtId="1" fontId="75" fillId="0" borderId="17" xfId="1" applyNumberFormat="1" applyFont="1" applyFill="1" applyBorder="1" applyAlignment="1">
      <alignment horizontal="left" vertical="center" wrapText="1"/>
    </xf>
    <xf numFmtId="0" fontId="75" fillId="0" borderId="12" xfId="1" applyNumberFormat="1" applyFont="1" applyFill="1" applyBorder="1" applyAlignment="1">
      <alignment horizontal="center" vertical="center" wrapText="1"/>
    </xf>
    <xf numFmtId="1" fontId="75" fillId="0" borderId="12" xfId="1" applyNumberFormat="1" applyFont="1" applyFill="1" applyBorder="1" applyAlignment="1">
      <alignment horizontal="center" vertical="center" wrapText="1"/>
    </xf>
    <xf numFmtId="0" fontId="75" fillId="0" borderId="20" xfId="1" applyNumberFormat="1" applyFont="1" applyFill="1" applyBorder="1" applyAlignment="1">
      <alignment horizontal="center" vertical="center" wrapText="1"/>
    </xf>
    <xf numFmtId="0" fontId="94" fillId="0" borderId="0" xfId="16" applyFont="1" applyFill="1" applyBorder="1"/>
    <xf numFmtId="0" fontId="65" fillId="0" borderId="0" xfId="1" applyFont="1" applyFill="1" applyAlignment="1">
      <alignment vertical="center" wrapText="1"/>
    </xf>
    <xf numFmtId="0" fontId="65" fillId="0" borderId="0" xfId="1" applyFont="1" applyFill="1" applyAlignment="1">
      <alignment horizontal="center" vertical="center" wrapText="1"/>
    </xf>
    <xf numFmtId="14" fontId="0" fillId="0" borderId="0" xfId="0" applyNumberFormat="1" applyProtection="1"/>
    <xf numFmtId="0" fontId="83" fillId="0" borderId="12" xfId="14" applyFont="1" applyFill="1" applyBorder="1" applyAlignment="1">
      <alignment horizontal="center" vertical="center" wrapText="1"/>
    </xf>
    <xf numFmtId="0" fontId="95" fillId="0" borderId="12" xfId="14" applyFont="1" applyFill="1" applyBorder="1" applyAlignment="1">
      <alignment horizontal="center" vertical="center" textRotation="90" wrapText="1"/>
    </xf>
    <xf numFmtId="0" fontId="84" fillId="0" borderId="12" xfId="14" applyFont="1" applyFill="1" applyBorder="1" applyAlignment="1">
      <alignment horizontal="center" vertical="center" textRotation="90" wrapText="1"/>
    </xf>
    <xf numFmtId="0" fontId="16" fillId="0" borderId="16" xfId="1" applyFont="1" applyFill="1" applyBorder="1" applyAlignment="1">
      <alignment vertical="center" wrapText="1"/>
    </xf>
    <xf numFmtId="0" fontId="16" fillId="0" borderId="16" xfId="9" applyFont="1" applyFill="1" applyBorder="1"/>
    <xf numFmtId="0" fontId="32" fillId="0" borderId="16" xfId="16" applyFont="1" applyFill="1" applyBorder="1" applyAlignment="1">
      <alignment vertical="center" wrapText="1"/>
    </xf>
    <xf numFmtId="0" fontId="32" fillId="0" borderId="16" xfId="16" applyFont="1" applyFill="1" applyBorder="1" applyAlignment="1">
      <alignment vertical="top"/>
    </xf>
    <xf numFmtId="0" fontId="31" fillId="0" borderId="21" xfId="16" applyFont="1" applyFill="1" applyBorder="1" applyAlignment="1">
      <alignment vertical="top"/>
    </xf>
    <xf numFmtId="3" fontId="96" fillId="6" borderId="12" xfId="14" applyNumberFormat="1" applyFont="1" applyFill="1" applyBorder="1" applyAlignment="1">
      <alignment horizontal="right" vertical="center" wrapText="1"/>
    </xf>
    <xf numFmtId="3" fontId="45" fillId="6" borderId="12" xfId="14" applyNumberFormat="1" applyFont="1" applyFill="1" applyBorder="1" applyAlignment="1">
      <alignment horizontal="right" vertical="center" wrapText="1"/>
    </xf>
    <xf numFmtId="3" fontId="96" fillId="8" borderId="12" xfId="14" applyNumberFormat="1" applyFont="1" applyFill="1" applyBorder="1" applyAlignment="1">
      <alignment horizontal="right" vertical="center" wrapText="1"/>
    </xf>
    <xf numFmtId="0" fontId="97" fillId="0" borderId="12" xfId="14" applyFont="1" applyFill="1" applyBorder="1" applyAlignment="1">
      <alignment horizontal="center" vertical="center" textRotation="90" wrapText="1"/>
    </xf>
    <xf numFmtId="1" fontId="83" fillId="0" borderId="12" xfId="1" applyNumberFormat="1" applyFont="1" applyFill="1" applyBorder="1" applyAlignment="1">
      <alignment horizontal="center" vertical="center" wrapText="1"/>
    </xf>
    <xf numFmtId="3" fontId="45" fillId="8" borderId="12" xfId="14" applyNumberFormat="1" applyFont="1" applyFill="1" applyBorder="1" applyAlignment="1">
      <alignment horizontal="right" vertical="center" wrapText="1"/>
    </xf>
    <xf numFmtId="3" fontId="45" fillId="7" borderId="12" xfId="14" applyNumberFormat="1" applyFont="1" applyFill="1" applyBorder="1" applyAlignment="1">
      <alignment horizontal="right" vertical="center" wrapText="1"/>
    </xf>
    <xf numFmtId="0" fontId="48" fillId="3" borderId="12" xfId="14" applyFont="1" applyFill="1" applyBorder="1" applyAlignment="1">
      <alignment horizontal="center" vertical="center" textRotation="90" wrapText="1"/>
    </xf>
    <xf numFmtId="3" fontId="50" fillId="7" borderId="12" xfId="0" applyNumberFormat="1" applyFont="1" applyFill="1" applyBorder="1"/>
    <xf numFmtId="3" fontId="50" fillId="6" borderId="12" xfId="0" applyNumberFormat="1" applyFont="1" applyFill="1" applyBorder="1"/>
    <xf numFmtId="3" fontId="45" fillId="6" borderId="12" xfId="0" applyNumberFormat="1" applyFont="1" applyFill="1" applyBorder="1" applyAlignment="1">
      <alignment horizontal="right" vertical="center"/>
    </xf>
    <xf numFmtId="3" fontId="45" fillId="7" borderId="12" xfId="0" applyNumberFormat="1" applyFont="1" applyFill="1" applyBorder="1" applyAlignment="1">
      <alignment horizontal="right" vertical="center"/>
    </xf>
    <xf numFmtId="3" fontId="45" fillId="4" borderId="12" xfId="14" applyNumberFormat="1" applyFont="1" applyFill="1" applyBorder="1" applyAlignment="1">
      <alignment horizontal="right" vertical="center" wrapText="1"/>
    </xf>
    <xf numFmtId="0" fontId="86" fillId="0" borderId="12" xfId="14" applyFont="1" applyFill="1" applyBorder="1" applyAlignment="1">
      <alignment horizontal="left" vertical="center" wrapText="1"/>
    </xf>
    <xf numFmtId="0" fontId="77" fillId="3" borderId="0" xfId="13" applyFont="1" applyFill="1" applyAlignment="1"/>
    <xf numFmtId="0" fontId="74" fillId="0" borderId="19" xfId="14" applyFont="1" applyFill="1" applyBorder="1" applyAlignment="1">
      <alignment wrapText="1"/>
    </xf>
    <xf numFmtId="0" fontId="79" fillId="0" borderId="12" xfId="14" applyFont="1" applyFill="1" applyBorder="1" applyAlignment="1">
      <alignment horizontal="left" vertical="center" wrapText="1"/>
    </xf>
    <xf numFmtId="0" fontId="31" fillId="0" borderId="21" xfId="16" applyFont="1" applyFill="1" applyBorder="1" applyAlignment="1">
      <alignment horizontal="center" vertical="center" wrapText="1"/>
    </xf>
    <xf numFmtId="0" fontId="31" fillId="0" borderId="0" xfId="16" applyFont="1" applyFill="1" applyBorder="1" applyAlignment="1">
      <alignment horizontal="center" vertical="center" wrapText="1"/>
    </xf>
    <xf numFmtId="0" fontId="32" fillId="0" borderId="16" xfId="16" applyFont="1" applyFill="1" applyBorder="1" applyAlignment="1">
      <alignment horizontal="left"/>
    </xf>
    <xf numFmtId="0" fontId="75" fillId="3" borderId="12" xfId="0" applyFont="1" applyFill="1" applyBorder="1" applyAlignment="1">
      <alignment vertical="center"/>
    </xf>
    <xf numFmtId="0" fontId="75" fillId="3" borderId="12" xfId="0" applyFont="1" applyFill="1" applyBorder="1" applyAlignment="1">
      <alignment horizontal="center" vertical="center"/>
    </xf>
    <xf numFmtId="0" fontId="75" fillId="3" borderId="12" xfId="0" applyFont="1" applyFill="1" applyBorder="1" applyAlignment="1">
      <alignment vertical="center" wrapText="1"/>
    </xf>
    <xf numFmtId="0" fontId="75" fillId="3" borderId="12" xfId="0" applyFont="1" applyFill="1" applyBorder="1" applyAlignment="1">
      <alignment horizontal="center" vertical="center" wrapText="1"/>
    </xf>
    <xf numFmtId="0" fontId="75" fillId="3" borderId="12" xfId="0" applyFont="1" applyFill="1" applyBorder="1" applyAlignment="1">
      <alignment horizontal="left" vertical="center" wrapText="1"/>
    </xf>
    <xf numFmtId="0" fontId="81" fillId="3" borderId="12" xfId="0" applyFont="1" applyFill="1" applyBorder="1" applyAlignment="1">
      <alignment horizontal="center" vertical="center"/>
    </xf>
    <xf numFmtId="0" fontId="76" fillId="3" borderId="0" xfId="14" applyFont="1" applyFill="1" applyBorder="1" applyAlignment="1">
      <alignment horizontal="left" vertical="center" wrapText="1"/>
    </xf>
    <xf numFmtId="0" fontId="76" fillId="3" borderId="0" xfId="14" applyFont="1" applyFill="1" applyBorder="1" applyAlignment="1">
      <alignment horizontal="center" vertical="center" wrapText="1"/>
    </xf>
    <xf numFmtId="0" fontId="64" fillId="3" borderId="0" xfId="14" applyFont="1" applyFill="1" applyBorder="1" applyAlignment="1">
      <alignment horizontal="center" vertical="center" wrapText="1"/>
    </xf>
    <xf numFmtId="0" fontId="74" fillId="3" borderId="0" xfId="14" applyFont="1" applyFill="1" applyBorder="1" applyAlignment="1">
      <alignment horizontal="left" vertical="center" wrapText="1"/>
    </xf>
    <xf numFmtId="0" fontId="80" fillId="3" borderId="0" xfId="14" applyFont="1" applyFill="1" applyBorder="1" applyAlignment="1">
      <alignment horizontal="left" vertical="center" wrapText="1"/>
    </xf>
    <xf numFmtId="0" fontId="68" fillId="3" borderId="0" xfId="14" applyFont="1" applyFill="1" applyBorder="1" applyAlignment="1">
      <alignment wrapText="1"/>
    </xf>
    <xf numFmtId="0" fontId="79" fillId="3" borderId="12" xfId="14" applyFont="1" applyFill="1" applyBorder="1" applyAlignment="1">
      <alignment horizontal="center" vertical="center" wrapText="1"/>
    </xf>
    <xf numFmtId="0" fontId="75" fillId="3" borderId="12" xfId="3" applyFont="1" applyFill="1" applyBorder="1" applyAlignment="1">
      <alignment horizontal="left" vertical="center" wrapText="1"/>
    </xf>
    <xf numFmtId="0" fontId="66" fillId="3" borderId="0" xfId="3" applyFont="1" applyFill="1" applyBorder="1"/>
    <xf numFmtId="0" fontId="66" fillId="3" borderId="0" xfId="3" applyFont="1" applyFill="1" applyBorder="1" applyAlignment="1">
      <alignment horizontal="center"/>
    </xf>
    <xf numFmtId="0" fontId="66" fillId="3" borderId="0" xfId="3" applyFont="1" applyFill="1"/>
    <xf numFmtId="0" fontId="70" fillId="3" borderId="0" xfId="3" applyFont="1" applyFill="1"/>
    <xf numFmtId="0" fontId="71" fillId="3" borderId="0" xfId="3" applyFont="1" applyFill="1"/>
    <xf numFmtId="0" fontId="89" fillId="3" borderId="12" xfId="0" applyFont="1" applyFill="1" applyBorder="1"/>
    <xf numFmtId="0" fontId="91" fillId="3" borderId="12" xfId="0" applyFont="1" applyFill="1" applyBorder="1" applyAlignment="1">
      <alignment vertical="center"/>
    </xf>
    <xf numFmtId="0" fontId="81" fillId="3" borderId="12" xfId="0" applyFont="1" applyFill="1" applyBorder="1" applyAlignment="1">
      <alignment horizontal="center" vertical="center" wrapText="1"/>
    </xf>
    <xf numFmtId="0" fontId="75" fillId="3" borderId="18" xfId="0" applyFont="1" applyFill="1" applyBorder="1" applyAlignment="1">
      <alignment horizontal="center" vertical="center"/>
    </xf>
    <xf numFmtId="0" fontId="75" fillId="3" borderId="18" xfId="0" applyFont="1" applyFill="1" applyBorder="1" applyAlignment="1">
      <alignment horizontal="center" vertical="center" wrapText="1"/>
    </xf>
    <xf numFmtId="0" fontId="75" fillId="3" borderId="17" xfId="0" applyFont="1" applyFill="1" applyBorder="1" applyAlignment="1">
      <alignment horizontal="left" vertical="center" wrapText="1"/>
    </xf>
    <xf numFmtId="0" fontId="79" fillId="3" borderId="12" xfId="14" applyFont="1" applyFill="1" applyBorder="1" applyAlignment="1">
      <alignment horizontal="left" vertical="center" wrapText="1"/>
    </xf>
    <xf numFmtId="0" fontId="78" fillId="3" borderId="12" xfId="14" applyFont="1" applyFill="1" applyBorder="1" applyAlignment="1">
      <alignment horizontal="left" vertical="center" wrapText="1"/>
    </xf>
    <xf numFmtId="0" fontId="75" fillId="3" borderId="12" xfId="14" applyFont="1" applyFill="1" applyBorder="1" applyAlignment="1">
      <alignment horizontal="left" vertical="center" wrapText="1"/>
    </xf>
    <xf numFmtId="0" fontId="75" fillId="3" borderId="12" xfId="14" applyFont="1" applyFill="1" applyBorder="1" applyAlignment="1">
      <alignment horizontal="center" vertical="center" wrapText="1"/>
    </xf>
    <xf numFmtId="0" fontId="89" fillId="3" borderId="12" xfId="0" applyFont="1" applyFill="1" applyBorder="1" applyAlignment="1">
      <alignment vertical="center"/>
    </xf>
    <xf numFmtId="0" fontId="83" fillId="3" borderId="12" xfId="14" applyFont="1" applyFill="1" applyBorder="1" applyAlignment="1">
      <alignment horizontal="center" vertical="center" wrapText="1"/>
    </xf>
    <xf numFmtId="0" fontId="81" fillId="3" borderId="12" xfId="14" applyFont="1" applyFill="1" applyBorder="1" applyAlignment="1">
      <alignment horizontal="center" vertical="center" wrapText="1"/>
    </xf>
    <xf numFmtId="0" fontId="79" fillId="3" borderId="12" xfId="14" applyNumberFormat="1" applyFont="1" applyFill="1" applyBorder="1" applyAlignment="1">
      <alignment horizontal="left" vertical="center" wrapText="1"/>
    </xf>
    <xf numFmtId="0" fontId="78" fillId="3" borderId="18" xfId="14" applyFont="1" applyFill="1" applyBorder="1" applyAlignment="1">
      <alignment horizontal="center" vertical="center" wrapText="1"/>
    </xf>
    <xf numFmtId="0" fontId="78" fillId="3" borderId="17" xfId="14" applyFont="1" applyFill="1" applyBorder="1" applyAlignment="1">
      <alignment horizontal="left" vertical="center" wrapText="1"/>
    </xf>
    <xf numFmtId="0" fontId="91" fillId="3" borderId="12" xfId="0" applyFont="1" applyFill="1" applyBorder="1"/>
    <xf numFmtId="0" fontId="79" fillId="3" borderId="18" xfId="14" applyFont="1" applyFill="1" applyBorder="1" applyAlignment="1">
      <alignment horizontal="center" vertical="center" wrapText="1"/>
    </xf>
    <xf numFmtId="0" fontId="79" fillId="3" borderId="17" xfId="14" applyFont="1" applyFill="1" applyBorder="1" applyAlignment="1">
      <alignment horizontal="left" vertical="center" wrapText="1"/>
    </xf>
    <xf numFmtId="0" fontId="71" fillId="3" borderId="0" xfId="9" applyFont="1" applyFill="1"/>
    <xf numFmtId="0" fontId="81" fillId="3" borderId="0" xfId="16" applyFont="1" applyFill="1" applyBorder="1" applyAlignment="1">
      <alignment horizontal="center"/>
    </xf>
    <xf numFmtId="0" fontId="99" fillId="3" borderId="0" xfId="16" applyFont="1" applyFill="1" applyBorder="1" applyAlignment="1">
      <alignment horizontal="center"/>
    </xf>
    <xf numFmtId="0" fontId="81" fillId="3" borderId="0" xfId="16" applyFont="1" applyFill="1" applyBorder="1" applyAlignment="1">
      <alignment horizontal="center" wrapText="1"/>
    </xf>
    <xf numFmtId="0" fontId="99" fillId="3" borderId="0" xfId="16" applyFont="1" applyFill="1" applyBorder="1"/>
    <xf numFmtId="0" fontId="100" fillId="3" borderId="16" xfId="16" applyFont="1" applyFill="1" applyBorder="1" applyAlignment="1">
      <alignment horizontal="center"/>
    </xf>
    <xf numFmtId="49" fontId="75" fillId="3" borderId="12" xfId="1" applyNumberFormat="1" applyFont="1" applyFill="1" applyBorder="1" applyAlignment="1">
      <alignment horizontal="center" vertical="center" wrapText="1"/>
    </xf>
    <xf numFmtId="0" fontId="100" fillId="3" borderId="16" xfId="16" applyFont="1" applyFill="1" applyBorder="1" applyAlignment="1">
      <alignment vertical="center" wrapText="1"/>
    </xf>
    <xf numFmtId="0" fontId="99" fillId="3" borderId="0" xfId="16" applyFont="1" applyFill="1" applyBorder="1" applyAlignment="1">
      <alignment horizontal="center" vertical="center" wrapText="1"/>
    </xf>
    <xf numFmtId="0" fontId="100" fillId="3" borderId="16" xfId="16" applyFont="1" applyFill="1" applyBorder="1" applyAlignment="1">
      <alignment vertical="top"/>
    </xf>
    <xf numFmtId="0" fontId="99" fillId="3" borderId="21" xfId="16" applyFont="1" applyFill="1" applyBorder="1" applyAlignment="1">
      <alignment horizontal="center" vertical="center" wrapText="1"/>
    </xf>
    <xf numFmtId="0" fontId="99" fillId="3" borderId="21" xfId="16" applyFont="1" applyFill="1" applyBorder="1" applyAlignment="1">
      <alignment vertical="top"/>
    </xf>
    <xf numFmtId="3" fontId="45" fillId="9" borderId="12" xfId="14" applyNumberFormat="1" applyFont="1" applyFill="1" applyBorder="1" applyAlignment="1">
      <alignment horizontal="right" vertical="center" wrapText="1"/>
    </xf>
    <xf numFmtId="0" fontId="35" fillId="3" borderId="12" xfId="14" applyFont="1" applyFill="1" applyBorder="1" applyAlignment="1">
      <alignment horizontal="center" vertical="center" wrapText="1"/>
    </xf>
    <xf numFmtId="0" fontId="34" fillId="3" borderId="12" xfId="14" applyFont="1" applyFill="1" applyBorder="1" applyAlignment="1">
      <alignment horizontal="center" vertical="center" wrapText="1"/>
    </xf>
    <xf numFmtId="0" fontId="34" fillId="3" borderId="12" xfId="14" applyFont="1" applyFill="1" applyBorder="1" applyAlignment="1">
      <alignment horizontal="left" vertical="center" wrapText="1"/>
    </xf>
    <xf numFmtId="0" fontId="79" fillId="0" borderId="12" xfId="14" applyFont="1" applyFill="1" applyBorder="1" applyAlignment="1">
      <alignment horizontal="center" vertical="center" wrapText="1"/>
    </xf>
    <xf numFmtId="0" fontId="79" fillId="0" borderId="12" xfId="14" applyFont="1" applyFill="1" applyBorder="1" applyAlignment="1">
      <alignment horizontal="left" vertical="center" wrapText="1"/>
    </xf>
    <xf numFmtId="0" fontId="79" fillId="3" borderId="12" xfId="14" applyFont="1" applyFill="1" applyBorder="1" applyAlignment="1">
      <alignment horizontal="center" vertical="center" wrapText="1"/>
    </xf>
    <xf numFmtId="0" fontId="75" fillId="3" borderId="12" xfId="14" applyFont="1" applyFill="1" applyBorder="1" applyAlignment="1">
      <alignment horizontal="center" vertical="center" wrapText="1"/>
    </xf>
    <xf numFmtId="0" fontId="75" fillId="3" borderId="12" xfId="9" applyFont="1" applyFill="1" applyBorder="1" applyAlignment="1">
      <alignment horizontal="center" vertical="center" wrapText="1"/>
    </xf>
    <xf numFmtId="0" fontId="78" fillId="3" borderId="12" xfId="14" applyFont="1" applyFill="1" applyBorder="1" applyAlignment="1">
      <alignment horizontal="center" vertical="center" wrapText="1"/>
    </xf>
    <xf numFmtId="0" fontId="75" fillId="3" borderId="12" xfId="9" applyFont="1" applyFill="1" applyBorder="1" applyAlignment="1">
      <alignment horizontal="center" vertical="center"/>
    </xf>
    <xf numFmtId="0" fontId="75" fillId="3" borderId="12" xfId="0" applyFont="1" applyFill="1" applyBorder="1" applyAlignment="1">
      <alignment horizontal="left" vertical="center"/>
    </xf>
    <xf numFmtId="0" fontId="75" fillId="3" borderId="22" xfId="0" applyFont="1" applyFill="1" applyBorder="1" applyAlignment="1">
      <alignment horizontal="left" vertical="center" wrapText="1"/>
    </xf>
    <xf numFmtId="0" fontId="48" fillId="0" borderId="12" xfId="14" applyFont="1" applyFill="1" applyBorder="1" applyAlignment="1">
      <alignment horizontal="center" vertical="center" wrapText="1"/>
    </xf>
    <xf numFmtId="0" fontId="52" fillId="0" borderId="12" xfId="0" applyFont="1" applyFill="1" applyBorder="1" applyAlignment="1">
      <alignment horizontal="center" vertical="center" wrapText="1"/>
    </xf>
    <xf numFmtId="0" fontId="91" fillId="3" borderId="12" xfId="3" applyFont="1" applyFill="1" applyBorder="1"/>
    <xf numFmtId="0" fontId="81" fillId="3" borderId="12" xfId="9" applyFont="1" applyFill="1" applyBorder="1" applyAlignment="1">
      <alignment horizontal="center" vertical="center"/>
    </xf>
    <xf numFmtId="0" fontId="79" fillId="3" borderId="12" xfId="14" applyFont="1" applyFill="1" applyBorder="1" applyAlignment="1">
      <alignment horizontal="center" vertical="center" wrapText="1"/>
    </xf>
    <xf numFmtId="0" fontId="75" fillId="3" borderId="12" xfId="14" applyFont="1" applyFill="1" applyBorder="1" applyAlignment="1">
      <alignment horizontal="center" vertical="center" wrapText="1"/>
    </xf>
    <xf numFmtId="0" fontId="75" fillId="3" borderId="12" xfId="9" applyFont="1" applyFill="1" applyBorder="1" applyAlignment="1">
      <alignment horizontal="center" vertical="center" wrapText="1"/>
    </xf>
    <xf numFmtId="0" fontId="78" fillId="3" borderId="12" xfId="14" applyFont="1" applyFill="1" applyBorder="1" applyAlignment="1">
      <alignment horizontal="center" vertical="center" wrapText="1"/>
    </xf>
    <xf numFmtId="0" fontId="75" fillId="3" borderId="12" xfId="15" applyFont="1" applyFill="1" applyBorder="1" applyAlignment="1">
      <alignment horizontal="center" vertical="center" wrapText="1"/>
    </xf>
    <xf numFmtId="0" fontId="103" fillId="3" borderId="0" xfId="0" quotePrefix="1" applyFont="1" applyFill="1" applyBorder="1" applyAlignment="1" applyProtection="1">
      <alignment horizontal="center"/>
    </xf>
    <xf numFmtId="0" fontId="103" fillId="3" borderId="0" xfId="0" applyFont="1" applyFill="1" applyBorder="1" applyAlignment="1" applyProtection="1">
      <alignment horizontal="center"/>
    </xf>
    <xf numFmtId="0" fontId="20" fillId="3" borderId="6" xfId="0" applyFont="1" applyFill="1" applyBorder="1" applyAlignment="1" applyProtection="1">
      <alignment horizontal="center"/>
    </xf>
    <xf numFmtId="0" fontId="20" fillId="3" borderId="7" xfId="0" applyFont="1" applyFill="1" applyBorder="1" applyAlignment="1" applyProtection="1">
      <alignment horizontal="center"/>
    </xf>
    <xf numFmtId="0" fontId="20" fillId="3" borderId="4" xfId="0" applyFont="1" applyFill="1" applyBorder="1" applyAlignment="1" applyProtection="1">
      <alignment horizontal="center"/>
    </xf>
    <xf numFmtId="0" fontId="6" fillId="3" borderId="7" xfId="0" applyFont="1" applyFill="1" applyBorder="1" applyAlignment="1" applyProtection="1">
      <alignment horizontal="center" wrapText="1"/>
      <protection locked="0"/>
    </xf>
    <xf numFmtId="0" fontId="6" fillId="3" borderId="4" xfId="0" applyFont="1" applyFill="1" applyBorder="1" applyAlignment="1" applyProtection="1">
      <alignment horizontal="center" wrapText="1"/>
      <protection locked="0"/>
    </xf>
    <xf numFmtId="0" fontId="5" fillId="3" borderId="29"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29" xfId="12" applyFont="1" applyFill="1" applyBorder="1" applyAlignment="1" applyProtection="1">
      <alignment horizontal="center" vertical="center" wrapText="1"/>
    </xf>
    <xf numFmtId="0" fontId="5" fillId="3" borderId="9" xfId="12" applyFont="1" applyFill="1" applyBorder="1" applyAlignment="1" applyProtection="1">
      <alignment horizontal="center" vertical="center" wrapText="1"/>
    </xf>
    <xf numFmtId="0" fontId="5" fillId="3" borderId="12" xfId="12" applyFont="1" applyFill="1" applyBorder="1" applyAlignment="1" applyProtection="1">
      <alignment horizontal="center" vertical="center" wrapText="1"/>
    </xf>
    <xf numFmtId="0" fontId="5" fillId="3" borderId="23" xfId="12" applyFont="1" applyFill="1" applyBorder="1" applyAlignment="1" applyProtection="1">
      <alignment horizontal="center" vertical="center" wrapText="1"/>
    </xf>
    <xf numFmtId="0" fontId="5" fillId="3" borderId="30" xfId="12" applyFont="1" applyFill="1" applyBorder="1" applyAlignment="1" applyProtection="1">
      <alignment horizontal="center" vertical="center" wrapText="1"/>
    </xf>
    <xf numFmtId="0" fontId="5" fillId="3" borderId="31" xfId="12" applyFont="1" applyFill="1" applyBorder="1" applyAlignment="1" applyProtection="1">
      <alignment horizontal="center" vertical="center" wrapText="1"/>
    </xf>
    <xf numFmtId="0" fontId="5" fillId="3" borderId="10" xfId="0" applyFont="1" applyFill="1" applyBorder="1" applyAlignment="1" applyProtection="1">
      <alignment horizontal="center" vertical="center" wrapText="1"/>
    </xf>
    <xf numFmtId="0" fontId="5" fillId="3" borderId="11" xfId="0" applyFont="1" applyFill="1" applyBorder="1" applyAlignment="1" applyProtection="1">
      <alignment horizontal="center" vertical="center" wrapText="1"/>
    </xf>
    <xf numFmtId="0" fontId="5" fillId="3" borderId="32" xfId="0" applyFont="1" applyFill="1" applyBorder="1" applyAlignment="1" applyProtection="1">
      <alignment horizontal="center" vertical="center" wrapText="1"/>
    </xf>
    <xf numFmtId="0" fontId="5" fillId="3" borderId="24" xfId="0" applyFont="1" applyFill="1" applyBorder="1" applyAlignment="1" applyProtection="1">
      <alignment horizontal="center" vertical="center" wrapText="1"/>
    </xf>
    <xf numFmtId="0" fontId="5" fillId="3" borderId="6" xfId="0" applyFont="1" applyFill="1" applyBorder="1" applyAlignment="1" applyProtection="1">
      <alignment horizontal="center" vertical="center" wrapText="1"/>
    </xf>
    <xf numFmtId="0" fontId="5" fillId="3" borderId="7" xfId="0" applyFont="1" applyFill="1" applyBorder="1" applyAlignment="1" applyProtection="1">
      <alignment horizontal="center" vertical="center" wrapText="1"/>
    </xf>
    <xf numFmtId="0" fontId="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xf>
    <xf numFmtId="0" fontId="15" fillId="3" borderId="7" xfId="0" applyFont="1" applyFill="1" applyBorder="1" applyAlignment="1" applyProtection="1">
      <alignment horizontal="center"/>
    </xf>
    <xf numFmtId="0" fontId="5" fillId="3" borderId="25" xfId="0" applyFont="1" applyFill="1" applyBorder="1" applyAlignment="1" applyProtection="1">
      <alignment horizontal="center" vertical="center" wrapText="1"/>
    </xf>
    <xf numFmtId="0" fontId="5" fillId="3" borderId="27" xfId="0" applyFont="1" applyFill="1" applyBorder="1" applyAlignment="1" applyProtection="1">
      <alignment horizontal="center" vertical="center" wrapText="1"/>
    </xf>
    <xf numFmtId="0" fontId="5" fillId="3" borderId="1"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2" fillId="3" borderId="6" xfId="0" applyFont="1" applyFill="1" applyBorder="1" applyAlignment="1" applyProtection="1">
      <alignment horizontal="center" wrapText="1"/>
    </xf>
    <xf numFmtId="0" fontId="2" fillId="3" borderId="7" xfId="0" applyFont="1" applyFill="1" applyBorder="1" applyAlignment="1" applyProtection="1">
      <alignment horizontal="center" wrapText="1"/>
    </xf>
    <xf numFmtId="0" fontId="2" fillId="3" borderId="4" xfId="0" applyFont="1" applyFill="1" applyBorder="1" applyAlignment="1" applyProtection="1">
      <alignment horizontal="center" wrapText="1"/>
    </xf>
    <xf numFmtId="0" fontId="7" fillId="3" borderId="25" xfId="12" applyFont="1" applyFill="1" applyBorder="1" applyAlignment="1" applyProtection="1">
      <alignment horizontal="center" vertical="center" wrapText="1"/>
    </xf>
    <xf numFmtId="0" fontId="7" fillId="3" borderId="26" xfId="12" applyFont="1" applyFill="1" applyBorder="1" applyAlignment="1" applyProtection="1">
      <alignment horizontal="center" vertical="center" wrapText="1"/>
    </xf>
    <xf numFmtId="0" fontId="7" fillId="3" borderId="27" xfId="12" applyFont="1" applyFill="1" applyBorder="1" applyAlignment="1" applyProtection="1">
      <alignment horizontal="center" vertical="center" wrapText="1"/>
    </xf>
    <xf numFmtId="0" fontId="7" fillId="3" borderId="5" xfId="12" applyFont="1" applyFill="1" applyBorder="1" applyAlignment="1" applyProtection="1">
      <alignment horizontal="center" vertical="center" wrapText="1"/>
    </xf>
    <xf numFmtId="0" fontId="7" fillId="3" borderId="0" xfId="12" applyFont="1" applyFill="1" applyBorder="1" applyAlignment="1" applyProtection="1">
      <alignment horizontal="center" vertical="center" wrapText="1"/>
    </xf>
    <xf numFmtId="0" fontId="7" fillId="3" borderId="28" xfId="12" applyFont="1" applyFill="1" applyBorder="1" applyAlignment="1" applyProtection="1">
      <alignment horizontal="center" vertical="center" wrapText="1"/>
    </xf>
    <xf numFmtId="0" fontId="7" fillId="4" borderId="6" xfId="0" applyFont="1" applyFill="1" applyBorder="1" applyAlignment="1" applyProtection="1">
      <alignment horizontal="center" vertical="center" wrapText="1"/>
      <protection locked="0"/>
    </xf>
    <xf numFmtId="0" fontId="7" fillId="4" borderId="7" xfId="0" applyFont="1" applyFill="1" applyBorder="1" applyAlignment="1" applyProtection="1">
      <alignment horizontal="center" vertical="center" wrapText="1"/>
      <protection locked="0"/>
    </xf>
    <xf numFmtId="0" fontId="7" fillId="4" borderId="4" xfId="0" applyFont="1" applyFill="1" applyBorder="1" applyAlignment="1" applyProtection="1">
      <alignment horizontal="center" vertical="center" wrapText="1"/>
      <protection locked="0"/>
    </xf>
    <xf numFmtId="0" fontId="5" fillId="3" borderId="1" xfId="12" applyFont="1" applyFill="1" applyBorder="1" applyAlignment="1" applyProtection="1">
      <alignment horizontal="center" vertical="center" wrapText="1"/>
    </xf>
    <xf numFmtId="0" fontId="5" fillId="3" borderId="3" xfId="12" applyFont="1" applyFill="1" applyBorder="1" applyAlignment="1" applyProtection="1">
      <alignment horizontal="center" vertical="center" wrapText="1"/>
    </xf>
    <xf numFmtId="0" fontId="7" fillId="3" borderId="1" xfId="0" applyFont="1" applyFill="1" applyBorder="1" applyAlignment="1" applyProtection="1">
      <alignment horizontal="center" wrapText="1"/>
    </xf>
    <xf numFmtId="0" fontId="7" fillId="3" borderId="7" xfId="0" applyFont="1" applyFill="1" applyBorder="1" applyAlignment="1" applyProtection="1">
      <alignment horizontal="center" wrapText="1"/>
    </xf>
    <xf numFmtId="0" fontId="7" fillId="3" borderId="4" xfId="0" applyFont="1" applyFill="1" applyBorder="1" applyAlignment="1" applyProtection="1">
      <alignment horizontal="center" wrapText="1"/>
    </xf>
    <xf numFmtId="0" fontId="10" fillId="3" borderId="25" xfId="0" applyFont="1" applyFill="1" applyBorder="1" applyAlignment="1" applyProtection="1">
      <alignment horizontal="center" vertical="center" wrapText="1"/>
    </xf>
    <xf numFmtId="0" fontId="10" fillId="3" borderId="26" xfId="0" applyFont="1" applyFill="1" applyBorder="1" applyAlignment="1" applyProtection="1">
      <alignment horizontal="center" vertical="center" wrapText="1"/>
    </xf>
    <xf numFmtId="0" fontId="10" fillId="3" borderId="27" xfId="0" applyFont="1" applyFill="1" applyBorder="1" applyAlignment="1" applyProtection="1">
      <alignment horizontal="center" vertical="center" wrapText="1"/>
    </xf>
    <xf numFmtId="0" fontId="10" fillId="3" borderId="5" xfId="0" applyFont="1" applyFill="1" applyBorder="1" applyAlignment="1" applyProtection="1">
      <alignment horizontal="center" vertical="center" wrapText="1"/>
    </xf>
    <xf numFmtId="0" fontId="10" fillId="3" borderId="0" xfId="0" applyFont="1" applyFill="1" applyBorder="1" applyAlignment="1" applyProtection="1">
      <alignment horizontal="center" vertical="center" wrapText="1"/>
    </xf>
    <xf numFmtId="0" fontId="10" fillId="3" borderId="28" xfId="0" applyFont="1" applyFill="1" applyBorder="1" applyAlignment="1" applyProtection="1">
      <alignment horizontal="center" vertical="center" wrapText="1"/>
    </xf>
    <xf numFmtId="0" fontId="10" fillId="3" borderId="1" xfId="0" applyFont="1" applyFill="1" applyBorder="1" applyAlignment="1" applyProtection="1">
      <alignment horizontal="center" vertical="center" wrapText="1"/>
    </xf>
    <xf numFmtId="0" fontId="10" fillId="3" borderId="2" xfId="0" applyFont="1" applyFill="1" applyBorder="1" applyAlignment="1" applyProtection="1">
      <alignment horizontal="center" vertical="center" wrapText="1"/>
    </xf>
    <xf numFmtId="0" fontId="10" fillId="3" borderId="3"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wrapText="1"/>
    </xf>
    <xf numFmtId="0" fontId="5" fillId="3" borderId="6" xfId="12" applyFont="1" applyFill="1" applyBorder="1" applyAlignment="1" applyProtection="1">
      <alignment horizontal="center" vertical="center" wrapText="1"/>
    </xf>
    <xf numFmtId="0" fontId="5" fillId="3" borderId="4" xfId="12" applyFont="1" applyFill="1" applyBorder="1" applyAlignment="1" applyProtection="1">
      <alignment horizontal="center" vertical="center" wrapText="1"/>
    </xf>
    <xf numFmtId="0" fontId="5" fillId="3" borderId="26" xfId="0" applyFont="1" applyFill="1" applyBorder="1" applyAlignment="1" applyProtection="1">
      <alignment horizontal="center" vertical="center" wrapText="1"/>
    </xf>
    <xf numFmtId="0" fontId="101" fillId="3" borderId="6" xfId="0" applyFont="1" applyFill="1" applyBorder="1" applyAlignment="1" applyProtection="1">
      <alignment horizontal="center"/>
    </xf>
    <xf numFmtId="0" fontId="101" fillId="3" borderId="7" xfId="0" applyFont="1" applyFill="1" applyBorder="1" applyAlignment="1" applyProtection="1">
      <alignment horizontal="center"/>
    </xf>
    <xf numFmtId="0" fontId="101" fillId="3" borderId="4" xfId="0" applyFont="1" applyFill="1" applyBorder="1" applyAlignment="1" applyProtection="1">
      <alignment horizontal="center"/>
    </xf>
    <xf numFmtId="0" fontId="102" fillId="3" borderId="7" xfId="0" applyFont="1" applyFill="1" applyBorder="1" applyProtection="1"/>
    <xf numFmtId="0" fontId="102" fillId="3" borderId="4" xfId="0" applyFont="1" applyFill="1" applyBorder="1" applyProtection="1"/>
    <xf numFmtId="0" fontId="5" fillId="3" borderId="24" xfId="0" applyFont="1" applyFill="1" applyBorder="1" applyAlignment="1" applyProtection="1">
      <alignment horizontal="center"/>
    </xf>
    <xf numFmtId="0" fontId="7" fillId="3" borderId="6" xfId="0" applyFont="1" applyFill="1" applyBorder="1" applyAlignment="1" applyProtection="1">
      <alignment horizontal="center" wrapText="1"/>
      <protection locked="0"/>
    </xf>
    <xf numFmtId="0" fontId="7" fillId="3" borderId="7" xfId="0" applyFont="1" applyFill="1" applyBorder="1" applyAlignment="1" applyProtection="1">
      <alignment horizontal="center" wrapText="1"/>
      <protection locked="0"/>
    </xf>
    <xf numFmtId="0" fontId="7" fillId="3" borderId="4" xfId="0" applyFont="1" applyFill="1" applyBorder="1" applyAlignment="1" applyProtection="1">
      <alignment horizontal="center" wrapText="1"/>
      <protection locked="0"/>
    </xf>
    <xf numFmtId="0" fontId="5" fillId="3" borderId="6" xfId="0" applyFont="1" applyFill="1" applyBorder="1" applyAlignment="1" applyProtection="1">
      <alignment horizontal="center"/>
    </xf>
    <xf numFmtId="0" fontId="5" fillId="3" borderId="7" xfId="0" applyFont="1" applyFill="1" applyBorder="1" applyAlignment="1" applyProtection="1">
      <alignment horizontal="center"/>
    </xf>
    <xf numFmtId="0" fontId="5" fillId="3" borderId="4" xfId="0" applyFont="1" applyFill="1" applyBorder="1" applyAlignment="1" applyProtection="1">
      <alignment horizontal="center"/>
    </xf>
    <xf numFmtId="0" fontId="98" fillId="3" borderId="5" xfId="0" quotePrefix="1" applyFont="1" applyFill="1" applyBorder="1" applyAlignment="1" applyProtection="1">
      <alignment horizontal="center"/>
    </xf>
    <xf numFmtId="0" fontId="98" fillId="3" borderId="0" xfId="0" quotePrefix="1" applyFont="1" applyFill="1" applyBorder="1" applyAlignment="1" applyProtection="1">
      <alignment horizontal="center"/>
    </xf>
    <xf numFmtId="0" fontId="8" fillId="3" borderId="6" xfId="0" applyFont="1" applyFill="1" applyBorder="1" applyAlignment="1" applyProtection="1">
      <alignment horizontal="center" vertical="top"/>
    </xf>
    <xf numFmtId="0" fontId="8" fillId="3" borderId="7" xfId="0" applyFont="1" applyFill="1" applyBorder="1" applyAlignment="1" applyProtection="1">
      <alignment horizontal="center" vertical="top"/>
    </xf>
    <xf numFmtId="0" fontId="8" fillId="3" borderId="4" xfId="0" applyFont="1" applyFill="1" applyBorder="1" applyAlignment="1" applyProtection="1">
      <alignment horizontal="center" vertical="top"/>
    </xf>
    <xf numFmtId="0" fontId="101" fillId="3" borderId="6" xfId="0" applyFont="1" applyFill="1" applyBorder="1" applyAlignment="1" applyProtection="1">
      <alignment horizontal="center" wrapText="1"/>
    </xf>
    <xf numFmtId="0" fontId="5" fillId="3" borderId="6" xfId="0" applyFont="1" applyFill="1" applyBorder="1" applyAlignment="1" applyProtection="1">
      <alignment horizontal="center" vertical="center"/>
    </xf>
    <xf numFmtId="0" fontId="5" fillId="3" borderId="7" xfId="0" applyFont="1" applyFill="1" applyBorder="1" applyAlignment="1" applyProtection="1">
      <alignment horizontal="center" vertical="center"/>
    </xf>
    <xf numFmtId="0" fontId="5" fillId="3" borderId="4" xfId="0" applyFont="1" applyFill="1" applyBorder="1" applyAlignment="1" applyProtection="1">
      <alignment horizontal="center" vertical="center"/>
    </xf>
    <xf numFmtId="0" fontId="5" fillId="3" borderId="24" xfId="0" applyFont="1" applyFill="1" applyBorder="1" applyAlignment="1" applyProtection="1">
      <alignment horizontal="center" vertical="center"/>
    </xf>
    <xf numFmtId="0" fontId="7" fillId="3" borderId="7" xfId="0" applyFont="1" applyFill="1" applyBorder="1" applyAlignment="1" applyProtection="1">
      <alignment horizontal="center"/>
    </xf>
    <xf numFmtId="0" fontId="7" fillId="3" borderId="4" xfId="0" applyFont="1" applyFill="1" applyBorder="1" applyAlignment="1" applyProtection="1">
      <alignment horizontal="center"/>
    </xf>
    <xf numFmtId="0" fontId="75" fillId="0" borderId="12" xfId="14" applyFont="1" applyFill="1" applyBorder="1" applyAlignment="1">
      <alignment horizontal="center" vertical="center" wrapText="1"/>
    </xf>
    <xf numFmtId="0" fontId="79" fillId="0" borderId="12" xfId="14" applyFont="1" applyFill="1" applyBorder="1" applyAlignment="1">
      <alignment horizontal="center" vertical="center" wrapText="1"/>
    </xf>
    <xf numFmtId="0" fontId="89" fillId="0" borderId="12" xfId="3" applyFont="1" applyFill="1" applyBorder="1" applyAlignment="1">
      <alignment horizontal="center" vertical="center" wrapText="1"/>
    </xf>
    <xf numFmtId="0" fontId="96" fillId="0" borderId="0" xfId="14" applyFont="1" applyFill="1" applyBorder="1" applyAlignment="1">
      <alignment horizontal="right" vertical="center" wrapText="1"/>
    </xf>
    <xf numFmtId="0" fontId="79" fillId="0" borderId="12" xfId="14" applyFont="1" applyFill="1" applyBorder="1" applyAlignment="1">
      <alignment horizontal="left" vertical="center" textRotation="90" wrapText="1"/>
    </xf>
    <xf numFmtId="0" fontId="79" fillId="0" borderId="12" xfId="14" applyFont="1" applyFill="1" applyBorder="1" applyAlignment="1">
      <alignment horizontal="left" vertical="center" wrapText="1"/>
    </xf>
    <xf numFmtId="0" fontId="51" fillId="0" borderId="12" xfId="13" applyFont="1" applyFill="1" applyBorder="1"/>
    <xf numFmtId="0" fontId="52" fillId="0" borderId="12" xfId="13" applyFont="1" applyFill="1" applyBorder="1"/>
    <xf numFmtId="0" fontId="104" fillId="0" borderId="0" xfId="14" applyFont="1" applyFill="1" applyBorder="1" applyAlignment="1">
      <alignment horizontal="left" vertical="center" wrapText="1"/>
    </xf>
    <xf numFmtId="0" fontId="105" fillId="5" borderId="21" xfId="14" applyFont="1" applyFill="1" applyBorder="1" applyAlignment="1">
      <alignment horizontal="left" vertical="center" wrapText="1"/>
    </xf>
    <xf numFmtId="0" fontId="79" fillId="0" borderId="14" xfId="14" applyFont="1" applyFill="1" applyBorder="1" applyAlignment="1">
      <alignment horizontal="center" vertical="center" wrapText="1"/>
    </xf>
    <xf numFmtId="0" fontId="79" fillId="0" borderId="18" xfId="14" applyFont="1" applyFill="1" applyBorder="1" applyAlignment="1">
      <alignment horizontal="center" vertical="center" wrapText="1"/>
    </xf>
    <xf numFmtId="0" fontId="79" fillId="0" borderId="12" xfId="14" applyFont="1" applyFill="1" applyBorder="1" applyAlignment="1">
      <alignment horizontal="center" vertical="center" textRotation="90" wrapText="1"/>
    </xf>
    <xf numFmtId="0" fontId="106" fillId="5" borderId="21" xfId="14" applyFont="1" applyFill="1" applyBorder="1" applyAlignment="1">
      <alignment horizontal="left" vertical="center" wrapText="1"/>
    </xf>
    <xf numFmtId="0" fontId="79" fillId="3" borderId="12" xfId="14" applyFont="1" applyFill="1" applyBorder="1" applyAlignment="1">
      <alignment horizontal="center" vertical="center" wrapText="1"/>
    </xf>
    <xf numFmtId="0" fontId="91" fillId="0" borderId="12" xfId="14" applyFont="1" applyFill="1" applyBorder="1" applyAlignment="1">
      <alignment wrapText="1"/>
    </xf>
    <xf numFmtId="0" fontId="89" fillId="0" borderId="12" xfId="3" applyFont="1" applyFill="1" applyBorder="1" applyAlignment="1">
      <alignment wrapText="1"/>
    </xf>
    <xf numFmtId="0" fontId="75" fillId="0" borderId="14" xfId="14" applyFont="1" applyFill="1" applyBorder="1" applyAlignment="1">
      <alignment horizontal="center" wrapText="1"/>
    </xf>
    <xf numFmtId="0" fontId="75" fillId="0" borderId="33" xfId="14" applyFont="1" applyFill="1" applyBorder="1" applyAlignment="1">
      <alignment horizontal="center" wrapText="1"/>
    </xf>
    <xf numFmtId="0" fontId="89" fillId="0" borderId="18" xfId="3" applyFont="1" applyFill="1" applyBorder="1" applyAlignment="1">
      <alignment horizontal="center" wrapText="1"/>
    </xf>
    <xf numFmtId="0" fontId="75" fillId="0" borderId="12" xfId="14" applyFont="1" applyFill="1" applyBorder="1" applyAlignment="1">
      <alignment wrapText="1"/>
    </xf>
    <xf numFmtId="0" fontId="104" fillId="0" borderId="16" xfId="14" applyFont="1" applyFill="1" applyBorder="1" applyAlignment="1">
      <alignment horizontal="left" vertical="center"/>
    </xf>
    <xf numFmtId="0" fontId="104" fillId="0" borderId="0" xfId="14" applyFont="1" applyFill="1" applyBorder="1" applyAlignment="1">
      <alignment horizontal="left" vertical="center"/>
    </xf>
    <xf numFmtId="0" fontId="74" fillId="0" borderId="0" xfId="14" applyFont="1" applyFill="1" applyBorder="1" applyAlignment="1">
      <alignment horizontal="center" wrapText="1"/>
    </xf>
    <xf numFmtId="0" fontId="107" fillId="5" borderId="21" xfId="14" applyFont="1" applyFill="1" applyBorder="1" applyAlignment="1">
      <alignment horizontal="left" vertical="center" wrapText="1"/>
    </xf>
    <xf numFmtId="0" fontId="108" fillId="0" borderId="16" xfId="14" applyFont="1" applyFill="1" applyBorder="1" applyAlignment="1">
      <alignment horizontal="left" vertical="center" wrapText="1"/>
    </xf>
    <xf numFmtId="0" fontId="108" fillId="0" borderId="16" xfId="14" applyFont="1" applyFill="1" applyBorder="1" applyAlignment="1">
      <alignment horizontal="left" vertical="center"/>
    </xf>
    <xf numFmtId="0" fontId="79" fillId="0" borderId="22" xfId="14" applyFont="1" applyFill="1" applyBorder="1" applyAlignment="1">
      <alignment horizontal="center" vertical="center" wrapText="1"/>
    </xf>
    <xf numFmtId="0" fontId="89" fillId="0" borderId="17" xfId="3" applyFont="1" applyFill="1" applyBorder="1" applyAlignment="1">
      <alignment horizontal="center" vertical="center" wrapText="1"/>
    </xf>
    <xf numFmtId="0" fontId="79" fillId="0" borderId="17" xfId="14" applyFont="1" applyFill="1" applyBorder="1" applyAlignment="1">
      <alignment horizontal="center" vertical="center" wrapText="1"/>
    </xf>
    <xf numFmtId="0" fontId="104" fillId="0" borderId="16" xfId="14" applyFont="1" applyFill="1" applyBorder="1" applyAlignment="1">
      <alignment horizontal="left" vertical="center" wrapText="1"/>
    </xf>
    <xf numFmtId="0" fontId="86" fillId="0" borderId="12" xfId="14" applyFont="1" applyFill="1" applyBorder="1" applyAlignment="1">
      <alignment horizontal="center" vertical="center" wrapText="1"/>
    </xf>
    <xf numFmtId="0" fontId="97" fillId="0" borderId="12" xfId="14" applyFont="1" applyFill="1" applyBorder="1" applyAlignment="1">
      <alignment horizontal="center" vertical="center" wrapText="1"/>
    </xf>
    <xf numFmtId="0" fontId="109" fillId="5" borderId="21" xfId="14" applyFont="1" applyFill="1" applyBorder="1" applyAlignment="1">
      <alignment horizontal="left" vertical="center" wrapText="1"/>
    </xf>
    <xf numFmtId="0" fontId="86" fillId="0" borderId="22" xfId="14" applyFont="1" applyFill="1" applyBorder="1" applyAlignment="1">
      <alignment horizontal="center" vertical="center" wrapText="1"/>
    </xf>
    <xf numFmtId="0" fontId="86" fillId="0" borderId="17" xfId="14" applyFont="1" applyFill="1" applyBorder="1" applyAlignment="1">
      <alignment horizontal="center" vertical="center" wrapText="1"/>
    </xf>
    <xf numFmtId="0" fontId="93" fillId="0" borderId="12" xfId="3" applyFont="1" applyFill="1" applyBorder="1" applyAlignment="1">
      <alignment horizontal="center" vertical="center" wrapText="1"/>
    </xf>
    <xf numFmtId="0" fontId="79" fillId="3" borderId="22" xfId="14" applyFont="1" applyFill="1" applyBorder="1" applyAlignment="1">
      <alignment horizontal="center" vertical="center" wrapText="1"/>
    </xf>
    <xf numFmtId="0" fontId="79" fillId="3" borderId="34" xfId="14" applyFont="1" applyFill="1" applyBorder="1" applyAlignment="1">
      <alignment horizontal="center" vertical="center" wrapText="1"/>
    </xf>
    <xf numFmtId="0" fontId="89" fillId="3" borderId="34" xfId="3" applyFont="1" applyFill="1" applyBorder="1" applyAlignment="1">
      <alignment horizontal="center" vertical="center" wrapText="1"/>
    </xf>
    <xf numFmtId="0" fontId="34" fillId="3" borderId="14" xfId="14" applyFont="1" applyFill="1" applyBorder="1" applyAlignment="1">
      <alignment horizontal="center" vertical="center" wrapText="1"/>
    </xf>
    <xf numFmtId="0" fontId="34" fillId="3" borderId="18" xfId="14" applyFont="1" applyFill="1" applyBorder="1" applyAlignment="1">
      <alignment horizontal="center" vertical="center" wrapText="1"/>
    </xf>
    <xf numFmtId="0" fontId="104" fillId="5" borderId="16" xfId="14" applyFont="1" applyFill="1" applyBorder="1" applyAlignment="1">
      <alignment horizontal="left" vertical="center" wrapText="1"/>
    </xf>
    <xf numFmtId="0" fontId="104" fillId="5" borderId="16" xfId="14" applyFont="1" applyFill="1" applyBorder="1" applyAlignment="1">
      <alignment horizontal="left" vertical="center"/>
    </xf>
    <xf numFmtId="0" fontId="34" fillId="3" borderId="12" xfId="14" applyFont="1" applyFill="1" applyBorder="1" applyAlignment="1">
      <alignment horizontal="center" vertical="center" textRotation="90" wrapText="1"/>
    </xf>
    <xf numFmtId="0" fontId="34" fillId="3" borderId="12" xfId="14" applyFont="1" applyFill="1" applyBorder="1" applyAlignment="1">
      <alignment horizontal="center" vertical="center" wrapText="1"/>
    </xf>
    <xf numFmtId="0" fontId="35" fillId="3" borderId="12" xfId="14" applyFont="1" applyFill="1" applyBorder="1" applyAlignment="1">
      <alignment horizontal="center" vertical="center" wrapText="1"/>
    </xf>
    <xf numFmtId="0" fontId="47" fillId="3" borderId="12" xfId="14" applyFont="1" applyFill="1" applyBorder="1" applyAlignment="1">
      <alignment horizontal="left" vertical="center" textRotation="90" wrapText="1"/>
    </xf>
    <xf numFmtId="0" fontId="47" fillId="3" borderId="12" xfId="14" applyFont="1" applyFill="1" applyBorder="1" applyAlignment="1">
      <alignment horizontal="left" vertical="center" wrapText="1"/>
    </xf>
    <xf numFmtId="0" fontId="47" fillId="3" borderId="12" xfId="14" applyFont="1" applyFill="1" applyBorder="1" applyAlignment="1">
      <alignment horizontal="center" vertical="center" textRotation="90" wrapText="1"/>
    </xf>
    <xf numFmtId="0" fontId="47" fillId="3" borderId="12" xfId="14" applyFont="1" applyFill="1" applyBorder="1" applyAlignment="1">
      <alignment horizontal="center" vertical="center" wrapText="1"/>
    </xf>
    <xf numFmtId="0" fontId="81" fillId="0" borderId="12" xfId="14" applyFont="1" applyFill="1" applyBorder="1" applyAlignment="1">
      <alignment horizontal="center" vertical="center" wrapText="1"/>
    </xf>
    <xf numFmtId="0" fontId="83" fillId="0" borderId="22" xfId="14" applyFont="1" applyFill="1" applyBorder="1" applyAlignment="1">
      <alignment horizontal="center" vertical="center" wrapText="1"/>
    </xf>
    <xf numFmtId="0" fontId="83" fillId="0" borderId="17" xfId="14" applyFont="1" applyFill="1" applyBorder="1" applyAlignment="1">
      <alignment horizontal="center" vertical="center" wrapText="1"/>
    </xf>
    <xf numFmtId="0" fontId="35" fillId="0" borderId="12" xfId="14" applyFont="1" applyFill="1" applyBorder="1" applyAlignment="1">
      <alignment horizontal="center" vertical="center" wrapText="1"/>
    </xf>
    <xf numFmtId="0" fontId="34" fillId="0" borderId="12" xfId="14" applyFont="1" applyFill="1" applyBorder="1" applyAlignment="1">
      <alignment horizontal="center" vertical="center" textRotation="90" wrapText="1"/>
    </xf>
    <xf numFmtId="0" fontId="34" fillId="0" borderId="12" xfId="14" applyFont="1" applyFill="1" applyBorder="1" applyAlignment="1">
      <alignment horizontal="center" vertical="center" wrapText="1"/>
    </xf>
    <xf numFmtId="0" fontId="34" fillId="0" borderId="14" xfId="14" applyFont="1" applyFill="1" applyBorder="1" applyAlignment="1">
      <alignment horizontal="center" vertical="center" wrapText="1"/>
    </xf>
    <xf numFmtId="0" fontId="34" fillId="0" borderId="18" xfId="14" applyFont="1" applyFill="1" applyBorder="1" applyAlignment="1">
      <alignment horizontal="center" vertical="center" wrapText="1"/>
    </xf>
    <xf numFmtId="0" fontId="83" fillId="0" borderId="12" xfId="14" applyFont="1" applyFill="1" applyBorder="1" applyAlignment="1">
      <alignment horizontal="center" vertical="center" wrapText="1"/>
    </xf>
    <xf numFmtId="0" fontId="34" fillId="0" borderId="12" xfId="14" applyFont="1" applyFill="1" applyBorder="1" applyAlignment="1">
      <alignment horizontal="left" vertical="center" textRotation="90" wrapText="1"/>
    </xf>
    <xf numFmtId="0" fontId="34" fillId="0" borderId="12" xfId="14" applyFont="1" applyFill="1" applyBorder="1" applyAlignment="1">
      <alignment horizontal="left" vertical="center" wrapText="1"/>
    </xf>
    <xf numFmtId="0" fontId="111" fillId="0" borderId="16" xfId="14" applyFont="1" applyFill="1" applyBorder="1" applyAlignment="1">
      <alignment horizontal="left" vertical="center" wrapText="1"/>
    </xf>
    <xf numFmtId="0" fontId="94" fillId="5" borderId="0" xfId="16" applyFont="1" applyFill="1" applyBorder="1" applyAlignment="1">
      <alignment horizontal="center" vertical="top"/>
    </xf>
    <xf numFmtId="1" fontId="110" fillId="0" borderId="12" xfId="1" applyNumberFormat="1" applyFont="1" applyFill="1" applyBorder="1" applyAlignment="1">
      <alignment horizontal="center" vertical="center" wrapText="1"/>
    </xf>
    <xf numFmtId="0" fontId="75" fillId="3" borderId="12" xfId="14" applyFont="1" applyFill="1" applyBorder="1" applyAlignment="1">
      <alignment horizontal="center" vertical="center" wrapText="1"/>
    </xf>
    <xf numFmtId="0" fontId="75" fillId="3" borderId="22" xfId="14" applyFont="1" applyFill="1" applyBorder="1" applyAlignment="1">
      <alignment horizontal="center" vertical="center" wrapText="1"/>
    </xf>
    <xf numFmtId="0" fontId="75" fillId="3" borderId="34" xfId="14" applyFont="1" applyFill="1" applyBorder="1" applyAlignment="1">
      <alignment horizontal="center" vertical="center" wrapText="1"/>
    </xf>
    <xf numFmtId="0" fontId="75" fillId="3" borderId="17" xfId="14" applyFont="1" applyFill="1" applyBorder="1" applyAlignment="1">
      <alignment horizontal="center" vertical="center" wrapText="1"/>
    </xf>
    <xf numFmtId="0" fontId="79" fillId="3" borderId="17" xfId="14" applyFont="1" applyFill="1" applyBorder="1" applyAlignment="1">
      <alignment horizontal="center" vertical="center" wrapText="1"/>
    </xf>
    <xf numFmtId="1" fontId="75" fillId="3" borderId="22" xfId="1" applyNumberFormat="1" applyFont="1" applyFill="1" applyBorder="1" applyAlignment="1">
      <alignment horizontal="center" vertical="center" wrapText="1"/>
    </xf>
    <xf numFmtId="1" fontId="75" fillId="3" borderId="34" xfId="1" applyNumberFormat="1" applyFont="1" applyFill="1" applyBorder="1" applyAlignment="1">
      <alignment horizontal="center" vertical="center" wrapText="1"/>
    </xf>
    <xf numFmtId="1" fontId="75" fillId="3" borderId="17" xfId="1" applyNumberFormat="1" applyFont="1" applyFill="1" applyBorder="1" applyAlignment="1">
      <alignment horizontal="center" vertical="center" wrapText="1"/>
    </xf>
    <xf numFmtId="1" fontId="75" fillId="3" borderId="12" xfId="1" applyNumberFormat="1" applyFont="1" applyFill="1" applyBorder="1" applyAlignment="1">
      <alignment horizontal="center" vertical="center" wrapText="1"/>
    </xf>
    <xf numFmtId="0" fontId="78" fillId="3" borderId="12" xfId="14" applyFont="1" applyFill="1" applyBorder="1" applyAlignment="1">
      <alignment horizontal="center" vertical="center" wrapText="1"/>
    </xf>
    <xf numFmtId="0" fontId="75" fillId="3" borderId="12" xfId="9" applyFont="1" applyFill="1" applyBorder="1" applyAlignment="1">
      <alignment horizontal="center" vertical="center" wrapText="1"/>
    </xf>
    <xf numFmtId="0" fontId="31" fillId="0" borderId="0" xfId="16" applyFont="1" applyFill="1" applyBorder="1" applyAlignment="1">
      <alignment horizontal="center" vertical="top"/>
    </xf>
    <xf numFmtId="0" fontId="37" fillId="0" borderId="21" xfId="14" applyFont="1" applyFill="1" applyBorder="1" applyAlignment="1">
      <alignment horizontal="left" vertical="center" wrapText="1"/>
    </xf>
    <xf numFmtId="0" fontId="75" fillId="3" borderId="22" xfId="9" applyFont="1" applyFill="1" applyBorder="1" applyAlignment="1">
      <alignment horizontal="center" vertical="center" wrapText="1"/>
    </xf>
    <xf numFmtId="0" fontId="75" fillId="3" borderId="34" xfId="9" applyFont="1" applyFill="1" applyBorder="1" applyAlignment="1">
      <alignment horizontal="center" vertical="center" wrapText="1"/>
    </xf>
    <xf numFmtId="0" fontId="75" fillId="3" borderId="17" xfId="9" applyFont="1" applyFill="1" applyBorder="1" applyAlignment="1">
      <alignment horizontal="center" vertical="center" wrapText="1"/>
    </xf>
    <xf numFmtId="0" fontId="97" fillId="0" borderId="14" xfId="14" applyFont="1" applyFill="1" applyBorder="1" applyAlignment="1">
      <alignment horizontal="center" vertical="center" wrapText="1"/>
    </xf>
    <xf numFmtId="0" fontId="97" fillId="0" borderId="18" xfId="14" applyFont="1" applyFill="1" applyBorder="1" applyAlignment="1">
      <alignment horizontal="center" vertical="center" wrapText="1"/>
    </xf>
    <xf numFmtId="0" fontId="86" fillId="3" borderId="12" xfId="14" applyFont="1" applyFill="1" applyBorder="1" applyAlignment="1">
      <alignment horizontal="center" vertical="center" wrapText="1"/>
    </xf>
    <xf numFmtId="0" fontId="75" fillId="3" borderId="12" xfId="9" applyFont="1" applyFill="1" applyBorder="1" applyAlignment="1">
      <alignment horizontal="center" vertical="center"/>
    </xf>
    <xf numFmtId="0" fontId="79" fillId="3" borderId="12" xfId="14" applyNumberFormat="1" applyFont="1" applyFill="1" applyBorder="1" applyAlignment="1">
      <alignment horizontal="center" vertical="center" wrapText="1"/>
    </xf>
  </cellXfs>
  <cellStyles count="17">
    <cellStyle name="Normal_st230" xfId="1"/>
    <cellStyle name="Обычный" xfId="0" builtinId="0"/>
    <cellStyle name="Обычный 2" xfId="2"/>
    <cellStyle name="Обычный 2 2" xfId="3"/>
    <cellStyle name="Обычный 3" xfId="4"/>
    <cellStyle name="Обычный 3 2" xfId="5"/>
    <cellStyle name="Обычный 4" xfId="6"/>
    <cellStyle name="Обычный 4 2" xfId="7"/>
    <cellStyle name="Обычный 5" xfId="8"/>
    <cellStyle name="Обычный 5 2" xfId="9"/>
    <cellStyle name="Обычный 6" xfId="10"/>
    <cellStyle name="Обычный 7" xfId="11"/>
    <cellStyle name="Обычный_f2r_Шаблон ф.№1-АП_рай_2004_рег" xfId="12"/>
    <cellStyle name="Обычный_k1_Шаблон ф.12_2005" xfId="13"/>
    <cellStyle name="Обычный_k3_Шаблон ф.10-а_2005" xfId="14"/>
    <cellStyle name="Обычный_k7_Шаблон ф.10.3_2005" xfId="15"/>
    <cellStyle name="Обычный_Шаблон формы №8_2003 2" xfId="1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drawing1.xml><?xml version="1.0" encoding="utf-8"?>
<xdr:wsDr xmlns:xdr="http://schemas.openxmlformats.org/drawingml/2006/spreadsheetDrawing" xmlns:a="http://schemas.openxmlformats.org/drawingml/2006/main">
  <xdr:twoCellAnchor>
    <xdr:from>
      <xdr:col>2</xdr:col>
      <xdr:colOff>0</xdr:colOff>
      <xdr:row>100</xdr:row>
      <xdr:rowOff>9525</xdr:rowOff>
    </xdr:from>
    <xdr:to>
      <xdr:col>2</xdr:col>
      <xdr:colOff>0</xdr:colOff>
      <xdr:row>100</xdr:row>
      <xdr:rowOff>9525</xdr:rowOff>
    </xdr:to>
    <xdr:sp macro="" textlink="">
      <xdr:nvSpPr>
        <xdr:cNvPr id="188486" name="Line 10"/>
        <xdr:cNvSpPr>
          <a:spLocks noChangeShapeType="1"/>
        </xdr:cNvSpPr>
      </xdr:nvSpPr>
      <xdr:spPr bwMode="auto">
        <a:xfrm>
          <a:off x="10544175" y="180222525"/>
          <a:ext cx="0" cy="0"/>
        </a:xfrm>
        <a:prstGeom prst="line">
          <a:avLst/>
        </a:prstGeom>
        <a:noFill/>
        <a:ln w="9525">
          <a:solidFill>
            <a:srgbClr val="000000"/>
          </a:solidFill>
          <a:round/>
          <a:headEnd/>
          <a:tailEnd/>
        </a:ln>
      </xdr:spPr>
    </xdr:sp>
    <xdr:clientData/>
  </xdr:twoCellAnchor>
  <xdr:twoCellAnchor>
    <xdr:from>
      <xdr:col>2</xdr:col>
      <xdr:colOff>0</xdr:colOff>
      <xdr:row>100</xdr:row>
      <xdr:rowOff>9525</xdr:rowOff>
    </xdr:from>
    <xdr:to>
      <xdr:col>2</xdr:col>
      <xdr:colOff>0</xdr:colOff>
      <xdr:row>100</xdr:row>
      <xdr:rowOff>9525</xdr:rowOff>
    </xdr:to>
    <xdr:sp macro="" textlink="">
      <xdr:nvSpPr>
        <xdr:cNvPr id="188487" name="Line 11"/>
        <xdr:cNvSpPr>
          <a:spLocks noChangeShapeType="1"/>
        </xdr:cNvSpPr>
      </xdr:nvSpPr>
      <xdr:spPr bwMode="auto">
        <a:xfrm>
          <a:off x="10544175" y="180222525"/>
          <a:ext cx="0" cy="0"/>
        </a:xfrm>
        <a:prstGeom prst="line">
          <a:avLst/>
        </a:prstGeom>
        <a:noFill/>
        <a:ln w="9525">
          <a:solidFill>
            <a:srgbClr val="000000"/>
          </a:solidFill>
          <a:round/>
          <a:headEnd/>
          <a:tailEnd/>
        </a:ln>
      </xdr:spPr>
    </xdr:sp>
    <xdr:clientData/>
  </xdr:twoCellAnchor>
  <xdr:twoCellAnchor>
    <xdr:from>
      <xdr:col>2</xdr:col>
      <xdr:colOff>0</xdr:colOff>
      <xdr:row>100</xdr:row>
      <xdr:rowOff>9525</xdr:rowOff>
    </xdr:from>
    <xdr:to>
      <xdr:col>2</xdr:col>
      <xdr:colOff>0</xdr:colOff>
      <xdr:row>100</xdr:row>
      <xdr:rowOff>9525</xdr:rowOff>
    </xdr:to>
    <xdr:sp macro="" textlink="">
      <xdr:nvSpPr>
        <xdr:cNvPr id="188488" name="Line 10"/>
        <xdr:cNvSpPr>
          <a:spLocks noChangeShapeType="1"/>
        </xdr:cNvSpPr>
      </xdr:nvSpPr>
      <xdr:spPr bwMode="auto">
        <a:xfrm>
          <a:off x="10544175" y="180222525"/>
          <a:ext cx="0" cy="0"/>
        </a:xfrm>
        <a:prstGeom prst="line">
          <a:avLst/>
        </a:prstGeom>
        <a:noFill/>
        <a:ln w="9525">
          <a:solidFill>
            <a:srgbClr val="000000"/>
          </a:solidFill>
          <a:round/>
          <a:headEnd/>
          <a:tailEnd/>
        </a:ln>
      </xdr:spPr>
    </xdr:sp>
    <xdr:clientData/>
  </xdr:twoCellAnchor>
  <xdr:twoCellAnchor>
    <xdr:from>
      <xdr:col>2</xdr:col>
      <xdr:colOff>0</xdr:colOff>
      <xdr:row>100</xdr:row>
      <xdr:rowOff>9525</xdr:rowOff>
    </xdr:from>
    <xdr:to>
      <xdr:col>2</xdr:col>
      <xdr:colOff>0</xdr:colOff>
      <xdr:row>100</xdr:row>
      <xdr:rowOff>9525</xdr:rowOff>
    </xdr:to>
    <xdr:sp macro="" textlink="">
      <xdr:nvSpPr>
        <xdr:cNvPr id="188489" name="Line 11"/>
        <xdr:cNvSpPr>
          <a:spLocks noChangeShapeType="1"/>
        </xdr:cNvSpPr>
      </xdr:nvSpPr>
      <xdr:spPr bwMode="auto">
        <a:xfrm>
          <a:off x="10544175" y="180222525"/>
          <a:ext cx="0" cy="0"/>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0</xdr:colOff>
      <xdr:row>44</xdr:row>
      <xdr:rowOff>9525</xdr:rowOff>
    </xdr:from>
    <xdr:to>
      <xdr:col>2</xdr:col>
      <xdr:colOff>0</xdr:colOff>
      <xdr:row>44</xdr:row>
      <xdr:rowOff>9525</xdr:rowOff>
    </xdr:to>
    <xdr:sp macro="" textlink="">
      <xdr:nvSpPr>
        <xdr:cNvPr id="190534" name="Line 10"/>
        <xdr:cNvSpPr>
          <a:spLocks noChangeShapeType="1"/>
        </xdr:cNvSpPr>
      </xdr:nvSpPr>
      <xdr:spPr bwMode="auto">
        <a:xfrm>
          <a:off x="10496550" y="49015650"/>
          <a:ext cx="0" cy="0"/>
        </a:xfrm>
        <a:prstGeom prst="line">
          <a:avLst/>
        </a:prstGeom>
        <a:noFill/>
        <a:ln w="9525">
          <a:solidFill>
            <a:srgbClr val="000000"/>
          </a:solidFill>
          <a:round/>
          <a:headEnd/>
          <a:tailEnd/>
        </a:ln>
      </xdr:spPr>
    </xdr:sp>
    <xdr:clientData/>
  </xdr:twoCellAnchor>
  <xdr:twoCellAnchor>
    <xdr:from>
      <xdr:col>2</xdr:col>
      <xdr:colOff>0</xdr:colOff>
      <xdr:row>44</xdr:row>
      <xdr:rowOff>9525</xdr:rowOff>
    </xdr:from>
    <xdr:to>
      <xdr:col>2</xdr:col>
      <xdr:colOff>0</xdr:colOff>
      <xdr:row>44</xdr:row>
      <xdr:rowOff>9525</xdr:rowOff>
    </xdr:to>
    <xdr:sp macro="" textlink="">
      <xdr:nvSpPr>
        <xdr:cNvPr id="190535" name="Line 11"/>
        <xdr:cNvSpPr>
          <a:spLocks noChangeShapeType="1"/>
        </xdr:cNvSpPr>
      </xdr:nvSpPr>
      <xdr:spPr bwMode="auto">
        <a:xfrm>
          <a:off x="10496550" y="49015650"/>
          <a:ext cx="0" cy="0"/>
        </a:xfrm>
        <a:prstGeom prst="line">
          <a:avLst/>
        </a:prstGeom>
        <a:noFill/>
        <a:ln w="9525">
          <a:solidFill>
            <a:srgbClr val="000000"/>
          </a:solidFill>
          <a:round/>
          <a:headEnd/>
          <a:tailEnd/>
        </a:ln>
      </xdr:spPr>
    </xdr:sp>
    <xdr:clientData/>
  </xdr:twoCellAnchor>
  <xdr:twoCellAnchor>
    <xdr:from>
      <xdr:col>2</xdr:col>
      <xdr:colOff>0</xdr:colOff>
      <xdr:row>44</xdr:row>
      <xdr:rowOff>9525</xdr:rowOff>
    </xdr:from>
    <xdr:to>
      <xdr:col>2</xdr:col>
      <xdr:colOff>0</xdr:colOff>
      <xdr:row>44</xdr:row>
      <xdr:rowOff>9525</xdr:rowOff>
    </xdr:to>
    <xdr:sp macro="" textlink="">
      <xdr:nvSpPr>
        <xdr:cNvPr id="190536" name="Line 10"/>
        <xdr:cNvSpPr>
          <a:spLocks noChangeShapeType="1"/>
        </xdr:cNvSpPr>
      </xdr:nvSpPr>
      <xdr:spPr bwMode="auto">
        <a:xfrm>
          <a:off x="10496550" y="49015650"/>
          <a:ext cx="0" cy="0"/>
        </a:xfrm>
        <a:prstGeom prst="line">
          <a:avLst/>
        </a:prstGeom>
        <a:noFill/>
        <a:ln w="9525">
          <a:solidFill>
            <a:srgbClr val="000000"/>
          </a:solidFill>
          <a:round/>
          <a:headEnd/>
          <a:tailEnd/>
        </a:ln>
      </xdr:spPr>
    </xdr:sp>
    <xdr:clientData/>
  </xdr:twoCellAnchor>
  <xdr:twoCellAnchor>
    <xdr:from>
      <xdr:col>2</xdr:col>
      <xdr:colOff>0</xdr:colOff>
      <xdr:row>44</xdr:row>
      <xdr:rowOff>9525</xdr:rowOff>
    </xdr:from>
    <xdr:to>
      <xdr:col>2</xdr:col>
      <xdr:colOff>0</xdr:colOff>
      <xdr:row>44</xdr:row>
      <xdr:rowOff>9525</xdr:rowOff>
    </xdr:to>
    <xdr:sp macro="" textlink="">
      <xdr:nvSpPr>
        <xdr:cNvPr id="190537" name="Line 11"/>
        <xdr:cNvSpPr>
          <a:spLocks noChangeShapeType="1"/>
        </xdr:cNvSpPr>
      </xdr:nvSpPr>
      <xdr:spPr bwMode="auto">
        <a:xfrm>
          <a:off x="10496550" y="49015650"/>
          <a:ext cx="0"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0</xdr:colOff>
      <xdr:row>36</xdr:row>
      <xdr:rowOff>9525</xdr:rowOff>
    </xdr:from>
    <xdr:to>
      <xdr:col>2</xdr:col>
      <xdr:colOff>0</xdr:colOff>
      <xdr:row>36</xdr:row>
      <xdr:rowOff>9525</xdr:rowOff>
    </xdr:to>
    <xdr:sp macro="" textlink="">
      <xdr:nvSpPr>
        <xdr:cNvPr id="192582" name="Line 10"/>
        <xdr:cNvSpPr>
          <a:spLocks noChangeShapeType="1"/>
        </xdr:cNvSpPr>
      </xdr:nvSpPr>
      <xdr:spPr bwMode="auto">
        <a:xfrm>
          <a:off x="11572875" y="47015400"/>
          <a:ext cx="0" cy="0"/>
        </a:xfrm>
        <a:prstGeom prst="line">
          <a:avLst/>
        </a:prstGeom>
        <a:noFill/>
        <a:ln w="9525">
          <a:solidFill>
            <a:srgbClr val="000000"/>
          </a:solidFill>
          <a:round/>
          <a:headEnd/>
          <a:tailEnd/>
        </a:ln>
      </xdr:spPr>
    </xdr:sp>
    <xdr:clientData/>
  </xdr:twoCellAnchor>
  <xdr:twoCellAnchor>
    <xdr:from>
      <xdr:col>2</xdr:col>
      <xdr:colOff>0</xdr:colOff>
      <xdr:row>36</xdr:row>
      <xdr:rowOff>9525</xdr:rowOff>
    </xdr:from>
    <xdr:to>
      <xdr:col>2</xdr:col>
      <xdr:colOff>0</xdr:colOff>
      <xdr:row>36</xdr:row>
      <xdr:rowOff>9525</xdr:rowOff>
    </xdr:to>
    <xdr:sp macro="" textlink="">
      <xdr:nvSpPr>
        <xdr:cNvPr id="192583" name="Line 11"/>
        <xdr:cNvSpPr>
          <a:spLocks noChangeShapeType="1"/>
        </xdr:cNvSpPr>
      </xdr:nvSpPr>
      <xdr:spPr bwMode="auto">
        <a:xfrm>
          <a:off x="11572875" y="47015400"/>
          <a:ext cx="0" cy="0"/>
        </a:xfrm>
        <a:prstGeom prst="line">
          <a:avLst/>
        </a:prstGeom>
        <a:noFill/>
        <a:ln w="9525">
          <a:solidFill>
            <a:srgbClr val="000000"/>
          </a:solidFill>
          <a:round/>
          <a:headEnd/>
          <a:tailEnd/>
        </a:ln>
      </xdr:spPr>
    </xdr:sp>
    <xdr:clientData/>
  </xdr:twoCellAnchor>
  <xdr:twoCellAnchor>
    <xdr:from>
      <xdr:col>2</xdr:col>
      <xdr:colOff>0</xdr:colOff>
      <xdr:row>36</xdr:row>
      <xdr:rowOff>9525</xdr:rowOff>
    </xdr:from>
    <xdr:to>
      <xdr:col>2</xdr:col>
      <xdr:colOff>0</xdr:colOff>
      <xdr:row>36</xdr:row>
      <xdr:rowOff>9525</xdr:rowOff>
    </xdr:to>
    <xdr:sp macro="" textlink="">
      <xdr:nvSpPr>
        <xdr:cNvPr id="192584" name="Line 10"/>
        <xdr:cNvSpPr>
          <a:spLocks noChangeShapeType="1"/>
        </xdr:cNvSpPr>
      </xdr:nvSpPr>
      <xdr:spPr bwMode="auto">
        <a:xfrm>
          <a:off x="11572875" y="47015400"/>
          <a:ext cx="0" cy="0"/>
        </a:xfrm>
        <a:prstGeom prst="line">
          <a:avLst/>
        </a:prstGeom>
        <a:noFill/>
        <a:ln w="9525">
          <a:solidFill>
            <a:srgbClr val="000000"/>
          </a:solidFill>
          <a:round/>
          <a:headEnd/>
          <a:tailEnd/>
        </a:ln>
      </xdr:spPr>
    </xdr:sp>
    <xdr:clientData/>
  </xdr:twoCellAnchor>
  <xdr:twoCellAnchor>
    <xdr:from>
      <xdr:col>2</xdr:col>
      <xdr:colOff>0</xdr:colOff>
      <xdr:row>36</xdr:row>
      <xdr:rowOff>9525</xdr:rowOff>
    </xdr:from>
    <xdr:to>
      <xdr:col>2</xdr:col>
      <xdr:colOff>0</xdr:colOff>
      <xdr:row>36</xdr:row>
      <xdr:rowOff>9525</xdr:rowOff>
    </xdr:to>
    <xdr:sp macro="" textlink="">
      <xdr:nvSpPr>
        <xdr:cNvPr id="192585" name="Line 11"/>
        <xdr:cNvSpPr>
          <a:spLocks noChangeShapeType="1"/>
        </xdr:cNvSpPr>
      </xdr:nvSpPr>
      <xdr:spPr bwMode="auto">
        <a:xfrm>
          <a:off x="11572875" y="47015400"/>
          <a:ext cx="0" cy="0"/>
        </a:xfrm>
        <a:prstGeom prst="line">
          <a:avLst/>
        </a:prstGeom>
        <a:no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54</xdr:row>
      <xdr:rowOff>9525</xdr:rowOff>
    </xdr:from>
    <xdr:to>
      <xdr:col>2</xdr:col>
      <xdr:colOff>0</xdr:colOff>
      <xdr:row>54</xdr:row>
      <xdr:rowOff>9525</xdr:rowOff>
    </xdr:to>
    <xdr:sp macro="" textlink="">
      <xdr:nvSpPr>
        <xdr:cNvPr id="177030" name="Line 10"/>
        <xdr:cNvSpPr>
          <a:spLocks noChangeShapeType="1"/>
        </xdr:cNvSpPr>
      </xdr:nvSpPr>
      <xdr:spPr bwMode="auto">
        <a:xfrm>
          <a:off x="10106025" y="72237600"/>
          <a:ext cx="0" cy="0"/>
        </a:xfrm>
        <a:prstGeom prst="line">
          <a:avLst/>
        </a:prstGeom>
        <a:noFill/>
        <a:ln w="9525">
          <a:solidFill>
            <a:srgbClr val="000000"/>
          </a:solidFill>
          <a:round/>
          <a:headEnd/>
          <a:tailEnd/>
        </a:ln>
      </xdr:spPr>
    </xdr:sp>
    <xdr:clientData/>
  </xdr:twoCellAnchor>
  <xdr:twoCellAnchor>
    <xdr:from>
      <xdr:col>2</xdr:col>
      <xdr:colOff>0</xdr:colOff>
      <xdr:row>54</xdr:row>
      <xdr:rowOff>9525</xdr:rowOff>
    </xdr:from>
    <xdr:to>
      <xdr:col>2</xdr:col>
      <xdr:colOff>0</xdr:colOff>
      <xdr:row>54</xdr:row>
      <xdr:rowOff>9525</xdr:rowOff>
    </xdr:to>
    <xdr:sp macro="" textlink="">
      <xdr:nvSpPr>
        <xdr:cNvPr id="177031" name="Line 11"/>
        <xdr:cNvSpPr>
          <a:spLocks noChangeShapeType="1"/>
        </xdr:cNvSpPr>
      </xdr:nvSpPr>
      <xdr:spPr bwMode="auto">
        <a:xfrm>
          <a:off x="10106025" y="72237600"/>
          <a:ext cx="0" cy="0"/>
        </a:xfrm>
        <a:prstGeom prst="line">
          <a:avLst/>
        </a:prstGeom>
        <a:noFill/>
        <a:ln w="9525">
          <a:solidFill>
            <a:srgbClr val="000000"/>
          </a:solidFill>
          <a:round/>
          <a:headEnd/>
          <a:tailEnd/>
        </a:ln>
      </xdr:spPr>
    </xdr:sp>
    <xdr:clientData/>
  </xdr:twoCellAnchor>
  <xdr:twoCellAnchor>
    <xdr:from>
      <xdr:col>2</xdr:col>
      <xdr:colOff>0</xdr:colOff>
      <xdr:row>54</xdr:row>
      <xdr:rowOff>9525</xdr:rowOff>
    </xdr:from>
    <xdr:to>
      <xdr:col>2</xdr:col>
      <xdr:colOff>0</xdr:colOff>
      <xdr:row>54</xdr:row>
      <xdr:rowOff>9525</xdr:rowOff>
    </xdr:to>
    <xdr:sp macro="" textlink="">
      <xdr:nvSpPr>
        <xdr:cNvPr id="177032" name="Line 10"/>
        <xdr:cNvSpPr>
          <a:spLocks noChangeShapeType="1"/>
        </xdr:cNvSpPr>
      </xdr:nvSpPr>
      <xdr:spPr bwMode="auto">
        <a:xfrm>
          <a:off x="10106025" y="72237600"/>
          <a:ext cx="0" cy="0"/>
        </a:xfrm>
        <a:prstGeom prst="line">
          <a:avLst/>
        </a:prstGeom>
        <a:noFill/>
        <a:ln w="9525">
          <a:solidFill>
            <a:srgbClr val="000000"/>
          </a:solidFill>
          <a:round/>
          <a:headEnd/>
          <a:tailEnd/>
        </a:ln>
      </xdr:spPr>
    </xdr:sp>
    <xdr:clientData/>
  </xdr:twoCellAnchor>
  <xdr:twoCellAnchor>
    <xdr:from>
      <xdr:col>2</xdr:col>
      <xdr:colOff>0</xdr:colOff>
      <xdr:row>54</xdr:row>
      <xdr:rowOff>9525</xdr:rowOff>
    </xdr:from>
    <xdr:to>
      <xdr:col>2</xdr:col>
      <xdr:colOff>0</xdr:colOff>
      <xdr:row>54</xdr:row>
      <xdr:rowOff>9525</xdr:rowOff>
    </xdr:to>
    <xdr:sp macro="" textlink="">
      <xdr:nvSpPr>
        <xdr:cNvPr id="177033" name="Line 11"/>
        <xdr:cNvSpPr>
          <a:spLocks noChangeShapeType="1"/>
        </xdr:cNvSpPr>
      </xdr:nvSpPr>
      <xdr:spPr bwMode="auto">
        <a:xfrm>
          <a:off x="10106025" y="72237600"/>
          <a:ext cx="0" cy="0"/>
        </a:xfrm>
        <a:prstGeom prst="line">
          <a:avLst/>
        </a:prstGeom>
        <a:no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26</xdr:row>
      <xdr:rowOff>9525</xdr:rowOff>
    </xdr:from>
    <xdr:to>
      <xdr:col>2</xdr:col>
      <xdr:colOff>0</xdr:colOff>
      <xdr:row>26</xdr:row>
      <xdr:rowOff>9525</xdr:rowOff>
    </xdr:to>
    <xdr:sp macro="" textlink="">
      <xdr:nvSpPr>
        <xdr:cNvPr id="194672" name="Line 10"/>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twoCellAnchor>
    <xdr:from>
      <xdr:col>2</xdr:col>
      <xdr:colOff>0</xdr:colOff>
      <xdr:row>26</xdr:row>
      <xdr:rowOff>9525</xdr:rowOff>
    </xdr:from>
    <xdr:to>
      <xdr:col>2</xdr:col>
      <xdr:colOff>0</xdr:colOff>
      <xdr:row>26</xdr:row>
      <xdr:rowOff>9525</xdr:rowOff>
    </xdr:to>
    <xdr:sp macro="" textlink="">
      <xdr:nvSpPr>
        <xdr:cNvPr id="194673" name="Line 11"/>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twoCellAnchor>
    <xdr:from>
      <xdr:col>2</xdr:col>
      <xdr:colOff>0</xdr:colOff>
      <xdr:row>26</xdr:row>
      <xdr:rowOff>9525</xdr:rowOff>
    </xdr:from>
    <xdr:to>
      <xdr:col>2</xdr:col>
      <xdr:colOff>0</xdr:colOff>
      <xdr:row>26</xdr:row>
      <xdr:rowOff>9525</xdr:rowOff>
    </xdr:to>
    <xdr:sp macro="" textlink="">
      <xdr:nvSpPr>
        <xdr:cNvPr id="194674" name="Line 10"/>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twoCellAnchor>
    <xdr:from>
      <xdr:col>2</xdr:col>
      <xdr:colOff>0</xdr:colOff>
      <xdr:row>26</xdr:row>
      <xdr:rowOff>9525</xdr:rowOff>
    </xdr:from>
    <xdr:to>
      <xdr:col>2</xdr:col>
      <xdr:colOff>0</xdr:colOff>
      <xdr:row>26</xdr:row>
      <xdr:rowOff>9525</xdr:rowOff>
    </xdr:to>
    <xdr:sp macro="" textlink="">
      <xdr:nvSpPr>
        <xdr:cNvPr id="194675" name="Line 11"/>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twoCellAnchor>
    <xdr:from>
      <xdr:col>2</xdr:col>
      <xdr:colOff>0</xdr:colOff>
      <xdr:row>26</xdr:row>
      <xdr:rowOff>9525</xdr:rowOff>
    </xdr:from>
    <xdr:to>
      <xdr:col>2</xdr:col>
      <xdr:colOff>0</xdr:colOff>
      <xdr:row>26</xdr:row>
      <xdr:rowOff>9525</xdr:rowOff>
    </xdr:to>
    <xdr:sp macro="" textlink="">
      <xdr:nvSpPr>
        <xdr:cNvPr id="194676" name="Line 10"/>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twoCellAnchor>
    <xdr:from>
      <xdr:col>2</xdr:col>
      <xdr:colOff>0</xdr:colOff>
      <xdr:row>26</xdr:row>
      <xdr:rowOff>9525</xdr:rowOff>
    </xdr:from>
    <xdr:to>
      <xdr:col>2</xdr:col>
      <xdr:colOff>0</xdr:colOff>
      <xdr:row>26</xdr:row>
      <xdr:rowOff>9525</xdr:rowOff>
    </xdr:to>
    <xdr:sp macro="" textlink="">
      <xdr:nvSpPr>
        <xdr:cNvPr id="194677" name="Line 11"/>
        <xdr:cNvSpPr>
          <a:spLocks noChangeShapeType="1"/>
        </xdr:cNvSpPr>
      </xdr:nvSpPr>
      <xdr:spPr bwMode="auto">
        <a:xfrm>
          <a:off x="10544175" y="34147125"/>
          <a:ext cx="0" cy="0"/>
        </a:xfrm>
        <a:prstGeom prst="line">
          <a:avLst/>
        </a:prstGeom>
        <a:noFill/>
        <a:ln w="9525">
          <a:solidFill>
            <a:srgbClr val="000000"/>
          </a:solidFill>
          <a:round/>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sheetPr codeName="Sheet1">
    <tabColor theme="0" tint="-0.249977111117893"/>
    <pageSetUpPr fitToPage="1"/>
  </sheetPr>
  <dimension ref="A1:R29"/>
  <sheetViews>
    <sheetView showGridLines="0" tabSelected="1" zoomScale="86" zoomScaleNormal="86" zoomScaleSheetLayoutView="100" workbookViewId="0">
      <selection activeCell="L29" sqref="L29"/>
    </sheetView>
  </sheetViews>
  <sheetFormatPr defaultRowHeight="12.75"/>
  <cols>
    <col min="1" max="5" width="9.140625" style="1"/>
    <col min="6" max="6" width="13.42578125" style="1" customWidth="1"/>
    <col min="7" max="7" width="11.85546875" style="1" customWidth="1"/>
    <col min="8" max="8" width="9.140625" style="1"/>
    <col min="9" max="9" width="9" style="1" customWidth="1"/>
    <col min="10" max="10" width="6.5703125" style="1" customWidth="1"/>
    <col min="11" max="11" width="14.42578125" style="1" customWidth="1"/>
    <col min="12" max="12" width="9.140625" style="1" customWidth="1"/>
    <col min="13" max="13" width="13.42578125" style="1" customWidth="1"/>
    <col min="14" max="14" width="11.42578125" style="1" customWidth="1"/>
    <col min="15" max="15" width="10.42578125" style="1" customWidth="1"/>
    <col min="16" max="16" width="12.42578125" style="1" customWidth="1"/>
    <col min="17" max="17" width="10.5703125" style="1" customWidth="1"/>
    <col min="18" max="18" width="10.85546875" style="1" customWidth="1"/>
    <col min="19" max="16384" width="9.140625" style="1"/>
  </cols>
  <sheetData>
    <row r="1" spans="1:18" ht="15.75" thickBot="1">
      <c r="A1" s="3" t="e">
        <f>"k3w-" &amp;VLOOKUP(G6,Коды_периодов,2,FALSE) &amp; "-" &amp; I6 &amp; "-"  &amp;  VLOOKUP(D20,Коды_судебные,2,FALSE)</f>
        <v>#REF!</v>
      </c>
      <c r="B1" s="4"/>
      <c r="N1" s="5"/>
      <c r="O1" s="168">
        <v>44580</v>
      </c>
      <c r="P1" s="5"/>
    </row>
    <row r="2" spans="1:18" ht="13.5" customHeight="1" thickBot="1">
      <c r="D2" s="298" t="s">
        <v>177</v>
      </c>
      <c r="E2" s="299"/>
      <c r="F2" s="299"/>
      <c r="G2" s="299"/>
      <c r="H2" s="299"/>
      <c r="I2" s="299"/>
      <c r="J2" s="299"/>
      <c r="K2" s="299"/>
      <c r="L2" s="300"/>
      <c r="M2" s="6"/>
    </row>
    <row r="3" spans="1:18" ht="13.5" thickBot="1">
      <c r="E3" s="7"/>
      <c r="F3" s="7"/>
      <c r="G3" s="7"/>
      <c r="H3" s="7"/>
      <c r="I3" s="7"/>
      <c r="J3" s="7"/>
      <c r="K3" s="7"/>
      <c r="L3" s="7"/>
      <c r="M3" s="8"/>
    </row>
    <row r="4" spans="1:18" ht="12.75" customHeight="1">
      <c r="D4" s="301" t="s">
        <v>2133</v>
      </c>
      <c r="E4" s="302"/>
      <c r="F4" s="302"/>
      <c r="G4" s="302"/>
      <c r="H4" s="302"/>
      <c r="I4" s="302"/>
      <c r="J4" s="302"/>
      <c r="K4" s="302"/>
      <c r="L4" s="303"/>
      <c r="M4" s="6"/>
    </row>
    <row r="5" spans="1:18" ht="34.5" customHeight="1">
      <c r="D5" s="304"/>
      <c r="E5" s="305"/>
      <c r="F5" s="305"/>
      <c r="G5" s="305"/>
      <c r="H5" s="305"/>
      <c r="I5" s="305"/>
      <c r="J5" s="305"/>
      <c r="K5" s="305"/>
      <c r="L5" s="306"/>
      <c r="M5" s="6"/>
    </row>
    <row r="6" spans="1:18" ht="17.25" customHeight="1" thickBot="1">
      <c r="D6" s="9"/>
      <c r="E6" s="10"/>
      <c r="F6" s="30" t="s">
        <v>178</v>
      </c>
      <c r="G6" s="33">
        <v>12</v>
      </c>
      <c r="H6" s="31" t="s">
        <v>179</v>
      </c>
      <c r="I6" s="33">
        <v>2021</v>
      </c>
      <c r="J6" s="32" t="s">
        <v>180</v>
      </c>
      <c r="K6" s="10"/>
      <c r="L6" s="11"/>
      <c r="M6" s="341"/>
      <c r="N6" s="342"/>
    </row>
    <row r="7" spans="1:18" ht="15" customHeight="1" thickBot="1">
      <c r="E7" s="12"/>
      <c r="F7" s="12"/>
      <c r="G7" s="12"/>
      <c r="H7" s="12"/>
      <c r="I7" s="12"/>
      <c r="J7" s="12"/>
      <c r="K7" s="12"/>
      <c r="L7" s="12"/>
      <c r="M7" s="269"/>
      <c r="N7" s="270"/>
    </row>
    <row r="8" spans="1:18" ht="36.75" customHeight="1" thickBot="1">
      <c r="A8" s="350" t="s">
        <v>181</v>
      </c>
      <c r="B8" s="350"/>
      <c r="C8" s="350"/>
      <c r="D8" s="347" t="s">
        <v>182</v>
      </c>
      <c r="E8" s="348"/>
      <c r="F8" s="349"/>
      <c r="G8" s="289" t="s">
        <v>183</v>
      </c>
      <c r="H8" s="291"/>
      <c r="I8" s="13"/>
      <c r="J8" s="14"/>
      <c r="K8" s="292" t="s">
        <v>1515</v>
      </c>
      <c r="L8" s="293"/>
      <c r="M8" s="293"/>
      <c r="N8" s="15"/>
      <c r="O8" s="16"/>
      <c r="P8" s="2"/>
      <c r="Q8" s="2"/>
      <c r="R8" s="2"/>
    </row>
    <row r="9" spans="1:18" ht="13.5" customHeight="1" thickBot="1">
      <c r="A9" s="288" t="s">
        <v>264</v>
      </c>
      <c r="B9" s="288"/>
      <c r="C9" s="288"/>
      <c r="D9" s="288"/>
      <c r="E9" s="288"/>
      <c r="F9" s="288"/>
      <c r="G9" s="288"/>
      <c r="H9" s="288"/>
      <c r="I9" s="17"/>
      <c r="J9" s="18"/>
      <c r="K9" s="312" t="s">
        <v>149</v>
      </c>
      <c r="L9" s="313"/>
      <c r="M9" s="313"/>
      <c r="N9" s="314"/>
    </row>
    <row r="10" spans="1:18" ht="24" customHeight="1" thickBot="1">
      <c r="A10" s="288" t="s">
        <v>390</v>
      </c>
      <c r="B10" s="288"/>
      <c r="C10" s="288"/>
      <c r="D10" s="294" t="s">
        <v>265</v>
      </c>
      <c r="E10" s="328"/>
      <c r="F10" s="295"/>
      <c r="G10" s="294" t="s">
        <v>460</v>
      </c>
      <c r="H10" s="295"/>
      <c r="I10" s="17"/>
      <c r="J10" s="18"/>
      <c r="K10" s="315" t="s">
        <v>2318</v>
      </c>
      <c r="L10" s="316"/>
      <c r="M10" s="316"/>
      <c r="N10" s="317"/>
    </row>
    <row r="11" spans="1:18" ht="13.5" customHeight="1" thickBot="1">
      <c r="A11" s="289" t="s">
        <v>109</v>
      </c>
      <c r="B11" s="290"/>
      <c r="C11" s="291"/>
      <c r="D11" s="296"/>
      <c r="E11" s="325"/>
      <c r="F11" s="297"/>
      <c r="G11" s="296"/>
      <c r="H11" s="297"/>
      <c r="I11" s="17"/>
      <c r="J11" s="18"/>
      <c r="K11" s="318"/>
      <c r="L11" s="319"/>
      <c r="M11" s="319"/>
      <c r="N11" s="320"/>
    </row>
    <row r="12" spans="1:18" ht="27" customHeight="1" thickBot="1">
      <c r="A12" s="288" t="s">
        <v>150</v>
      </c>
      <c r="B12" s="288"/>
      <c r="C12" s="288"/>
      <c r="D12" s="288"/>
      <c r="E12" s="288"/>
      <c r="F12" s="288"/>
      <c r="G12" s="288"/>
      <c r="H12" s="288"/>
      <c r="I12" s="17"/>
      <c r="J12" s="18"/>
      <c r="K12" s="318"/>
      <c r="L12" s="319"/>
      <c r="M12" s="319"/>
      <c r="N12" s="320"/>
    </row>
    <row r="13" spans="1:18" ht="22.5" customHeight="1">
      <c r="A13" s="324" t="s">
        <v>457</v>
      </c>
      <c r="B13" s="276"/>
      <c r="C13" s="276"/>
      <c r="D13" s="276" t="s">
        <v>151</v>
      </c>
      <c r="E13" s="276"/>
      <c r="F13" s="276"/>
      <c r="G13" s="279" t="s">
        <v>424</v>
      </c>
      <c r="H13" s="280"/>
      <c r="I13" s="17"/>
      <c r="J13" s="18"/>
      <c r="K13" s="318"/>
      <c r="L13" s="319"/>
      <c r="M13" s="319"/>
      <c r="N13" s="320"/>
    </row>
    <row r="14" spans="1:18" ht="18" customHeight="1">
      <c r="A14" s="285" t="s">
        <v>109</v>
      </c>
      <c r="B14" s="277"/>
      <c r="C14" s="277"/>
      <c r="D14" s="277"/>
      <c r="E14" s="277"/>
      <c r="F14" s="277"/>
      <c r="G14" s="281"/>
      <c r="H14" s="282"/>
      <c r="I14" s="17"/>
      <c r="J14" s="18"/>
      <c r="K14" s="318"/>
      <c r="L14" s="319"/>
      <c r="M14" s="319"/>
      <c r="N14" s="320"/>
    </row>
    <row r="15" spans="1:18" ht="25.5" customHeight="1" thickBot="1">
      <c r="A15" s="286"/>
      <c r="B15" s="278"/>
      <c r="C15" s="278"/>
      <c r="D15" s="278"/>
      <c r="E15" s="278"/>
      <c r="F15" s="278"/>
      <c r="G15" s="283"/>
      <c r="H15" s="284"/>
      <c r="I15" s="17"/>
      <c r="J15" s="18"/>
      <c r="K15" s="321"/>
      <c r="L15" s="322"/>
      <c r="M15" s="322"/>
      <c r="N15" s="323"/>
    </row>
    <row r="16" spans="1:18" ht="13.5" thickBot="1">
      <c r="A16" s="287" t="s">
        <v>152</v>
      </c>
      <c r="B16" s="287"/>
      <c r="C16" s="287"/>
      <c r="D16" s="296" t="s">
        <v>220</v>
      </c>
      <c r="E16" s="325"/>
      <c r="F16" s="297"/>
      <c r="G16" s="310" t="s">
        <v>456</v>
      </c>
      <c r="H16" s="311"/>
      <c r="I16" s="19"/>
      <c r="J16" s="19"/>
      <c r="K16" s="19"/>
      <c r="L16" s="19"/>
      <c r="M16" s="19"/>
      <c r="N16" s="19"/>
    </row>
    <row r="17" spans="1:15" ht="13.5" thickBot="1">
      <c r="A17" s="288"/>
      <c r="B17" s="288"/>
      <c r="C17" s="288"/>
      <c r="D17" s="289" t="s">
        <v>266</v>
      </c>
      <c r="E17" s="290"/>
      <c r="F17" s="291"/>
      <c r="G17" s="326" t="s">
        <v>267</v>
      </c>
      <c r="H17" s="327"/>
      <c r="I17" s="19"/>
      <c r="J17" s="19"/>
      <c r="K17" s="19"/>
      <c r="L17" s="19"/>
      <c r="M17" s="19"/>
      <c r="N17" s="19"/>
    </row>
    <row r="18" spans="1:15" ht="13.5" thickBot="1">
      <c r="A18" s="288"/>
      <c r="B18" s="288"/>
      <c r="C18" s="288"/>
      <c r="D18" s="289"/>
      <c r="E18" s="290"/>
      <c r="F18" s="291"/>
      <c r="G18" s="326"/>
      <c r="H18" s="327"/>
      <c r="I18" s="19"/>
      <c r="J18" s="19"/>
      <c r="K18" s="19"/>
      <c r="L18" s="19"/>
      <c r="M18" s="20"/>
      <c r="N18" s="19"/>
    </row>
    <row r="19" spans="1:15" ht="24" customHeight="1" thickBot="1">
      <c r="A19" s="17"/>
      <c r="B19" s="17"/>
      <c r="C19" s="17"/>
      <c r="D19" s="17"/>
      <c r="E19" s="17"/>
      <c r="F19" s="17"/>
      <c r="G19" s="17"/>
      <c r="H19" s="17"/>
      <c r="I19" s="19"/>
      <c r="J19" s="19"/>
      <c r="K19" s="19"/>
      <c r="L19" s="19"/>
      <c r="M19" s="20"/>
      <c r="N19" s="19"/>
      <c r="O19" s="8"/>
    </row>
    <row r="20" spans="1:15" ht="24" customHeight="1" thickBot="1">
      <c r="A20" s="346" t="s">
        <v>1788</v>
      </c>
      <c r="B20" s="330"/>
      <c r="C20" s="331"/>
      <c r="D20" s="307" t="s">
        <v>2316</v>
      </c>
      <c r="E20" s="308"/>
      <c r="F20" s="308"/>
      <c r="G20" s="308"/>
      <c r="H20" s="308"/>
      <c r="I20" s="308"/>
      <c r="J20" s="308"/>
      <c r="K20" s="309"/>
      <c r="L20" s="18"/>
      <c r="M20" s="21"/>
      <c r="N20" s="18"/>
    </row>
    <row r="21" spans="1:15" ht="13.5" thickBot="1">
      <c r="A21" s="271" t="s">
        <v>223</v>
      </c>
      <c r="B21" s="272"/>
      <c r="C21" s="273"/>
      <c r="D21" s="274"/>
      <c r="E21" s="274"/>
      <c r="F21" s="274"/>
      <c r="G21" s="274"/>
      <c r="H21" s="274"/>
      <c r="I21" s="274"/>
      <c r="J21" s="274"/>
      <c r="K21" s="275"/>
      <c r="L21" s="18"/>
      <c r="M21" s="22"/>
      <c r="N21" s="18"/>
    </row>
    <row r="22" spans="1:15" ht="13.5" thickBot="1">
      <c r="A22" s="23"/>
      <c r="B22" s="24"/>
      <c r="C22" s="24"/>
      <c r="D22" s="351"/>
      <c r="E22" s="351"/>
      <c r="F22" s="351"/>
      <c r="G22" s="351"/>
      <c r="H22" s="351"/>
      <c r="I22" s="351"/>
      <c r="J22" s="351"/>
      <c r="K22" s="352"/>
      <c r="L22" s="18"/>
      <c r="M22" s="22"/>
      <c r="N22" s="18"/>
    </row>
    <row r="23" spans="1:15" ht="13.5" thickBot="1">
      <c r="A23" s="338" t="s">
        <v>221</v>
      </c>
      <c r="B23" s="339"/>
      <c r="C23" s="339"/>
      <c r="D23" s="339"/>
      <c r="E23" s="340"/>
      <c r="F23" s="338" t="s">
        <v>222</v>
      </c>
      <c r="G23" s="339"/>
      <c r="H23" s="339"/>
      <c r="I23" s="339"/>
      <c r="J23" s="339"/>
      <c r="K23" s="340"/>
      <c r="L23" s="18"/>
      <c r="M23" s="22"/>
      <c r="N23" s="18"/>
    </row>
    <row r="24" spans="1:15" ht="13.5" thickBot="1">
      <c r="A24" s="343">
        <v>1</v>
      </c>
      <c r="B24" s="344"/>
      <c r="C24" s="344"/>
      <c r="D24" s="344"/>
      <c r="E24" s="345"/>
      <c r="F24" s="343">
        <v>2</v>
      </c>
      <c r="G24" s="344"/>
      <c r="H24" s="344"/>
      <c r="I24" s="344"/>
      <c r="J24" s="344"/>
      <c r="K24" s="345"/>
      <c r="L24" s="18"/>
      <c r="M24" s="22"/>
      <c r="N24" s="18"/>
    </row>
    <row r="25" spans="1:15" ht="13.5" thickBot="1">
      <c r="A25" s="334"/>
      <c r="B25" s="334"/>
      <c r="C25" s="334"/>
      <c r="D25" s="334"/>
      <c r="E25" s="334"/>
      <c r="F25" s="334"/>
      <c r="G25" s="334"/>
      <c r="H25" s="338"/>
      <c r="I25" s="339"/>
      <c r="J25" s="339"/>
      <c r="K25" s="340"/>
      <c r="L25" s="18"/>
      <c r="M25" s="25"/>
      <c r="N25" s="18"/>
    </row>
    <row r="26" spans="1:15" ht="13.5" thickBot="1">
      <c r="A26" s="26"/>
      <c r="B26" s="26"/>
      <c r="C26" s="26"/>
      <c r="D26" s="26"/>
      <c r="E26" s="26"/>
      <c r="F26" s="26"/>
      <c r="G26" s="26"/>
      <c r="H26" s="26"/>
      <c r="I26" s="26"/>
      <c r="J26" s="26"/>
      <c r="K26" s="26"/>
      <c r="L26" s="18"/>
      <c r="N26" s="18"/>
    </row>
    <row r="27" spans="1:15" ht="13.5" thickBot="1">
      <c r="A27" s="329" t="s">
        <v>236</v>
      </c>
      <c r="B27" s="330"/>
      <c r="C27" s="331"/>
      <c r="D27" s="335"/>
      <c r="E27" s="336"/>
      <c r="F27" s="336"/>
      <c r="G27" s="336"/>
      <c r="H27" s="336"/>
      <c r="I27" s="336"/>
      <c r="J27" s="336"/>
      <c r="K27" s="337"/>
      <c r="L27" s="18"/>
      <c r="N27" s="18"/>
    </row>
    <row r="28" spans="1:15" ht="13.5" thickBot="1">
      <c r="A28" s="27"/>
      <c r="B28" s="28"/>
      <c r="C28" s="28"/>
      <c r="D28" s="28"/>
      <c r="E28" s="28"/>
      <c r="F28" s="28"/>
      <c r="G28" s="28"/>
      <c r="H28" s="28"/>
      <c r="I28" s="28"/>
      <c r="J28" s="28"/>
      <c r="K28" s="29"/>
      <c r="L28" s="34" t="s">
        <v>1789</v>
      </c>
      <c r="M28" s="35"/>
      <c r="N28" s="36">
        <f ca="1">TODAY()</f>
        <v>44644</v>
      </c>
    </row>
    <row r="29" spans="1:15" ht="15.75" customHeight="1" thickBot="1">
      <c r="A29" s="329" t="s">
        <v>223</v>
      </c>
      <c r="B29" s="332"/>
      <c r="C29" s="333"/>
      <c r="D29" s="335"/>
      <c r="E29" s="336"/>
      <c r="F29" s="336"/>
      <c r="G29" s="336"/>
      <c r="H29" s="336"/>
      <c r="I29" s="336"/>
      <c r="J29" s="336"/>
      <c r="K29" s="337"/>
      <c r="L29" s="34"/>
      <c r="M29" s="37"/>
      <c r="N29" s="38"/>
    </row>
  </sheetData>
  <sheetProtection autoFilter="0"/>
  <mergeCells count="44">
    <mergeCell ref="A23:E23"/>
    <mergeCell ref="M6:N6"/>
    <mergeCell ref="F23:K23"/>
    <mergeCell ref="A24:E24"/>
    <mergeCell ref="F24:K24"/>
    <mergeCell ref="A20:C20"/>
    <mergeCell ref="D8:F8"/>
    <mergeCell ref="A8:C8"/>
    <mergeCell ref="A10:C10"/>
    <mergeCell ref="D22:K22"/>
    <mergeCell ref="A27:C27"/>
    <mergeCell ref="A29:C29"/>
    <mergeCell ref="A25:C25"/>
    <mergeCell ref="D25:E25"/>
    <mergeCell ref="F25:G25"/>
    <mergeCell ref="D29:K29"/>
    <mergeCell ref="D27:K27"/>
    <mergeCell ref="H25:K25"/>
    <mergeCell ref="D20:K20"/>
    <mergeCell ref="G16:H16"/>
    <mergeCell ref="K9:N9"/>
    <mergeCell ref="G8:H8"/>
    <mergeCell ref="A12:F12"/>
    <mergeCell ref="K10:N15"/>
    <mergeCell ref="A13:C13"/>
    <mergeCell ref="D16:F16"/>
    <mergeCell ref="G17:H18"/>
    <mergeCell ref="D10:F11"/>
    <mergeCell ref="A9:F9"/>
    <mergeCell ref="G9:H9"/>
    <mergeCell ref="A11:C11"/>
    <mergeCell ref="G12:H12"/>
    <mergeCell ref="D2:L2"/>
    <mergeCell ref="D4:L5"/>
    <mergeCell ref="M7:N7"/>
    <mergeCell ref="A21:C21"/>
    <mergeCell ref="D21:K21"/>
    <mergeCell ref="D13:F15"/>
    <mergeCell ref="G13:H15"/>
    <mergeCell ref="A14:C15"/>
    <mergeCell ref="A16:C18"/>
    <mergeCell ref="D17:F18"/>
    <mergeCell ref="K8:M8"/>
    <mergeCell ref="G10:H11"/>
  </mergeCells>
  <phoneticPr fontId="9" type="noConversion"/>
  <dataValidations xWindow="909" yWindow="567" count="3">
    <dataValidation type="whole" showInputMessage="1" showErrorMessage="1" errorTitle="Ошибка ввода" error="Введите четырехзначное число - год отчетности" promptTitle="Введите" prompt="отчетный год!" sqref="I6">
      <formula1>1990</formula1>
      <formula2>2050</formula2>
    </dataValidation>
    <dataValidation type="list" allowBlank="1" showInputMessage="1" showErrorMessage="1" errorTitle="Ошибка" error="Выберите отчетный период из списка, нажав на стрелочку!" promptTitle="Выберите" prompt="отчетный период!" sqref="G6">
      <formula1>Наименование_отчетного_периода</formula1>
    </dataValidation>
    <dataValidation type="list" allowBlank="1" showInputMessage="1" showErrorMessage="1" errorTitle="Ошибка" error="Выберите наименование УСД из списка, нажав на стрелочку!" promptTitle="Выберите" prompt="наименование суда!" sqref="D20:K20">
      <formula1>Наименование_суда</formula1>
    </dataValidation>
  </dataValidations>
  <pageMargins left="0.7" right="0.7" top="0.75" bottom="0.75" header="0.3" footer="0.3"/>
  <pageSetup paperSize="9" scale="93" fitToHeight="0" orientation="landscape" r:id="rId1"/>
  <legacyDrawing r:id="rId2"/>
</worksheet>
</file>

<file path=xl/worksheets/sheet2.xml><?xml version="1.0" encoding="utf-8"?>
<worksheet xmlns="http://schemas.openxmlformats.org/spreadsheetml/2006/main" xmlns:r="http://schemas.openxmlformats.org/officeDocument/2006/relationships">
  <sheetPr codeName="Лист1">
    <tabColor indexed="26"/>
  </sheetPr>
  <dimension ref="A1:R32"/>
  <sheetViews>
    <sheetView showGridLines="0" view="pageBreakPreview" zoomScale="40" zoomScaleNormal="80" zoomScaleSheetLayoutView="40" workbookViewId="0">
      <selection activeCell="B3" sqref="B3:L3"/>
    </sheetView>
  </sheetViews>
  <sheetFormatPr defaultRowHeight="14.25"/>
  <cols>
    <col min="1" max="1" width="111.140625" style="81" customWidth="1"/>
    <col min="2" max="2" width="45" style="82" customWidth="1"/>
    <col min="3" max="3" width="9.5703125" style="83" customWidth="1"/>
    <col min="4" max="4" width="26" style="45" customWidth="1"/>
    <col min="5" max="5" width="19" style="46" customWidth="1"/>
    <col min="6" max="6" width="19.5703125" style="46" customWidth="1"/>
    <col min="7" max="7" width="15.5703125" style="46" customWidth="1"/>
    <col min="8" max="8" width="17.5703125" style="46" customWidth="1"/>
    <col min="9" max="9" width="20.5703125" style="46" customWidth="1"/>
    <col min="10" max="10" width="22.5703125" style="46" customWidth="1"/>
    <col min="11" max="11" width="21.140625" style="46" customWidth="1"/>
    <col min="12" max="13" width="18.140625" style="46" customWidth="1"/>
    <col min="14" max="14" width="21.42578125" style="46" customWidth="1"/>
    <col min="15" max="15" width="18.85546875" style="46" customWidth="1"/>
    <col min="16" max="16" width="17.140625" style="46" customWidth="1"/>
    <col min="17" max="17" width="22.5703125" style="46" customWidth="1"/>
    <col min="18" max="18" width="22.42578125" style="46" customWidth="1"/>
    <col min="19" max="16384" width="9.140625" style="46"/>
  </cols>
  <sheetData>
    <row r="1" spans="1:18" s="84" customFormat="1" ht="45.75" customHeight="1">
      <c r="A1" s="191" t="s">
        <v>66</v>
      </c>
      <c r="B1" s="359" t="str">
        <f>IF('Титул ф.10-а'!D20=0," ",'Титул ф.10-а'!D20)</f>
        <v>УСД в г.Москва</v>
      </c>
      <c r="C1" s="359"/>
      <c r="D1" s="359"/>
      <c r="E1" s="359"/>
      <c r="F1" s="359"/>
      <c r="G1" s="359"/>
      <c r="H1" s="359"/>
      <c r="I1" s="359"/>
      <c r="J1" s="359"/>
      <c r="K1" s="359"/>
      <c r="L1" s="359"/>
    </row>
    <row r="2" spans="1:18" s="84" customFormat="1" ht="39" customHeight="1">
      <c r="A2" s="191" t="s">
        <v>67</v>
      </c>
      <c r="B2" s="360" t="s">
        <v>2317</v>
      </c>
      <c r="C2" s="360"/>
      <c r="D2" s="360"/>
      <c r="E2" s="360"/>
      <c r="F2" s="360"/>
      <c r="G2" s="360"/>
      <c r="H2" s="360"/>
      <c r="I2" s="360"/>
      <c r="J2" s="360"/>
      <c r="K2" s="360"/>
      <c r="L2" s="360"/>
      <c r="M2" s="86"/>
      <c r="N2" s="86"/>
      <c r="O2" s="356" t="s">
        <v>65</v>
      </c>
      <c r="P2" s="356"/>
      <c r="Q2" s="356"/>
    </row>
    <row r="3" spans="1:18" s="88" customFormat="1" ht="26.25" customHeight="1">
      <c r="A3" s="191" t="s">
        <v>68</v>
      </c>
      <c r="B3" s="360"/>
      <c r="C3" s="360"/>
      <c r="D3" s="360"/>
      <c r="E3" s="360"/>
      <c r="F3" s="360"/>
      <c r="G3" s="360"/>
      <c r="H3" s="360"/>
      <c r="I3" s="360"/>
      <c r="J3" s="360"/>
      <c r="K3" s="360"/>
      <c r="L3" s="360"/>
      <c r="M3" s="87"/>
      <c r="N3" s="87"/>
      <c r="O3" s="87"/>
      <c r="P3" s="87"/>
      <c r="Q3" s="87"/>
      <c r="R3" s="87"/>
    </row>
    <row r="4" spans="1:18" s="88" customFormat="1" ht="118.35" customHeight="1">
      <c r="A4" s="361" t="s">
        <v>459</v>
      </c>
      <c r="B4" s="361"/>
      <c r="C4" s="361"/>
      <c r="D4" s="361"/>
      <c r="E4" s="361"/>
      <c r="F4" s="361"/>
      <c r="G4" s="361"/>
      <c r="H4" s="361"/>
      <c r="I4" s="361"/>
      <c r="J4" s="361"/>
      <c r="K4" s="361"/>
      <c r="L4" s="361"/>
      <c r="M4" s="361"/>
      <c r="N4" s="361"/>
      <c r="O4" s="361"/>
      <c r="P4" s="361"/>
      <c r="Q4" s="361"/>
      <c r="R4" s="89"/>
    </row>
    <row r="5" spans="1:18" s="88" customFormat="1" ht="277.5" customHeight="1">
      <c r="A5" s="354" t="s">
        <v>69</v>
      </c>
      <c r="B5" s="354" t="s">
        <v>127</v>
      </c>
      <c r="C5" s="354" t="s">
        <v>408</v>
      </c>
      <c r="D5" s="365" t="s">
        <v>453</v>
      </c>
      <c r="E5" s="353" t="s">
        <v>452</v>
      </c>
      <c r="F5" s="353"/>
      <c r="G5" s="365" t="s">
        <v>617</v>
      </c>
      <c r="H5" s="353" t="s">
        <v>438</v>
      </c>
      <c r="I5" s="353"/>
      <c r="J5" s="357" t="s">
        <v>2139</v>
      </c>
      <c r="K5" s="353" t="s">
        <v>2102</v>
      </c>
      <c r="L5" s="353"/>
      <c r="M5" s="365" t="s">
        <v>449</v>
      </c>
      <c r="N5" s="353" t="s">
        <v>450</v>
      </c>
      <c r="O5" s="353"/>
      <c r="P5" s="363" t="s">
        <v>2031</v>
      </c>
      <c r="Q5" s="364"/>
    </row>
    <row r="6" spans="1:18" s="92" customFormat="1" ht="251.1" customHeight="1">
      <c r="A6" s="354"/>
      <c r="B6" s="354"/>
      <c r="C6" s="355"/>
      <c r="D6" s="354"/>
      <c r="E6" s="94" t="s">
        <v>301</v>
      </c>
      <c r="F6" s="94" t="s">
        <v>618</v>
      </c>
      <c r="G6" s="354"/>
      <c r="H6" s="94" t="s">
        <v>301</v>
      </c>
      <c r="I6" s="94" t="s">
        <v>618</v>
      </c>
      <c r="J6" s="358"/>
      <c r="K6" s="94" t="s">
        <v>301</v>
      </c>
      <c r="L6" s="94" t="s">
        <v>618</v>
      </c>
      <c r="M6" s="354"/>
      <c r="N6" s="94" t="s">
        <v>301</v>
      </c>
      <c r="O6" s="94" t="s">
        <v>618</v>
      </c>
      <c r="P6" s="94" t="s">
        <v>2032</v>
      </c>
      <c r="Q6" s="95" t="s">
        <v>2104</v>
      </c>
    </row>
    <row r="7" spans="1:18" s="87" customFormat="1" ht="37.35" customHeight="1">
      <c r="A7" s="93" t="s">
        <v>70</v>
      </c>
      <c r="B7" s="93" t="s">
        <v>71</v>
      </c>
      <c r="C7" s="93" t="s">
        <v>613</v>
      </c>
      <c r="D7" s="93">
        <v>1</v>
      </c>
      <c r="E7" s="93">
        <v>2</v>
      </c>
      <c r="F7" s="93">
        <v>3</v>
      </c>
      <c r="G7" s="93">
        <v>4</v>
      </c>
      <c r="H7" s="93">
        <v>5</v>
      </c>
      <c r="I7" s="93">
        <v>6</v>
      </c>
      <c r="J7" s="93">
        <v>7</v>
      </c>
      <c r="K7" s="93">
        <v>8</v>
      </c>
      <c r="L7" s="93">
        <v>9</v>
      </c>
      <c r="M7" s="93">
        <v>10</v>
      </c>
      <c r="N7" s="93">
        <v>11</v>
      </c>
      <c r="O7" s="93">
        <v>12</v>
      </c>
      <c r="P7" s="93">
        <v>13</v>
      </c>
      <c r="Q7" s="93">
        <v>14</v>
      </c>
    </row>
    <row r="8" spans="1:18" s="48" customFormat="1" ht="113.45" customHeight="1">
      <c r="A8" s="190" t="s">
        <v>1805</v>
      </c>
      <c r="B8" s="93" t="s">
        <v>2231</v>
      </c>
      <c r="C8" s="93">
        <v>1</v>
      </c>
      <c r="D8" s="189">
        <f>4708</f>
        <v>4708</v>
      </c>
      <c r="E8" s="189">
        <f>62</f>
        <v>62</v>
      </c>
      <c r="F8" s="189">
        <f>880</f>
        <v>880</v>
      </c>
      <c r="G8" s="189">
        <f>22</f>
        <v>22</v>
      </c>
      <c r="H8" s="189">
        <f>0</f>
        <v>0</v>
      </c>
      <c r="I8" s="189">
        <f>7</f>
        <v>7</v>
      </c>
      <c r="J8" s="189">
        <f>8</f>
        <v>8</v>
      </c>
      <c r="K8" s="189">
        <f>0</f>
        <v>0</v>
      </c>
      <c r="L8" s="189">
        <f>0</f>
        <v>0</v>
      </c>
      <c r="M8" s="189">
        <f>2057</f>
        <v>2057</v>
      </c>
      <c r="N8" s="189">
        <f>26</f>
        <v>26</v>
      </c>
      <c r="O8" s="189">
        <f>130</f>
        <v>130</v>
      </c>
      <c r="P8" s="189">
        <f>85</f>
        <v>85</v>
      </c>
      <c r="Q8" s="189">
        <f>6</f>
        <v>6</v>
      </c>
    </row>
    <row r="9" spans="1:18" s="48" customFormat="1" ht="110.45" customHeight="1">
      <c r="A9" s="96" t="s">
        <v>620</v>
      </c>
      <c r="B9" s="93" t="s">
        <v>2028</v>
      </c>
      <c r="C9" s="93">
        <v>2</v>
      </c>
      <c r="D9" s="189">
        <f>791</f>
        <v>791</v>
      </c>
      <c r="E9" s="189">
        <f>46</f>
        <v>46</v>
      </c>
      <c r="F9" s="189">
        <f>60</f>
        <v>60</v>
      </c>
      <c r="G9" s="189">
        <f>22</f>
        <v>22</v>
      </c>
      <c r="H9" s="189">
        <f>0</f>
        <v>0</v>
      </c>
      <c r="I9" s="189">
        <f>6</f>
        <v>6</v>
      </c>
      <c r="J9" s="189">
        <f>7</f>
        <v>7</v>
      </c>
      <c r="K9" s="189">
        <f>0</f>
        <v>0</v>
      </c>
      <c r="L9" s="189">
        <f>0</f>
        <v>0</v>
      </c>
      <c r="M9" s="189">
        <f>660</f>
        <v>660</v>
      </c>
      <c r="N9" s="189">
        <f>19</f>
        <v>19</v>
      </c>
      <c r="O9" s="189">
        <f>22</f>
        <v>22</v>
      </c>
      <c r="P9" s="189">
        <f>32</f>
        <v>32</v>
      </c>
      <c r="Q9" s="189">
        <f>1</f>
        <v>1</v>
      </c>
    </row>
    <row r="10" spans="1:18" s="48" customFormat="1" ht="127.35" customHeight="1">
      <c r="A10" s="96" t="s">
        <v>1804</v>
      </c>
      <c r="B10" s="93" t="s">
        <v>1803</v>
      </c>
      <c r="C10" s="93">
        <v>3</v>
      </c>
      <c r="D10" s="189">
        <f>749</f>
        <v>749</v>
      </c>
      <c r="E10" s="189">
        <f>45</f>
        <v>45</v>
      </c>
      <c r="F10" s="189">
        <f>58</f>
        <v>58</v>
      </c>
      <c r="G10" s="189">
        <f>14</f>
        <v>14</v>
      </c>
      <c r="H10" s="189">
        <f>0</f>
        <v>0</v>
      </c>
      <c r="I10" s="189">
        <f>6</f>
        <v>6</v>
      </c>
      <c r="J10" s="189">
        <f>2</f>
        <v>2</v>
      </c>
      <c r="K10" s="189">
        <f>0</f>
        <v>0</v>
      </c>
      <c r="L10" s="189">
        <f>0</f>
        <v>0</v>
      </c>
      <c r="M10" s="189">
        <f>613</f>
        <v>613</v>
      </c>
      <c r="N10" s="189">
        <f>18</f>
        <v>18</v>
      </c>
      <c r="O10" s="189">
        <f>21</f>
        <v>21</v>
      </c>
      <c r="P10" s="189">
        <f>31</f>
        <v>31</v>
      </c>
      <c r="Q10" s="189">
        <f>1</f>
        <v>1</v>
      </c>
    </row>
    <row r="11" spans="1:18" s="48" customFormat="1" ht="127.35" customHeight="1">
      <c r="A11" s="96" t="s">
        <v>628</v>
      </c>
      <c r="B11" s="93" t="s">
        <v>1416</v>
      </c>
      <c r="C11" s="93">
        <v>4</v>
      </c>
      <c r="D11" s="189">
        <f>2</f>
        <v>2</v>
      </c>
      <c r="E11" s="189">
        <f>0</f>
        <v>0</v>
      </c>
      <c r="F11" s="189">
        <f>0</f>
        <v>0</v>
      </c>
      <c r="G11" s="189">
        <f>8</f>
        <v>8</v>
      </c>
      <c r="H11" s="189">
        <f>0</f>
        <v>0</v>
      </c>
      <c r="I11" s="189">
        <f>0</f>
        <v>0</v>
      </c>
      <c r="J11" s="189">
        <f>5</f>
        <v>5</v>
      </c>
      <c r="K11" s="189">
        <f>0</f>
        <v>0</v>
      </c>
      <c r="L11" s="189">
        <f>0</f>
        <v>0</v>
      </c>
      <c r="M11" s="189">
        <f>1</f>
        <v>1</v>
      </c>
      <c r="N11" s="189">
        <f>0</f>
        <v>0</v>
      </c>
      <c r="O11" s="189">
        <f>0</f>
        <v>0</v>
      </c>
      <c r="P11" s="189">
        <f>0</f>
        <v>0</v>
      </c>
      <c r="Q11" s="189">
        <f>0</f>
        <v>0</v>
      </c>
    </row>
    <row r="12" spans="1:18" s="48" customFormat="1" ht="144" customHeight="1">
      <c r="A12" s="96" t="s">
        <v>630</v>
      </c>
      <c r="B12" s="93" t="s">
        <v>1417</v>
      </c>
      <c r="C12" s="93">
        <v>5</v>
      </c>
      <c r="D12" s="189">
        <f>4</f>
        <v>4</v>
      </c>
      <c r="E12" s="189">
        <f>0</f>
        <v>0</v>
      </c>
      <c r="F12" s="189">
        <f>0</f>
        <v>0</v>
      </c>
      <c r="G12" s="189">
        <f>0</f>
        <v>0</v>
      </c>
      <c r="H12" s="189">
        <f>0</f>
        <v>0</v>
      </c>
      <c r="I12" s="189">
        <f>0</f>
        <v>0</v>
      </c>
      <c r="J12" s="189">
        <f>0</f>
        <v>0</v>
      </c>
      <c r="K12" s="189">
        <f>0</f>
        <v>0</v>
      </c>
      <c r="L12" s="189">
        <f>0</f>
        <v>0</v>
      </c>
      <c r="M12" s="189">
        <f>0</f>
        <v>0</v>
      </c>
      <c r="N12" s="189">
        <f>0</f>
        <v>0</v>
      </c>
      <c r="O12" s="189">
        <f>0</f>
        <v>0</v>
      </c>
      <c r="P12" s="189">
        <f>0</f>
        <v>0</v>
      </c>
      <c r="Q12" s="189">
        <f>0</f>
        <v>0</v>
      </c>
    </row>
    <row r="13" spans="1:18" s="48" customFormat="1" ht="125.1" customHeight="1">
      <c r="A13" s="96" t="s">
        <v>623</v>
      </c>
      <c r="B13" s="93" t="s">
        <v>2029</v>
      </c>
      <c r="C13" s="93">
        <v>6</v>
      </c>
      <c r="D13" s="189">
        <f>34</f>
        <v>34</v>
      </c>
      <c r="E13" s="189">
        <f>1</f>
        <v>1</v>
      </c>
      <c r="F13" s="189">
        <f>2</f>
        <v>2</v>
      </c>
      <c r="G13" s="189">
        <f>0</f>
        <v>0</v>
      </c>
      <c r="H13" s="189">
        <f>0</f>
        <v>0</v>
      </c>
      <c r="I13" s="189">
        <f>0</f>
        <v>0</v>
      </c>
      <c r="J13" s="189">
        <f>0</f>
        <v>0</v>
      </c>
      <c r="K13" s="189">
        <f>0</f>
        <v>0</v>
      </c>
      <c r="L13" s="189">
        <f>0</f>
        <v>0</v>
      </c>
      <c r="M13" s="189">
        <f>44</f>
        <v>44</v>
      </c>
      <c r="N13" s="189">
        <f>0</f>
        <v>0</v>
      </c>
      <c r="O13" s="189">
        <f>0</f>
        <v>0</v>
      </c>
      <c r="P13" s="189">
        <f>1</f>
        <v>1</v>
      </c>
      <c r="Q13" s="189">
        <f>0</f>
        <v>0</v>
      </c>
    </row>
    <row r="14" spans="1:18" s="48" customFormat="1" ht="122.45" customHeight="1">
      <c r="A14" s="96" t="s">
        <v>631</v>
      </c>
      <c r="B14" s="93" t="s">
        <v>1802</v>
      </c>
      <c r="C14" s="93">
        <v>7</v>
      </c>
      <c r="D14" s="189">
        <f>2</f>
        <v>2</v>
      </c>
      <c r="E14" s="189">
        <f>0</f>
        <v>0</v>
      </c>
      <c r="F14" s="189">
        <f>0</f>
        <v>0</v>
      </c>
      <c r="G14" s="189">
        <f>0</f>
        <v>0</v>
      </c>
      <c r="H14" s="189">
        <f>0</f>
        <v>0</v>
      </c>
      <c r="I14" s="189">
        <f>0</f>
        <v>0</v>
      </c>
      <c r="J14" s="189">
        <f>0</f>
        <v>0</v>
      </c>
      <c r="K14" s="189">
        <f>0</f>
        <v>0</v>
      </c>
      <c r="L14" s="189">
        <f>0</f>
        <v>0</v>
      </c>
      <c r="M14" s="189">
        <f>2</f>
        <v>2</v>
      </c>
      <c r="N14" s="189">
        <f>1</f>
        <v>1</v>
      </c>
      <c r="O14" s="189">
        <f>1</f>
        <v>1</v>
      </c>
      <c r="P14" s="189">
        <f>0</f>
        <v>0</v>
      </c>
      <c r="Q14" s="189">
        <f>0</f>
        <v>0</v>
      </c>
    </row>
    <row r="15" spans="1:18" s="48" customFormat="1" ht="113.1" customHeight="1">
      <c r="A15" s="96" t="s">
        <v>619</v>
      </c>
      <c r="B15" s="93" t="s">
        <v>2030</v>
      </c>
      <c r="C15" s="93">
        <v>8</v>
      </c>
      <c r="D15" s="189">
        <f>2599</f>
        <v>2599</v>
      </c>
      <c r="E15" s="189">
        <f>15</f>
        <v>15</v>
      </c>
      <c r="F15" s="189">
        <f>418</f>
        <v>418</v>
      </c>
      <c r="G15" s="189">
        <f>0</f>
        <v>0</v>
      </c>
      <c r="H15" s="189">
        <f>0</f>
        <v>0</v>
      </c>
      <c r="I15" s="189">
        <f>0</f>
        <v>0</v>
      </c>
      <c r="J15" s="189">
        <f>0</f>
        <v>0</v>
      </c>
      <c r="K15" s="189">
        <f>0</f>
        <v>0</v>
      </c>
      <c r="L15" s="189">
        <f>0</f>
        <v>0</v>
      </c>
      <c r="M15" s="189">
        <f>1068</f>
        <v>1068</v>
      </c>
      <c r="N15" s="189">
        <f>3</f>
        <v>3</v>
      </c>
      <c r="O15" s="189">
        <f>44</f>
        <v>44</v>
      </c>
      <c r="P15" s="189">
        <f>37</f>
        <v>37</v>
      </c>
      <c r="Q15" s="189">
        <f>2</f>
        <v>2</v>
      </c>
    </row>
    <row r="16" spans="1:18" s="48" customFormat="1" ht="105.6" customHeight="1">
      <c r="A16" s="96" t="s">
        <v>1801</v>
      </c>
      <c r="B16" s="93" t="s">
        <v>1418</v>
      </c>
      <c r="C16" s="93">
        <v>9</v>
      </c>
      <c r="D16" s="189">
        <f>2581</f>
        <v>2581</v>
      </c>
      <c r="E16" s="189">
        <f>15</f>
        <v>15</v>
      </c>
      <c r="F16" s="189">
        <f>417</f>
        <v>417</v>
      </c>
      <c r="G16" s="189">
        <f>0</f>
        <v>0</v>
      </c>
      <c r="H16" s="189">
        <f>0</f>
        <v>0</v>
      </c>
      <c r="I16" s="189">
        <f>0</f>
        <v>0</v>
      </c>
      <c r="J16" s="189">
        <f>0</f>
        <v>0</v>
      </c>
      <c r="K16" s="189">
        <f>0</f>
        <v>0</v>
      </c>
      <c r="L16" s="189">
        <f>0</f>
        <v>0</v>
      </c>
      <c r="M16" s="189">
        <f>1055</f>
        <v>1055</v>
      </c>
      <c r="N16" s="189">
        <f>3</f>
        <v>3</v>
      </c>
      <c r="O16" s="189">
        <f>44</f>
        <v>44</v>
      </c>
      <c r="P16" s="189">
        <f>37</f>
        <v>37</v>
      </c>
      <c r="Q16" s="189">
        <f>2</f>
        <v>2</v>
      </c>
    </row>
    <row r="17" spans="1:17" s="48" customFormat="1" ht="110.45" customHeight="1">
      <c r="A17" s="96" t="s">
        <v>624</v>
      </c>
      <c r="B17" s="93" t="s">
        <v>2230</v>
      </c>
      <c r="C17" s="93">
        <v>10</v>
      </c>
      <c r="D17" s="189">
        <f>18</f>
        <v>18</v>
      </c>
      <c r="E17" s="189">
        <f>0</f>
        <v>0</v>
      </c>
      <c r="F17" s="189">
        <f>1</f>
        <v>1</v>
      </c>
      <c r="G17" s="189">
        <f>0</f>
        <v>0</v>
      </c>
      <c r="H17" s="189">
        <f>0</f>
        <v>0</v>
      </c>
      <c r="I17" s="189">
        <f>0</f>
        <v>0</v>
      </c>
      <c r="J17" s="189">
        <f>0</f>
        <v>0</v>
      </c>
      <c r="K17" s="189">
        <f>0</f>
        <v>0</v>
      </c>
      <c r="L17" s="189">
        <f>0</f>
        <v>0</v>
      </c>
      <c r="M17" s="189">
        <f>12</f>
        <v>12</v>
      </c>
      <c r="N17" s="189">
        <f>0</f>
        <v>0</v>
      </c>
      <c r="O17" s="189">
        <f>0</f>
        <v>0</v>
      </c>
      <c r="P17" s="189">
        <f>0</f>
        <v>0</v>
      </c>
      <c r="Q17" s="189">
        <f>0</f>
        <v>0</v>
      </c>
    </row>
    <row r="18" spans="1:17" s="48" customFormat="1" ht="125.1" customHeight="1">
      <c r="A18" s="96" t="s">
        <v>632</v>
      </c>
      <c r="B18" s="93" t="s">
        <v>1412</v>
      </c>
      <c r="C18" s="93">
        <v>11</v>
      </c>
      <c r="D18" s="189">
        <f>0</f>
        <v>0</v>
      </c>
      <c r="E18" s="189">
        <f>0</f>
        <v>0</v>
      </c>
      <c r="F18" s="189">
        <f>0</f>
        <v>0</v>
      </c>
      <c r="G18" s="189">
        <f>0</f>
        <v>0</v>
      </c>
      <c r="H18" s="189">
        <f>0</f>
        <v>0</v>
      </c>
      <c r="I18" s="189">
        <f>0</f>
        <v>0</v>
      </c>
      <c r="J18" s="189">
        <f>0</f>
        <v>0</v>
      </c>
      <c r="K18" s="189">
        <f>0</f>
        <v>0</v>
      </c>
      <c r="L18" s="189">
        <f>0</f>
        <v>0</v>
      </c>
      <c r="M18" s="189">
        <f>1</f>
        <v>1</v>
      </c>
      <c r="N18" s="189">
        <f>0</f>
        <v>0</v>
      </c>
      <c r="O18" s="189">
        <f>0</f>
        <v>0</v>
      </c>
      <c r="P18" s="189">
        <f>0</f>
        <v>0</v>
      </c>
      <c r="Q18" s="189">
        <f>0</f>
        <v>0</v>
      </c>
    </row>
    <row r="19" spans="1:17" s="48" customFormat="1" ht="137.1" customHeight="1">
      <c r="A19" s="96" t="s">
        <v>1355</v>
      </c>
      <c r="B19" s="93" t="s">
        <v>2232</v>
      </c>
      <c r="C19" s="93">
        <v>12</v>
      </c>
      <c r="D19" s="189">
        <f>136</f>
        <v>136</v>
      </c>
      <c r="E19" s="189">
        <f>0</f>
        <v>0</v>
      </c>
      <c r="F19" s="189">
        <f>5</f>
        <v>5</v>
      </c>
      <c r="G19" s="189">
        <f>0</f>
        <v>0</v>
      </c>
      <c r="H19" s="189">
        <f>0</f>
        <v>0</v>
      </c>
      <c r="I19" s="189">
        <f>0</f>
        <v>0</v>
      </c>
      <c r="J19" s="189">
        <f>0</f>
        <v>0</v>
      </c>
      <c r="K19" s="189">
        <f>0</f>
        <v>0</v>
      </c>
      <c r="L19" s="189">
        <f>0</f>
        <v>0</v>
      </c>
      <c r="M19" s="189">
        <f>113</f>
        <v>113</v>
      </c>
      <c r="N19" s="189">
        <f>0</f>
        <v>0</v>
      </c>
      <c r="O19" s="189">
        <f>2</f>
        <v>2</v>
      </c>
      <c r="P19" s="189">
        <f>2</f>
        <v>2</v>
      </c>
      <c r="Q19" s="189">
        <f>1</f>
        <v>1</v>
      </c>
    </row>
    <row r="20" spans="1:17" s="48" customFormat="1" ht="110.45" customHeight="1">
      <c r="A20" s="96" t="s">
        <v>2146</v>
      </c>
      <c r="B20" s="93" t="s">
        <v>2233</v>
      </c>
      <c r="C20" s="93">
        <v>13</v>
      </c>
      <c r="D20" s="189">
        <f>128</f>
        <v>128</v>
      </c>
      <c r="E20" s="189">
        <f>0</f>
        <v>0</v>
      </c>
      <c r="F20" s="189">
        <f>5</f>
        <v>5</v>
      </c>
      <c r="G20" s="189">
        <f>0</f>
        <v>0</v>
      </c>
      <c r="H20" s="189">
        <f>0</f>
        <v>0</v>
      </c>
      <c r="I20" s="189">
        <f>0</f>
        <v>0</v>
      </c>
      <c r="J20" s="189">
        <f>0</f>
        <v>0</v>
      </c>
      <c r="K20" s="189">
        <f>0</f>
        <v>0</v>
      </c>
      <c r="L20" s="189">
        <f>0</f>
        <v>0</v>
      </c>
      <c r="M20" s="189">
        <f>113</f>
        <v>113</v>
      </c>
      <c r="N20" s="189">
        <f>0</f>
        <v>0</v>
      </c>
      <c r="O20" s="189">
        <f>2</f>
        <v>2</v>
      </c>
      <c r="P20" s="189">
        <f>2</f>
        <v>2</v>
      </c>
      <c r="Q20" s="189">
        <f>1</f>
        <v>1</v>
      </c>
    </row>
    <row r="21" spans="1:17" s="48" customFormat="1" ht="139.35" customHeight="1">
      <c r="A21" s="96" t="s">
        <v>627</v>
      </c>
      <c r="B21" s="93" t="s">
        <v>2025</v>
      </c>
      <c r="C21" s="93">
        <v>14</v>
      </c>
      <c r="D21" s="189">
        <f>7</f>
        <v>7</v>
      </c>
      <c r="E21" s="189">
        <f>0</f>
        <v>0</v>
      </c>
      <c r="F21" s="189">
        <f>0</f>
        <v>0</v>
      </c>
      <c r="G21" s="189">
        <f>0</f>
        <v>0</v>
      </c>
      <c r="H21" s="189">
        <f>0</f>
        <v>0</v>
      </c>
      <c r="I21" s="189">
        <f>0</f>
        <v>0</v>
      </c>
      <c r="J21" s="189">
        <f>0</f>
        <v>0</v>
      </c>
      <c r="K21" s="189">
        <f>0</f>
        <v>0</v>
      </c>
      <c r="L21" s="189">
        <f>0</f>
        <v>0</v>
      </c>
      <c r="M21" s="189">
        <f>0</f>
        <v>0</v>
      </c>
      <c r="N21" s="189">
        <f>0</f>
        <v>0</v>
      </c>
      <c r="O21" s="189">
        <f>0</f>
        <v>0</v>
      </c>
      <c r="P21" s="189">
        <f>0</f>
        <v>0</v>
      </c>
      <c r="Q21" s="189">
        <f>0</f>
        <v>0</v>
      </c>
    </row>
    <row r="22" spans="1:17" s="48" customFormat="1" ht="151.35" customHeight="1">
      <c r="A22" s="96" t="s">
        <v>621</v>
      </c>
      <c r="B22" s="93" t="s">
        <v>2234</v>
      </c>
      <c r="C22" s="93">
        <v>15</v>
      </c>
      <c r="D22" s="189">
        <f>0</f>
        <v>0</v>
      </c>
      <c r="E22" s="189">
        <f>0</f>
        <v>0</v>
      </c>
      <c r="F22" s="189">
        <f>0</f>
        <v>0</v>
      </c>
      <c r="G22" s="189">
        <f>0</f>
        <v>0</v>
      </c>
      <c r="H22" s="189">
        <f>0</f>
        <v>0</v>
      </c>
      <c r="I22" s="189">
        <f>0</f>
        <v>0</v>
      </c>
      <c r="J22" s="189">
        <f>0</f>
        <v>0</v>
      </c>
      <c r="K22" s="189">
        <f>0</f>
        <v>0</v>
      </c>
      <c r="L22" s="189">
        <f>0</f>
        <v>0</v>
      </c>
      <c r="M22" s="189">
        <f>0</f>
        <v>0</v>
      </c>
      <c r="N22" s="189">
        <f>0</f>
        <v>0</v>
      </c>
      <c r="O22" s="189">
        <f>0</f>
        <v>0</v>
      </c>
      <c r="P22" s="189">
        <f>0</f>
        <v>0</v>
      </c>
      <c r="Q22" s="189">
        <f>0</f>
        <v>0</v>
      </c>
    </row>
    <row r="23" spans="1:17" s="48" customFormat="1" ht="139.35" customHeight="1">
      <c r="A23" s="96" t="s">
        <v>622</v>
      </c>
      <c r="B23" s="93" t="s">
        <v>1800</v>
      </c>
      <c r="C23" s="93">
        <v>16</v>
      </c>
      <c r="D23" s="189">
        <f>1</f>
        <v>1</v>
      </c>
      <c r="E23" s="189">
        <f>0</f>
        <v>0</v>
      </c>
      <c r="F23" s="189">
        <f>0</f>
        <v>0</v>
      </c>
      <c r="G23" s="189">
        <f>0</f>
        <v>0</v>
      </c>
      <c r="H23" s="189">
        <f>0</f>
        <v>0</v>
      </c>
      <c r="I23" s="189">
        <f>0</f>
        <v>0</v>
      </c>
      <c r="J23" s="189">
        <f>0</f>
        <v>0</v>
      </c>
      <c r="K23" s="189">
        <f>0</f>
        <v>0</v>
      </c>
      <c r="L23" s="189">
        <f>0</f>
        <v>0</v>
      </c>
      <c r="M23" s="189">
        <f>0</f>
        <v>0</v>
      </c>
      <c r="N23" s="189">
        <f>0</f>
        <v>0</v>
      </c>
      <c r="O23" s="189">
        <f>0</f>
        <v>0</v>
      </c>
      <c r="P23" s="189">
        <f>0</f>
        <v>0</v>
      </c>
      <c r="Q23" s="189">
        <f>0</f>
        <v>0</v>
      </c>
    </row>
    <row r="24" spans="1:17" s="48" customFormat="1" ht="101.1" customHeight="1">
      <c r="A24" s="96" t="s">
        <v>1799</v>
      </c>
      <c r="B24" s="93" t="s">
        <v>1798</v>
      </c>
      <c r="C24" s="93">
        <v>17</v>
      </c>
      <c r="D24" s="189">
        <f>0</f>
        <v>0</v>
      </c>
      <c r="E24" s="189">
        <f>0</f>
        <v>0</v>
      </c>
      <c r="F24" s="189">
        <f>0</f>
        <v>0</v>
      </c>
      <c r="G24" s="189">
        <f>0</f>
        <v>0</v>
      </c>
      <c r="H24" s="189">
        <f>0</f>
        <v>0</v>
      </c>
      <c r="I24" s="189">
        <f>0</f>
        <v>0</v>
      </c>
      <c r="J24" s="189">
        <f>0</f>
        <v>0</v>
      </c>
      <c r="K24" s="189">
        <f>0</f>
        <v>0</v>
      </c>
      <c r="L24" s="189">
        <f>0</f>
        <v>0</v>
      </c>
      <c r="M24" s="189">
        <f>0</f>
        <v>0</v>
      </c>
      <c r="N24" s="189">
        <f>0</f>
        <v>0</v>
      </c>
      <c r="O24" s="189">
        <f>0</f>
        <v>0</v>
      </c>
      <c r="P24" s="189">
        <f>0</f>
        <v>0</v>
      </c>
      <c r="Q24" s="189">
        <f>0</f>
        <v>0</v>
      </c>
    </row>
    <row r="25" spans="1:17" s="48" customFormat="1" ht="134.44999999999999" customHeight="1">
      <c r="A25" s="96" t="s">
        <v>2105</v>
      </c>
      <c r="B25" s="93" t="s">
        <v>2235</v>
      </c>
      <c r="C25" s="93">
        <v>18</v>
      </c>
      <c r="D25" s="189">
        <f>1182</f>
        <v>1182</v>
      </c>
      <c r="E25" s="189">
        <f>7</f>
        <v>7</v>
      </c>
      <c r="F25" s="189">
        <f>397</f>
        <v>397</v>
      </c>
      <c r="G25" s="189">
        <f>0</f>
        <v>0</v>
      </c>
      <c r="H25" s="189">
        <f>0</f>
        <v>0</v>
      </c>
      <c r="I25" s="189">
        <f>1</f>
        <v>1</v>
      </c>
      <c r="J25" s="189">
        <f>1</f>
        <v>1</v>
      </c>
      <c r="K25" s="189">
        <f>0</f>
        <v>0</v>
      </c>
      <c r="L25" s="189">
        <f>0</f>
        <v>0</v>
      </c>
      <c r="M25" s="189">
        <f>216</f>
        <v>216</v>
      </c>
      <c r="N25" s="189">
        <f>4</f>
        <v>4</v>
      </c>
      <c r="O25" s="189">
        <f>62</f>
        <v>62</v>
      </c>
      <c r="P25" s="189">
        <f>14</f>
        <v>14</v>
      </c>
      <c r="Q25" s="189">
        <f>2</f>
        <v>2</v>
      </c>
    </row>
    <row r="26" spans="1:17" s="48" customFormat="1" ht="132" customHeight="1">
      <c r="A26" s="96" t="s">
        <v>629</v>
      </c>
      <c r="B26" s="93" t="s">
        <v>1413</v>
      </c>
      <c r="C26" s="93">
        <v>19</v>
      </c>
      <c r="D26" s="189">
        <f>0</f>
        <v>0</v>
      </c>
      <c r="E26" s="189">
        <f>0</f>
        <v>0</v>
      </c>
      <c r="F26" s="189">
        <f>0</f>
        <v>0</v>
      </c>
      <c r="G26" s="189">
        <f>0</f>
        <v>0</v>
      </c>
      <c r="H26" s="189">
        <f>0</f>
        <v>0</v>
      </c>
      <c r="I26" s="189">
        <f>0</f>
        <v>0</v>
      </c>
      <c r="J26" s="189">
        <f>0</f>
        <v>0</v>
      </c>
      <c r="K26" s="189">
        <f>0</f>
        <v>0</v>
      </c>
      <c r="L26" s="189">
        <f>0</f>
        <v>0</v>
      </c>
      <c r="M26" s="189">
        <f>0</f>
        <v>0</v>
      </c>
      <c r="N26" s="189">
        <f>0</f>
        <v>0</v>
      </c>
      <c r="O26" s="189">
        <f>0</f>
        <v>0</v>
      </c>
      <c r="P26" s="189">
        <f>0</f>
        <v>0</v>
      </c>
      <c r="Q26" s="189">
        <f>0</f>
        <v>0</v>
      </c>
    </row>
    <row r="27" spans="1:17" s="48" customFormat="1" ht="163.35" customHeight="1">
      <c r="A27" s="96" t="s">
        <v>626</v>
      </c>
      <c r="B27" s="93" t="s">
        <v>1414</v>
      </c>
      <c r="C27" s="93">
        <v>20</v>
      </c>
      <c r="D27" s="189">
        <f>49</f>
        <v>49</v>
      </c>
      <c r="E27" s="189">
        <f>0</f>
        <v>0</v>
      </c>
      <c r="F27" s="189">
        <f>0</f>
        <v>0</v>
      </c>
      <c r="G27" s="189">
        <f>0</f>
        <v>0</v>
      </c>
      <c r="H27" s="189">
        <f>0</f>
        <v>0</v>
      </c>
      <c r="I27" s="189">
        <f>0</f>
        <v>0</v>
      </c>
      <c r="J27" s="189">
        <f>0</f>
        <v>0</v>
      </c>
      <c r="K27" s="189">
        <f>0</f>
        <v>0</v>
      </c>
      <c r="L27" s="189">
        <f>0</f>
        <v>0</v>
      </c>
      <c r="M27" s="189">
        <f>8</f>
        <v>8</v>
      </c>
      <c r="N27" s="189">
        <f>0</f>
        <v>0</v>
      </c>
      <c r="O27" s="189">
        <f>0</f>
        <v>0</v>
      </c>
      <c r="P27" s="189">
        <f>0</f>
        <v>0</v>
      </c>
      <c r="Q27" s="189">
        <f>0</f>
        <v>0</v>
      </c>
    </row>
    <row r="28" spans="1:17" s="48" customFormat="1" ht="115.35" customHeight="1">
      <c r="A28" s="96" t="s">
        <v>1797</v>
      </c>
      <c r="B28" s="93" t="s">
        <v>2236</v>
      </c>
      <c r="C28" s="93">
        <v>21</v>
      </c>
      <c r="D28" s="189">
        <f>22</f>
        <v>22</v>
      </c>
      <c r="E28" s="189">
        <f>0</f>
        <v>0</v>
      </c>
      <c r="F28" s="189">
        <f>7</f>
        <v>7</v>
      </c>
      <c r="G28" s="189">
        <f>0</f>
        <v>0</v>
      </c>
      <c r="H28" s="189">
        <f>0</f>
        <v>0</v>
      </c>
      <c r="I28" s="189">
        <f>1</f>
        <v>1</v>
      </c>
      <c r="J28" s="189">
        <f>0</f>
        <v>0</v>
      </c>
      <c r="K28" s="189">
        <f>0</f>
        <v>0</v>
      </c>
      <c r="L28" s="189">
        <f>0</f>
        <v>0</v>
      </c>
      <c r="M28" s="189">
        <f>1</f>
        <v>1</v>
      </c>
      <c r="N28" s="189">
        <f>0</f>
        <v>0</v>
      </c>
      <c r="O28" s="189">
        <f>1</f>
        <v>1</v>
      </c>
      <c r="P28" s="189">
        <f>0</f>
        <v>0</v>
      </c>
      <c r="Q28" s="189">
        <f>0</f>
        <v>0</v>
      </c>
    </row>
    <row r="29" spans="1:17" s="48" customFormat="1" ht="105.6" customHeight="1">
      <c r="A29" s="96" t="s">
        <v>1796</v>
      </c>
      <c r="B29" s="93" t="s">
        <v>1795</v>
      </c>
      <c r="C29" s="93">
        <v>22</v>
      </c>
      <c r="D29" s="189">
        <f>1111</f>
        <v>1111</v>
      </c>
      <c r="E29" s="189">
        <f>7</f>
        <v>7</v>
      </c>
      <c r="F29" s="189">
        <f>390</f>
        <v>390</v>
      </c>
      <c r="G29" s="189">
        <f>0</f>
        <v>0</v>
      </c>
      <c r="H29" s="189">
        <f>0</f>
        <v>0</v>
      </c>
      <c r="I29" s="189">
        <f>0</f>
        <v>0</v>
      </c>
      <c r="J29" s="189">
        <f>1</f>
        <v>1</v>
      </c>
      <c r="K29" s="189">
        <f>0</f>
        <v>0</v>
      </c>
      <c r="L29" s="189">
        <f>0</f>
        <v>0</v>
      </c>
      <c r="M29" s="189">
        <f>207</f>
        <v>207</v>
      </c>
      <c r="N29" s="189">
        <f>4</f>
        <v>4</v>
      </c>
      <c r="O29" s="189">
        <f>61</f>
        <v>61</v>
      </c>
      <c r="P29" s="189">
        <f>14</f>
        <v>14</v>
      </c>
      <c r="Q29" s="189">
        <f>2</f>
        <v>2</v>
      </c>
    </row>
    <row r="30" spans="1:17" s="48" customFormat="1" ht="105.6" customHeight="1">
      <c r="A30" s="252" t="s">
        <v>2237</v>
      </c>
      <c r="B30" s="251" t="s">
        <v>2238</v>
      </c>
      <c r="C30" s="251">
        <v>23</v>
      </c>
      <c r="D30" s="189">
        <f>0</f>
        <v>0</v>
      </c>
      <c r="E30" s="189">
        <f>0</f>
        <v>0</v>
      </c>
      <c r="F30" s="189">
        <f>0</f>
        <v>0</v>
      </c>
      <c r="G30" s="189">
        <f>0</f>
        <v>0</v>
      </c>
      <c r="H30" s="189">
        <f>0</f>
        <v>0</v>
      </c>
      <c r="I30" s="189">
        <f>0</f>
        <v>0</v>
      </c>
      <c r="J30" s="189">
        <f>0</f>
        <v>0</v>
      </c>
      <c r="K30" s="189">
        <f>0</f>
        <v>0</v>
      </c>
      <c r="L30" s="189">
        <f>0</f>
        <v>0</v>
      </c>
      <c r="M30" s="189">
        <f>0</f>
        <v>0</v>
      </c>
      <c r="N30" s="189">
        <f>0</f>
        <v>0</v>
      </c>
      <c r="O30" s="189">
        <f>0</f>
        <v>0</v>
      </c>
      <c r="P30" s="189">
        <f>0</f>
        <v>0</v>
      </c>
      <c r="Q30" s="189">
        <f>0</f>
        <v>0</v>
      </c>
    </row>
    <row r="31" spans="1:17" s="48" customFormat="1" ht="129.6" customHeight="1">
      <c r="A31" s="96" t="s">
        <v>625</v>
      </c>
      <c r="B31" s="93" t="s">
        <v>1415</v>
      </c>
      <c r="C31" s="251">
        <v>24</v>
      </c>
      <c r="D31" s="189">
        <f>0</f>
        <v>0</v>
      </c>
      <c r="E31" s="189">
        <f>0</f>
        <v>0</v>
      </c>
      <c r="F31" s="189">
        <f>0</f>
        <v>0</v>
      </c>
      <c r="G31" s="189">
        <f>0</f>
        <v>0</v>
      </c>
      <c r="H31" s="189">
        <f>0</f>
        <v>0</v>
      </c>
      <c r="I31" s="189">
        <f>0</f>
        <v>0</v>
      </c>
      <c r="J31" s="189">
        <f>0</f>
        <v>0</v>
      </c>
      <c r="K31" s="189">
        <f>0</f>
        <v>0</v>
      </c>
      <c r="L31" s="189">
        <f>0</f>
        <v>0</v>
      </c>
      <c r="M31" s="189">
        <f>0</f>
        <v>0</v>
      </c>
      <c r="N31" s="189">
        <f>0</f>
        <v>0</v>
      </c>
      <c r="O31" s="189">
        <f>0</f>
        <v>0</v>
      </c>
      <c r="P31" s="189">
        <f>0</f>
        <v>0</v>
      </c>
      <c r="Q31" s="189">
        <f>0</f>
        <v>0</v>
      </c>
    </row>
    <row r="32" spans="1:17" ht="62.25" customHeight="1">
      <c r="A32" s="362" t="s">
        <v>2021</v>
      </c>
      <c r="B32" s="362"/>
      <c r="C32" s="362"/>
      <c r="D32" s="362"/>
      <c r="E32" s="362"/>
      <c r="F32" s="362"/>
      <c r="G32" s="362"/>
      <c r="H32" s="362"/>
      <c r="I32" s="362"/>
      <c r="J32" s="362"/>
      <c r="K32" s="362"/>
      <c r="L32" s="362"/>
      <c r="M32" s="362"/>
      <c r="N32" s="362"/>
      <c r="O32" s="362"/>
      <c r="P32" s="362"/>
      <c r="Q32" s="362"/>
    </row>
  </sheetData>
  <mergeCells count="18">
    <mergeCell ref="A5:A6"/>
    <mergeCell ref="B5:B6"/>
    <mergeCell ref="A4:Q4"/>
    <mergeCell ref="A32:Q32"/>
    <mergeCell ref="P5:Q5"/>
    <mergeCell ref="N5:O5"/>
    <mergeCell ref="K5:L5"/>
    <mergeCell ref="M5:M6"/>
    <mergeCell ref="D5:D6"/>
    <mergeCell ref="G5:G6"/>
    <mergeCell ref="H5:I5"/>
    <mergeCell ref="C5:C6"/>
    <mergeCell ref="E5:F5"/>
    <mergeCell ref="O2:Q2"/>
    <mergeCell ref="J5:J6"/>
    <mergeCell ref="B1:L1"/>
    <mergeCell ref="B2:L2"/>
    <mergeCell ref="B3:L3"/>
  </mergeCells>
  <printOptions horizontalCentered="1"/>
  <pageMargins left="0.78740157480314965" right="0.19685039370078741" top="0.78740157480314965" bottom="0.19685039370078741" header="0.31496062992125984" footer="0.31496062992125984"/>
  <pageSetup paperSize="8" scale="29" fitToHeight="0" orientation="portrait" r:id="rId1"/>
</worksheet>
</file>

<file path=xl/worksheets/sheet3.xml><?xml version="1.0" encoding="utf-8"?>
<worksheet xmlns="http://schemas.openxmlformats.org/spreadsheetml/2006/main" xmlns:r="http://schemas.openxmlformats.org/officeDocument/2006/relationships">
  <sheetPr codeName="Лист3">
    <tabColor theme="9" tint="0.79998168889431442"/>
  </sheetPr>
  <dimension ref="A1:R293"/>
  <sheetViews>
    <sheetView view="pageBreakPreview" zoomScale="40" zoomScaleNormal="82" zoomScaleSheetLayoutView="40" workbookViewId="0">
      <selection activeCell="B5" sqref="B5:G5"/>
    </sheetView>
  </sheetViews>
  <sheetFormatPr defaultRowHeight="12.75"/>
  <cols>
    <col min="1" max="1" width="132.42578125" style="215" customWidth="1"/>
    <col min="2" max="2" width="46" style="215" customWidth="1"/>
    <col min="3" max="3" width="9.140625" style="215" customWidth="1"/>
    <col min="4" max="4" width="18.85546875" style="39" customWidth="1"/>
    <col min="5" max="5" width="16.42578125" style="39" customWidth="1"/>
    <col min="6" max="6" width="19.5703125" style="39" customWidth="1"/>
    <col min="7" max="7" width="14.5703125" style="39" customWidth="1"/>
    <col min="8" max="8" width="18.42578125" style="39" customWidth="1"/>
    <col min="9" max="9" width="18.5703125" style="39" customWidth="1"/>
    <col min="10" max="10" width="23.42578125" style="39" customWidth="1"/>
    <col min="11" max="11" width="19.140625" style="39" customWidth="1"/>
    <col min="12" max="12" width="20.5703125" style="39" customWidth="1"/>
    <col min="13" max="14" width="17.5703125" style="39" customWidth="1"/>
    <col min="15" max="15" width="20" style="39" customWidth="1"/>
    <col min="16" max="16" width="14.85546875" style="39" customWidth="1"/>
    <col min="17" max="17" width="27" style="39" customWidth="1"/>
    <col min="18" max="18" width="13" style="40" customWidth="1"/>
    <col min="19" max="16384" width="9.140625" style="39"/>
  </cols>
  <sheetData>
    <row r="1" spans="1:18" s="84" customFormat="1" ht="8.25" customHeight="1">
      <c r="A1" s="203"/>
      <c r="B1" s="204"/>
      <c r="C1" s="205"/>
      <c r="D1" s="83"/>
      <c r="F1" s="85"/>
    </row>
    <row r="2" spans="1:18" s="84" customFormat="1" ht="20.25" customHeight="1">
      <c r="A2" s="203"/>
      <c r="B2" s="204"/>
      <c r="C2" s="205"/>
      <c r="D2" s="83"/>
      <c r="E2" s="85"/>
    </row>
    <row r="3" spans="1:18" s="84" customFormat="1" ht="30" customHeight="1">
      <c r="A3" s="206" t="s">
        <v>66</v>
      </c>
      <c r="B3" s="368" t="str">
        <f>IF('Титул ф.10-а'!D20=0," ",'Титул ф.10-а'!D20)</f>
        <v>УСД в г.Москва</v>
      </c>
      <c r="C3" s="368"/>
      <c r="D3" s="368"/>
      <c r="E3" s="368"/>
      <c r="F3" s="368"/>
      <c r="G3" s="369"/>
      <c r="P3" s="376" t="s">
        <v>65</v>
      </c>
      <c r="Q3" s="376"/>
      <c r="R3" s="192"/>
    </row>
    <row r="4" spans="1:18" s="84" customFormat="1" ht="26.1" customHeight="1">
      <c r="A4" s="206" t="s">
        <v>67</v>
      </c>
      <c r="B4" s="370" t="s">
        <v>2317</v>
      </c>
      <c r="C4" s="371"/>
      <c r="D4" s="371"/>
      <c r="E4" s="371"/>
      <c r="F4" s="371"/>
      <c r="G4" s="372"/>
    </row>
    <row r="5" spans="1:18" s="84" customFormat="1" ht="21" customHeight="1">
      <c r="A5" s="206" t="s">
        <v>68</v>
      </c>
      <c r="B5" s="373"/>
      <c r="C5" s="373"/>
      <c r="D5" s="373"/>
      <c r="E5" s="373"/>
      <c r="F5" s="373"/>
      <c r="G5" s="369"/>
    </row>
    <row r="6" spans="1:18" s="88" customFormat="1" ht="14.25" customHeight="1">
      <c r="A6" s="207"/>
      <c r="B6" s="208"/>
      <c r="C6" s="208"/>
    </row>
    <row r="7" spans="1:18" s="88" customFormat="1" ht="56.1" customHeight="1">
      <c r="A7" s="374" t="s">
        <v>1830</v>
      </c>
      <c r="B7" s="374"/>
      <c r="C7" s="374"/>
      <c r="D7" s="374"/>
      <c r="E7" s="374"/>
      <c r="F7" s="374"/>
      <c r="G7" s="374"/>
      <c r="H7" s="374"/>
      <c r="I7" s="374"/>
      <c r="J7" s="374"/>
      <c r="K7" s="374"/>
      <c r="L7" s="374"/>
      <c r="M7" s="374"/>
      <c r="N7" s="374"/>
      <c r="O7" s="374"/>
      <c r="P7" s="374"/>
      <c r="Q7" s="374"/>
      <c r="R7" s="375"/>
    </row>
    <row r="8" spans="1:18" s="88" customFormat="1" ht="248.1" customHeight="1">
      <c r="A8" s="367" t="s">
        <v>69</v>
      </c>
      <c r="B8" s="367" t="s">
        <v>127</v>
      </c>
      <c r="C8" s="367" t="s">
        <v>408</v>
      </c>
      <c r="D8" s="365" t="s">
        <v>453</v>
      </c>
      <c r="E8" s="353" t="s">
        <v>452</v>
      </c>
      <c r="F8" s="353"/>
      <c r="G8" s="365" t="s">
        <v>617</v>
      </c>
      <c r="H8" s="353" t="s">
        <v>438</v>
      </c>
      <c r="I8" s="353"/>
      <c r="J8" s="357" t="s">
        <v>2139</v>
      </c>
      <c r="K8" s="353" t="s">
        <v>2102</v>
      </c>
      <c r="L8" s="353"/>
      <c r="M8" s="365" t="s">
        <v>449</v>
      </c>
      <c r="N8" s="353" t="s">
        <v>450</v>
      </c>
      <c r="O8" s="353"/>
      <c r="P8" s="363" t="s">
        <v>2031</v>
      </c>
      <c r="Q8" s="364"/>
      <c r="R8" s="92"/>
    </row>
    <row r="9" spans="1:18" s="92" customFormat="1" ht="209.45" customHeight="1">
      <c r="A9" s="367"/>
      <c r="B9" s="367"/>
      <c r="C9" s="367"/>
      <c r="D9" s="354"/>
      <c r="E9" s="94" t="s">
        <v>301</v>
      </c>
      <c r="F9" s="94" t="s">
        <v>618</v>
      </c>
      <c r="G9" s="354"/>
      <c r="H9" s="94" t="s">
        <v>301</v>
      </c>
      <c r="I9" s="94" t="s">
        <v>618</v>
      </c>
      <c r="J9" s="358"/>
      <c r="K9" s="94" t="s">
        <v>301</v>
      </c>
      <c r="L9" s="94" t="s">
        <v>618</v>
      </c>
      <c r="M9" s="354"/>
      <c r="N9" s="94" t="s">
        <v>301</v>
      </c>
      <c r="O9" s="94" t="s">
        <v>618</v>
      </c>
      <c r="P9" s="94" t="s">
        <v>2032</v>
      </c>
      <c r="Q9" s="171" t="s">
        <v>2137</v>
      </c>
    </row>
    <row r="10" spans="1:18" s="92" customFormat="1" ht="31.5" customHeight="1">
      <c r="A10" s="209" t="s">
        <v>70</v>
      </c>
      <c r="B10" s="209" t="s">
        <v>71</v>
      </c>
      <c r="C10" s="209" t="s">
        <v>613</v>
      </c>
      <c r="D10" s="93">
        <v>1</v>
      </c>
      <c r="E10" s="93">
        <v>2</v>
      </c>
      <c r="F10" s="93">
        <v>3</v>
      </c>
      <c r="G10" s="93">
        <v>4</v>
      </c>
      <c r="H10" s="93">
        <v>5</v>
      </c>
      <c r="I10" s="93">
        <v>6</v>
      </c>
      <c r="J10" s="93">
        <v>7</v>
      </c>
      <c r="K10" s="93">
        <v>8</v>
      </c>
      <c r="L10" s="93">
        <v>9</v>
      </c>
      <c r="M10" s="93">
        <v>10</v>
      </c>
      <c r="N10" s="93">
        <v>11</v>
      </c>
      <c r="O10" s="93">
        <v>12</v>
      </c>
      <c r="P10" s="93">
        <v>13</v>
      </c>
      <c r="Q10" s="93">
        <v>14</v>
      </c>
      <c r="R10" s="97"/>
    </row>
    <row r="11" spans="1:18" s="41" customFormat="1" ht="40.35" customHeight="1">
      <c r="A11" s="197" t="s">
        <v>72</v>
      </c>
      <c r="B11" s="198" t="s">
        <v>604</v>
      </c>
      <c r="C11" s="202">
        <v>1</v>
      </c>
      <c r="D11" s="64">
        <f>0</f>
        <v>0</v>
      </c>
      <c r="E11" s="64">
        <f>0</f>
        <v>0</v>
      </c>
      <c r="F11" s="64">
        <f>0</f>
        <v>0</v>
      </c>
      <c r="G11" s="64">
        <f>0</f>
        <v>0</v>
      </c>
      <c r="H11" s="64">
        <f>0</f>
        <v>0</v>
      </c>
      <c r="I11" s="64">
        <f>0</f>
        <v>0</v>
      </c>
      <c r="J11" s="64">
        <f>0</f>
        <v>0</v>
      </c>
      <c r="K11" s="64">
        <f>0</f>
        <v>0</v>
      </c>
      <c r="L11" s="64">
        <f>0</f>
        <v>0</v>
      </c>
      <c r="M11" s="64">
        <f>0</f>
        <v>0</v>
      </c>
      <c r="N11" s="64">
        <f>0</f>
        <v>0</v>
      </c>
      <c r="O11" s="64">
        <f>0</f>
        <v>0</v>
      </c>
      <c r="P11" s="64">
        <f>0</f>
        <v>0</v>
      </c>
      <c r="Q11" s="64">
        <f>0</f>
        <v>0</v>
      </c>
      <c r="R11" s="51"/>
    </row>
    <row r="12" spans="1:18" s="41" customFormat="1" ht="40.35" customHeight="1">
      <c r="A12" s="197" t="s">
        <v>73</v>
      </c>
      <c r="B12" s="198" t="s">
        <v>633</v>
      </c>
      <c r="C12" s="202">
        <v>2</v>
      </c>
      <c r="D12" s="64">
        <f>0</f>
        <v>0</v>
      </c>
      <c r="E12" s="64">
        <f>0</f>
        <v>0</v>
      </c>
      <c r="F12" s="64">
        <f>0</f>
        <v>0</v>
      </c>
      <c r="G12" s="64">
        <f>0</f>
        <v>0</v>
      </c>
      <c r="H12" s="64">
        <f>0</f>
        <v>0</v>
      </c>
      <c r="I12" s="64">
        <f>0</f>
        <v>0</v>
      </c>
      <c r="J12" s="64">
        <f>0</f>
        <v>0</v>
      </c>
      <c r="K12" s="64">
        <f>0</f>
        <v>0</v>
      </c>
      <c r="L12" s="64">
        <f>0</f>
        <v>0</v>
      </c>
      <c r="M12" s="64">
        <f>0</f>
        <v>0</v>
      </c>
      <c r="N12" s="64">
        <f>0</f>
        <v>0</v>
      </c>
      <c r="O12" s="64">
        <f>0</f>
        <v>0</v>
      </c>
      <c r="P12" s="64">
        <f>0</f>
        <v>0</v>
      </c>
      <c r="Q12" s="64">
        <f>0</f>
        <v>0</v>
      </c>
      <c r="R12" s="51"/>
    </row>
    <row r="13" spans="1:18" s="41" customFormat="1" ht="40.35" customHeight="1">
      <c r="A13" s="197" t="s">
        <v>74</v>
      </c>
      <c r="B13" s="198">
        <v>106</v>
      </c>
      <c r="C13" s="202">
        <v>3</v>
      </c>
      <c r="D13" s="64">
        <f>0</f>
        <v>0</v>
      </c>
      <c r="E13" s="64">
        <f>0</f>
        <v>0</v>
      </c>
      <c r="F13" s="64">
        <f>0</f>
        <v>0</v>
      </c>
      <c r="G13" s="64">
        <f>0</f>
        <v>0</v>
      </c>
      <c r="H13" s="64">
        <f>0</f>
        <v>0</v>
      </c>
      <c r="I13" s="64">
        <f>0</f>
        <v>0</v>
      </c>
      <c r="J13" s="64">
        <f>0</f>
        <v>0</v>
      </c>
      <c r="K13" s="64">
        <f>0</f>
        <v>0</v>
      </c>
      <c r="L13" s="64">
        <f>0</f>
        <v>0</v>
      </c>
      <c r="M13" s="64">
        <f>0</f>
        <v>0</v>
      </c>
      <c r="N13" s="64">
        <f>0</f>
        <v>0</v>
      </c>
      <c r="O13" s="64">
        <f>0</f>
        <v>0</v>
      </c>
      <c r="P13" s="64">
        <f>0</f>
        <v>0</v>
      </c>
      <c r="Q13" s="64">
        <f>0</f>
        <v>0</v>
      </c>
      <c r="R13" s="51"/>
    </row>
    <row r="14" spans="1:18" s="41" customFormat="1" ht="40.35" customHeight="1">
      <c r="A14" s="197" t="s">
        <v>75</v>
      </c>
      <c r="B14" s="198" t="s">
        <v>634</v>
      </c>
      <c r="C14" s="202">
        <v>4</v>
      </c>
      <c r="D14" s="64">
        <f>0</f>
        <v>0</v>
      </c>
      <c r="E14" s="64">
        <f>0</f>
        <v>0</v>
      </c>
      <c r="F14" s="64">
        <f>0</f>
        <v>0</v>
      </c>
      <c r="G14" s="64">
        <f>0</f>
        <v>0</v>
      </c>
      <c r="H14" s="64">
        <f>0</f>
        <v>0</v>
      </c>
      <c r="I14" s="64">
        <f>0</f>
        <v>0</v>
      </c>
      <c r="J14" s="64">
        <f>0</f>
        <v>0</v>
      </c>
      <c r="K14" s="64">
        <f>0</f>
        <v>0</v>
      </c>
      <c r="L14" s="64">
        <f>0</f>
        <v>0</v>
      </c>
      <c r="M14" s="64">
        <f>0</f>
        <v>0</v>
      </c>
      <c r="N14" s="64">
        <f>0</f>
        <v>0</v>
      </c>
      <c r="O14" s="64">
        <f>0</f>
        <v>0</v>
      </c>
      <c r="P14" s="64">
        <f>0</f>
        <v>0</v>
      </c>
      <c r="Q14" s="64">
        <f>0</f>
        <v>0</v>
      </c>
      <c r="R14" s="51"/>
    </row>
    <row r="15" spans="1:18" s="41" customFormat="1" ht="40.35" customHeight="1">
      <c r="A15" s="197" t="s">
        <v>76</v>
      </c>
      <c r="B15" s="198" t="s">
        <v>635</v>
      </c>
      <c r="C15" s="202">
        <v>5</v>
      </c>
      <c r="D15" s="64">
        <f>0</f>
        <v>0</v>
      </c>
      <c r="E15" s="64">
        <f>0</f>
        <v>0</v>
      </c>
      <c r="F15" s="64">
        <f>0</f>
        <v>0</v>
      </c>
      <c r="G15" s="64">
        <f>0</f>
        <v>0</v>
      </c>
      <c r="H15" s="64">
        <f>0</f>
        <v>0</v>
      </c>
      <c r="I15" s="64">
        <f>0</f>
        <v>0</v>
      </c>
      <c r="J15" s="64">
        <f>0</f>
        <v>0</v>
      </c>
      <c r="K15" s="64">
        <f>0</f>
        <v>0</v>
      </c>
      <c r="L15" s="64">
        <f>0</f>
        <v>0</v>
      </c>
      <c r="M15" s="64">
        <f>0</f>
        <v>0</v>
      </c>
      <c r="N15" s="64">
        <f>0</f>
        <v>0</v>
      </c>
      <c r="O15" s="64">
        <f>0</f>
        <v>0</v>
      </c>
      <c r="P15" s="64">
        <f>0</f>
        <v>0</v>
      </c>
      <c r="Q15" s="64">
        <f>0</f>
        <v>0</v>
      </c>
      <c r="R15" s="51"/>
    </row>
    <row r="16" spans="1:18" s="41" customFormat="1" ht="40.35" customHeight="1">
      <c r="A16" s="197" t="s">
        <v>77</v>
      </c>
      <c r="B16" s="198" t="s">
        <v>636</v>
      </c>
      <c r="C16" s="202">
        <v>6</v>
      </c>
      <c r="D16" s="64">
        <f>0</f>
        <v>0</v>
      </c>
      <c r="E16" s="64">
        <f>0</f>
        <v>0</v>
      </c>
      <c r="F16" s="64">
        <f>0</f>
        <v>0</v>
      </c>
      <c r="G16" s="64">
        <f>0</f>
        <v>0</v>
      </c>
      <c r="H16" s="64">
        <f>0</f>
        <v>0</v>
      </c>
      <c r="I16" s="64">
        <f>0</f>
        <v>0</v>
      </c>
      <c r="J16" s="64">
        <f>0</f>
        <v>0</v>
      </c>
      <c r="K16" s="64">
        <f>0</f>
        <v>0</v>
      </c>
      <c r="L16" s="64">
        <f>0</f>
        <v>0</v>
      </c>
      <c r="M16" s="64">
        <f>0</f>
        <v>0</v>
      </c>
      <c r="N16" s="64">
        <f>0</f>
        <v>0</v>
      </c>
      <c r="O16" s="64">
        <f>0</f>
        <v>0</v>
      </c>
      <c r="P16" s="64">
        <f>0</f>
        <v>0</v>
      </c>
      <c r="Q16" s="64">
        <f>0</f>
        <v>0</v>
      </c>
      <c r="R16" s="51"/>
    </row>
    <row r="17" spans="1:18" s="41" customFormat="1" ht="83.45" customHeight="1">
      <c r="A17" s="199" t="s">
        <v>78</v>
      </c>
      <c r="B17" s="198" t="s">
        <v>637</v>
      </c>
      <c r="C17" s="202">
        <v>7</v>
      </c>
      <c r="D17" s="64">
        <f>0</f>
        <v>0</v>
      </c>
      <c r="E17" s="64">
        <f>0</f>
        <v>0</v>
      </c>
      <c r="F17" s="64">
        <f>0</f>
        <v>0</v>
      </c>
      <c r="G17" s="64">
        <f>0</f>
        <v>0</v>
      </c>
      <c r="H17" s="64">
        <f>0</f>
        <v>0</v>
      </c>
      <c r="I17" s="64">
        <f>0</f>
        <v>0</v>
      </c>
      <c r="J17" s="64">
        <f>0</f>
        <v>0</v>
      </c>
      <c r="K17" s="64">
        <f>0</f>
        <v>0</v>
      </c>
      <c r="L17" s="64">
        <f>0</f>
        <v>0</v>
      </c>
      <c r="M17" s="64">
        <f>0</f>
        <v>0</v>
      </c>
      <c r="N17" s="64">
        <f>0</f>
        <v>0</v>
      </c>
      <c r="O17" s="64">
        <f>0</f>
        <v>0</v>
      </c>
      <c r="P17" s="64">
        <f>0</f>
        <v>0</v>
      </c>
      <c r="Q17" s="64">
        <f>0</f>
        <v>0</v>
      </c>
      <c r="R17" s="51"/>
    </row>
    <row r="18" spans="1:18" s="41" customFormat="1" ht="40.35" customHeight="1">
      <c r="A18" s="197" t="s">
        <v>79</v>
      </c>
      <c r="B18" s="198" t="s">
        <v>638</v>
      </c>
      <c r="C18" s="202">
        <v>8</v>
      </c>
      <c r="D18" s="64">
        <f>0</f>
        <v>0</v>
      </c>
      <c r="E18" s="64">
        <f>0</f>
        <v>0</v>
      </c>
      <c r="F18" s="64">
        <f>0</f>
        <v>0</v>
      </c>
      <c r="G18" s="64">
        <f>0</f>
        <v>0</v>
      </c>
      <c r="H18" s="64">
        <f>0</f>
        <v>0</v>
      </c>
      <c r="I18" s="64">
        <f>0</f>
        <v>0</v>
      </c>
      <c r="J18" s="64">
        <f>0</f>
        <v>0</v>
      </c>
      <c r="K18" s="64">
        <f>0</f>
        <v>0</v>
      </c>
      <c r="L18" s="64">
        <f>0</f>
        <v>0</v>
      </c>
      <c r="M18" s="64">
        <f>0</f>
        <v>0</v>
      </c>
      <c r="N18" s="64">
        <f>0</f>
        <v>0</v>
      </c>
      <c r="O18" s="64">
        <f>0</f>
        <v>0</v>
      </c>
      <c r="P18" s="64">
        <f>0</f>
        <v>0</v>
      </c>
      <c r="Q18" s="64">
        <f>0</f>
        <v>0</v>
      </c>
      <c r="R18" s="51"/>
    </row>
    <row r="19" spans="1:18" s="41" customFormat="1" ht="77.45" customHeight="1">
      <c r="A19" s="199" t="s">
        <v>80</v>
      </c>
      <c r="B19" s="198" t="s">
        <v>639</v>
      </c>
      <c r="C19" s="202">
        <v>9</v>
      </c>
      <c r="D19" s="64">
        <f>0</f>
        <v>0</v>
      </c>
      <c r="E19" s="64">
        <f>0</f>
        <v>0</v>
      </c>
      <c r="F19" s="64">
        <f>0</f>
        <v>0</v>
      </c>
      <c r="G19" s="64">
        <f>0</f>
        <v>0</v>
      </c>
      <c r="H19" s="64">
        <f>0</f>
        <v>0</v>
      </c>
      <c r="I19" s="64">
        <f>0</f>
        <v>0</v>
      </c>
      <c r="J19" s="64">
        <f>0</f>
        <v>0</v>
      </c>
      <c r="K19" s="64">
        <f>0</f>
        <v>0</v>
      </c>
      <c r="L19" s="64">
        <f>0</f>
        <v>0</v>
      </c>
      <c r="M19" s="64">
        <f>0</f>
        <v>0</v>
      </c>
      <c r="N19" s="64">
        <f>0</f>
        <v>0</v>
      </c>
      <c r="O19" s="64">
        <f>0</f>
        <v>0</v>
      </c>
      <c r="P19" s="64">
        <f>0</f>
        <v>0</v>
      </c>
      <c r="Q19" s="64">
        <f>0</f>
        <v>0</v>
      </c>
      <c r="R19" s="51"/>
    </row>
    <row r="20" spans="1:18" s="41" customFormat="1" ht="40.35" customHeight="1">
      <c r="A20" s="199" t="s">
        <v>132</v>
      </c>
      <c r="B20" s="198" t="s">
        <v>640</v>
      </c>
      <c r="C20" s="202">
        <v>10</v>
      </c>
      <c r="D20" s="64">
        <f>0</f>
        <v>0</v>
      </c>
      <c r="E20" s="64">
        <f>0</f>
        <v>0</v>
      </c>
      <c r="F20" s="64">
        <f>0</f>
        <v>0</v>
      </c>
      <c r="G20" s="64">
        <f>0</f>
        <v>0</v>
      </c>
      <c r="H20" s="64">
        <f>0</f>
        <v>0</v>
      </c>
      <c r="I20" s="64">
        <f>0</f>
        <v>0</v>
      </c>
      <c r="J20" s="64">
        <f>0</f>
        <v>0</v>
      </c>
      <c r="K20" s="64">
        <f>0</f>
        <v>0</v>
      </c>
      <c r="L20" s="64">
        <f>0</f>
        <v>0</v>
      </c>
      <c r="M20" s="64">
        <f>0</f>
        <v>0</v>
      </c>
      <c r="N20" s="64">
        <f>0</f>
        <v>0</v>
      </c>
      <c r="O20" s="64">
        <f>0</f>
        <v>0</v>
      </c>
      <c r="P20" s="64">
        <f>0</f>
        <v>0</v>
      </c>
      <c r="Q20" s="64">
        <f>0</f>
        <v>0</v>
      </c>
      <c r="R20" s="51"/>
    </row>
    <row r="21" spans="1:18" s="41" customFormat="1" ht="62.1" customHeight="1">
      <c r="A21" s="197" t="s">
        <v>81</v>
      </c>
      <c r="B21" s="200" t="s">
        <v>1829</v>
      </c>
      <c r="C21" s="202">
        <v>11</v>
      </c>
      <c r="D21" s="64">
        <f>0</f>
        <v>0</v>
      </c>
      <c r="E21" s="64">
        <f>0</f>
        <v>0</v>
      </c>
      <c r="F21" s="64">
        <f>0</f>
        <v>0</v>
      </c>
      <c r="G21" s="64">
        <f>0</f>
        <v>0</v>
      </c>
      <c r="H21" s="64">
        <f>0</f>
        <v>0</v>
      </c>
      <c r="I21" s="64">
        <f>0</f>
        <v>0</v>
      </c>
      <c r="J21" s="64">
        <f>0</f>
        <v>0</v>
      </c>
      <c r="K21" s="64">
        <f>0</f>
        <v>0</v>
      </c>
      <c r="L21" s="64">
        <f>0</f>
        <v>0</v>
      </c>
      <c r="M21" s="64">
        <f>0</f>
        <v>0</v>
      </c>
      <c r="N21" s="64">
        <f>0</f>
        <v>0</v>
      </c>
      <c r="O21" s="64">
        <f>0</f>
        <v>0</v>
      </c>
      <c r="P21" s="64">
        <f>0</f>
        <v>0</v>
      </c>
      <c r="Q21" s="64">
        <f>0</f>
        <v>0</v>
      </c>
      <c r="R21" s="51"/>
    </row>
    <row r="22" spans="1:18" s="41" customFormat="1" ht="78.599999999999994" customHeight="1">
      <c r="A22" s="199" t="s">
        <v>1828</v>
      </c>
      <c r="B22" s="200" t="s">
        <v>1827</v>
      </c>
      <c r="C22" s="202">
        <v>12</v>
      </c>
      <c r="D22" s="64">
        <f>0</f>
        <v>0</v>
      </c>
      <c r="E22" s="64">
        <f>0</f>
        <v>0</v>
      </c>
      <c r="F22" s="64">
        <f>0</f>
        <v>0</v>
      </c>
      <c r="G22" s="64">
        <f>0</f>
        <v>0</v>
      </c>
      <c r="H22" s="64">
        <f>0</f>
        <v>0</v>
      </c>
      <c r="I22" s="64">
        <f>0</f>
        <v>0</v>
      </c>
      <c r="J22" s="64">
        <f>0</f>
        <v>0</v>
      </c>
      <c r="K22" s="64">
        <f>0</f>
        <v>0</v>
      </c>
      <c r="L22" s="64">
        <f>0</f>
        <v>0</v>
      </c>
      <c r="M22" s="64">
        <f>0</f>
        <v>0</v>
      </c>
      <c r="N22" s="64">
        <f>0</f>
        <v>0</v>
      </c>
      <c r="O22" s="64">
        <f>0</f>
        <v>0</v>
      </c>
      <c r="P22" s="64">
        <f>0</f>
        <v>0</v>
      </c>
      <c r="Q22" s="64">
        <f>0</f>
        <v>0</v>
      </c>
      <c r="R22" s="51"/>
    </row>
    <row r="23" spans="1:18" s="41" customFormat="1" ht="83.45" customHeight="1">
      <c r="A23" s="199" t="s">
        <v>1826</v>
      </c>
      <c r="B23" s="200" t="s">
        <v>1825</v>
      </c>
      <c r="C23" s="202">
        <v>13</v>
      </c>
      <c r="D23" s="64">
        <f>0</f>
        <v>0</v>
      </c>
      <c r="E23" s="64">
        <f>0</f>
        <v>0</v>
      </c>
      <c r="F23" s="64">
        <f>0</f>
        <v>0</v>
      </c>
      <c r="G23" s="64">
        <f>0</f>
        <v>0</v>
      </c>
      <c r="H23" s="64">
        <f>0</f>
        <v>0</v>
      </c>
      <c r="I23" s="64">
        <f>0</f>
        <v>0</v>
      </c>
      <c r="J23" s="64">
        <f>0</f>
        <v>0</v>
      </c>
      <c r="K23" s="64">
        <f>0</f>
        <v>0</v>
      </c>
      <c r="L23" s="64">
        <f>0</f>
        <v>0</v>
      </c>
      <c r="M23" s="64">
        <f>0</f>
        <v>0</v>
      </c>
      <c r="N23" s="64">
        <f>0</f>
        <v>0</v>
      </c>
      <c r="O23" s="64">
        <f>0</f>
        <v>0</v>
      </c>
      <c r="P23" s="64">
        <f>0</f>
        <v>0</v>
      </c>
      <c r="Q23" s="64">
        <f>0</f>
        <v>0</v>
      </c>
      <c r="R23" s="51"/>
    </row>
    <row r="24" spans="1:18" s="41" customFormat="1" ht="40.35" customHeight="1">
      <c r="A24" s="197" t="s">
        <v>1824</v>
      </c>
      <c r="B24" s="200" t="s">
        <v>1823</v>
      </c>
      <c r="C24" s="202">
        <v>14</v>
      </c>
      <c r="D24" s="64">
        <f>0</f>
        <v>0</v>
      </c>
      <c r="E24" s="64">
        <f>0</f>
        <v>0</v>
      </c>
      <c r="F24" s="64">
        <f>0</f>
        <v>0</v>
      </c>
      <c r="G24" s="64">
        <f>0</f>
        <v>0</v>
      </c>
      <c r="H24" s="64">
        <f>0</f>
        <v>0</v>
      </c>
      <c r="I24" s="64">
        <f>0</f>
        <v>0</v>
      </c>
      <c r="J24" s="64">
        <f>0</f>
        <v>0</v>
      </c>
      <c r="K24" s="64">
        <f>0</f>
        <v>0</v>
      </c>
      <c r="L24" s="64">
        <f>0</f>
        <v>0</v>
      </c>
      <c r="M24" s="64">
        <f>0</f>
        <v>0</v>
      </c>
      <c r="N24" s="64">
        <f>0</f>
        <v>0</v>
      </c>
      <c r="O24" s="64">
        <f>0</f>
        <v>0</v>
      </c>
      <c r="P24" s="64">
        <f>0</f>
        <v>0</v>
      </c>
      <c r="Q24" s="64">
        <f>0</f>
        <v>0</v>
      </c>
      <c r="R24" s="51"/>
    </row>
    <row r="25" spans="1:18" s="41" customFormat="1" ht="108.6" customHeight="1">
      <c r="A25" s="201" t="s">
        <v>1822</v>
      </c>
      <c r="B25" s="200" t="s">
        <v>1821</v>
      </c>
      <c r="C25" s="202">
        <v>15</v>
      </c>
      <c r="D25" s="64">
        <f>0</f>
        <v>0</v>
      </c>
      <c r="E25" s="64">
        <f>0</f>
        <v>0</v>
      </c>
      <c r="F25" s="64">
        <f>0</f>
        <v>0</v>
      </c>
      <c r="G25" s="64">
        <f>0</f>
        <v>0</v>
      </c>
      <c r="H25" s="64">
        <f>0</f>
        <v>0</v>
      </c>
      <c r="I25" s="64">
        <f>0</f>
        <v>0</v>
      </c>
      <c r="J25" s="64">
        <f>0</f>
        <v>0</v>
      </c>
      <c r="K25" s="64">
        <f>0</f>
        <v>0</v>
      </c>
      <c r="L25" s="64">
        <f>0</f>
        <v>0</v>
      </c>
      <c r="M25" s="64">
        <f>0</f>
        <v>0</v>
      </c>
      <c r="N25" s="64">
        <f>0</f>
        <v>0</v>
      </c>
      <c r="O25" s="64">
        <f>0</f>
        <v>0</v>
      </c>
      <c r="P25" s="64">
        <f>0</f>
        <v>0</v>
      </c>
      <c r="Q25" s="64">
        <f>0</f>
        <v>0</v>
      </c>
      <c r="R25" s="51"/>
    </row>
    <row r="26" spans="1:18" s="41" customFormat="1" ht="107.45" customHeight="1">
      <c r="A26" s="201" t="s">
        <v>1820</v>
      </c>
      <c r="B26" s="200" t="s">
        <v>1819</v>
      </c>
      <c r="C26" s="202">
        <v>16</v>
      </c>
      <c r="D26" s="64">
        <f>0</f>
        <v>0</v>
      </c>
      <c r="E26" s="64">
        <f>0</f>
        <v>0</v>
      </c>
      <c r="F26" s="64">
        <f>0</f>
        <v>0</v>
      </c>
      <c r="G26" s="64">
        <f>0</f>
        <v>0</v>
      </c>
      <c r="H26" s="64">
        <f>0</f>
        <v>0</v>
      </c>
      <c r="I26" s="64">
        <f>0</f>
        <v>0</v>
      </c>
      <c r="J26" s="64">
        <f>0</f>
        <v>0</v>
      </c>
      <c r="K26" s="64">
        <f>0</f>
        <v>0</v>
      </c>
      <c r="L26" s="64">
        <f>0</f>
        <v>0</v>
      </c>
      <c r="M26" s="64">
        <f>0</f>
        <v>0</v>
      </c>
      <c r="N26" s="64">
        <f>0</f>
        <v>0</v>
      </c>
      <c r="O26" s="64">
        <f>0</f>
        <v>0</v>
      </c>
      <c r="P26" s="64">
        <f>0</f>
        <v>0</v>
      </c>
      <c r="Q26" s="64">
        <f>0</f>
        <v>0</v>
      </c>
      <c r="R26" s="51"/>
    </row>
    <row r="27" spans="1:18" s="41" customFormat="1" ht="231" customHeight="1">
      <c r="A27" s="201" t="s">
        <v>1818</v>
      </c>
      <c r="B27" s="200" t="s">
        <v>1817</v>
      </c>
      <c r="C27" s="202">
        <v>17</v>
      </c>
      <c r="D27" s="64">
        <f>0</f>
        <v>0</v>
      </c>
      <c r="E27" s="64">
        <f>0</f>
        <v>0</v>
      </c>
      <c r="F27" s="64">
        <f>0</f>
        <v>0</v>
      </c>
      <c r="G27" s="64">
        <f>0</f>
        <v>0</v>
      </c>
      <c r="H27" s="64">
        <f>0</f>
        <v>0</v>
      </c>
      <c r="I27" s="64">
        <f>0</f>
        <v>0</v>
      </c>
      <c r="J27" s="64">
        <f>0</f>
        <v>0</v>
      </c>
      <c r="K27" s="64">
        <f>0</f>
        <v>0</v>
      </c>
      <c r="L27" s="64">
        <f>0</f>
        <v>0</v>
      </c>
      <c r="M27" s="64">
        <f>0</f>
        <v>0</v>
      </c>
      <c r="N27" s="64">
        <f>0</f>
        <v>0</v>
      </c>
      <c r="O27" s="64">
        <f>0</f>
        <v>0</v>
      </c>
      <c r="P27" s="64">
        <f>0</f>
        <v>0</v>
      </c>
      <c r="Q27" s="64">
        <f>0</f>
        <v>0</v>
      </c>
      <c r="R27" s="51"/>
    </row>
    <row r="28" spans="1:18" s="41" customFormat="1" ht="86.45" customHeight="1">
      <c r="A28" s="201" t="s">
        <v>1816</v>
      </c>
      <c r="B28" s="200" t="s">
        <v>1815</v>
      </c>
      <c r="C28" s="202">
        <v>18</v>
      </c>
      <c r="D28" s="64">
        <f>0</f>
        <v>0</v>
      </c>
      <c r="E28" s="64">
        <f>0</f>
        <v>0</v>
      </c>
      <c r="F28" s="64">
        <f>0</f>
        <v>0</v>
      </c>
      <c r="G28" s="64">
        <f>0</f>
        <v>0</v>
      </c>
      <c r="H28" s="64">
        <f>0</f>
        <v>0</v>
      </c>
      <c r="I28" s="64">
        <f>0</f>
        <v>0</v>
      </c>
      <c r="J28" s="64">
        <f>0</f>
        <v>0</v>
      </c>
      <c r="K28" s="64">
        <f>0</f>
        <v>0</v>
      </c>
      <c r="L28" s="64">
        <f>0</f>
        <v>0</v>
      </c>
      <c r="M28" s="64">
        <f>0</f>
        <v>0</v>
      </c>
      <c r="N28" s="64">
        <f>0</f>
        <v>0</v>
      </c>
      <c r="O28" s="64">
        <f>0</f>
        <v>0</v>
      </c>
      <c r="P28" s="64">
        <f>0</f>
        <v>0</v>
      </c>
      <c r="Q28" s="64">
        <f>0</f>
        <v>0</v>
      </c>
      <c r="R28" s="51"/>
    </row>
    <row r="29" spans="1:18" s="41" customFormat="1" ht="142.35" customHeight="1">
      <c r="A29" s="201" t="s">
        <v>1814</v>
      </c>
      <c r="B29" s="200" t="s">
        <v>1813</v>
      </c>
      <c r="C29" s="202">
        <v>19</v>
      </c>
      <c r="D29" s="64">
        <f>0</f>
        <v>0</v>
      </c>
      <c r="E29" s="64">
        <f>0</f>
        <v>0</v>
      </c>
      <c r="F29" s="64">
        <f>0</f>
        <v>0</v>
      </c>
      <c r="G29" s="64">
        <f>0</f>
        <v>0</v>
      </c>
      <c r="H29" s="64">
        <f>0</f>
        <v>0</v>
      </c>
      <c r="I29" s="64">
        <f>0</f>
        <v>0</v>
      </c>
      <c r="J29" s="64">
        <f>0</f>
        <v>0</v>
      </c>
      <c r="K29" s="64">
        <f>0</f>
        <v>0</v>
      </c>
      <c r="L29" s="64">
        <f>0</f>
        <v>0</v>
      </c>
      <c r="M29" s="64">
        <f>0</f>
        <v>0</v>
      </c>
      <c r="N29" s="64">
        <f>0</f>
        <v>0</v>
      </c>
      <c r="O29" s="64">
        <f>0</f>
        <v>0</v>
      </c>
      <c r="P29" s="64">
        <f>0</f>
        <v>0</v>
      </c>
      <c r="Q29" s="64">
        <f>0</f>
        <v>0</v>
      </c>
      <c r="R29" s="51"/>
    </row>
    <row r="30" spans="1:18" s="41" customFormat="1" ht="184.35" customHeight="1">
      <c r="A30" s="201" t="s">
        <v>1812</v>
      </c>
      <c r="B30" s="200" t="s">
        <v>1811</v>
      </c>
      <c r="C30" s="202">
        <v>20</v>
      </c>
      <c r="D30" s="64">
        <f>0</f>
        <v>0</v>
      </c>
      <c r="E30" s="64">
        <f>0</f>
        <v>0</v>
      </c>
      <c r="F30" s="64">
        <f>0</f>
        <v>0</v>
      </c>
      <c r="G30" s="64">
        <f>0</f>
        <v>0</v>
      </c>
      <c r="H30" s="64">
        <f>0</f>
        <v>0</v>
      </c>
      <c r="I30" s="64">
        <f>0</f>
        <v>0</v>
      </c>
      <c r="J30" s="64">
        <f>0</f>
        <v>0</v>
      </c>
      <c r="K30" s="64">
        <f>0</f>
        <v>0</v>
      </c>
      <c r="L30" s="64">
        <f>0</f>
        <v>0</v>
      </c>
      <c r="M30" s="64">
        <f>0</f>
        <v>0</v>
      </c>
      <c r="N30" s="64">
        <f>0</f>
        <v>0</v>
      </c>
      <c r="O30" s="64">
        <f>0</f>
        <v>0</v>
      </c>
      <c r="P30" s="64">
        <f>0</f>
        <v>0</v>
      </c>
      <c r="Q30" s="64">
        <f>0</f>
        <v>0</v>
      </c>
      <c r="R30" s="51"/>
    </row>
    <row r="31" spans="1:18" s="41" customFormat="1" ht="40.35" customHeight="1">
      <c r="A31" s="197" t="s">
        <v>53</v>
      </c>
      <c r="B31" s="198" t="s">
        <v>641</v>
      </c>
      <c r="C31" s="202">
        <v>21</v>
      </c>
      <c r="D31" s="64">
        <f>0</f>
        <v>0</v>
      </c>
      <c r="E31" s="64">
        <f>0</f>
        <v>0</v>
      </c>
      <c r="F31" s="64">
        <f>0</f>
        <v>0</v>
      </c>
      <c r="G31" s="64">
        <f>0</f>
        <v>0</v>
      </c>
      <c r="H31" s="64">
        <f>0</f>
        <v>0</v>
      </c>
      <c r="I31" s="64">
        <f>0</f>
        <v>0</v>
      </c>
      <c r="J31" s="64">
        <f>0</f>
        <v>0</v>
      </c>
      <c r="K31" s="64">
        <f>0</f>
        <v>0</v>
      </c>
      <c r="L31" s="64">
        <f>0</f>
        <v>0</v>
      </c>
      <c r="M31" s="64">
        <f>0</f>
        <v>0</v>
      </c>
      <c r="N31" s="64">
        <f>0</f>
        <v>0</v>
      </c>
      <c r="O31" s="64">
        <f>0</f>
        <v>0</v>
      </c>
      <c r="P31" s="64">
        <f>0</f>
        <v>0</v>
      </c>
      <c r="Q31" s="64">
        <f>0</f>
        <v>0</v>
      </c>
      <c r="R31" s="51"/>
    </row>
    <row r="32" spans="1:18" s="41" customFormat="1" ht="84.6" customHeight="1">
      <c r="A32" s="199" t="s">
        <v>483</v>
      </c>
      <c r="B32" s="198" t="s">
        <v>642</v>
      </c>
      <c r="C32" s="202">
        <v>22</v>
      </c>
      <c r="D32" s="64">
        <f>0</f>
        <v>0</v>
      </c>
      <c r="E32" s="64">
        <f>0</f>
        <v>0</v>
      </c>
      <c r="F32" s="64">
        <f>0</f>
        <v>0</v>
      </c>
      <c r="G32" s="64">
        <f>0</f>
        <v>0</v>
      </c>
      <c r="H32" s="64">
        <f>0</f>
        <v>0</v>
      </c>
      <c r="I32" s="64">
        <f>0</f>
        <v>0</v>
      </c>
      <c r="J32" s="64">
        <f>0</f>
        <v>0</v>
      </c>
      <c r="K32" s="64">
        <f>0</f>
        <v>0</v>
      </c>
      <c r="L32" s="64">
        <f>0</f>
        <v>0</v>
      </c>
      <c r="M32" s="64">
        <f>0</f>
        <v>0</v>
      </c>
      <c r="N32" s="64">
        <f>0</f>
        <v>0</v>
      </c>
      <c r="O32" s="64">
        <f>0</f>
        <v>0</v>
      </c>
      <c r="P32" s="64">
        <f>0</f>
        <v>0</v>
      </c>
      <c r="Q32" s="64">
        <f>0</f>
        <v>0</v>
      </c>
      <c r="R32" s="51"/>
    </row>
    <row r="33" spans="1:18" s="41" customFormat="1" ht="78.599999999999994" customHeight="1">
      <c r="A33" s="199" t="s">
        <v>484</v>
      </c>
      <c r="B33" s="198" t="s">
        <v>643</v>
      </c>
      <c r="C33" s="202">
        <v>23</v>
      </c>
      <c r="D33" s="64">
        <f>0</f>
        <v>0</v>
      </c>
      <c r="E33" s="64">
        <f>0</f>
        <v>0</v>
      </c>
      <c r="F33" s="64">
        <f>0</f>
        <v>0</v>
      </c>
      <c r="G33" s="64">
        <f>0</f>
        <v>0</v>
      </c>
      <c r="H33" s="64">
        <f>0</f>
        <v>0</v>
      </c>
      <c r="I33" s="64">
        <f>0</f>
        <v>0</v>
      </c>
      <c r="J33" s="64">
        <f>0</f>
        <v>0</v>
      </c>
      <c r="K33" s="64">
        <f>0</f>
        <v>0</v>
      </c>
      <c r="L33" s="64">
        <f>0</f>
        <v>0</v>
      </c>
      <c r="M33" s="64">
        <f>0</f>
        <v>0</v>
      </c>
      <c r="N33" s="64">
        <f>0</f>
        <v>0</v>
      </c>
      <c r="O33" s="64">
        <f>0</f>
        <v>0</v>
      </c>
      <c r="P33" s="64">
        <f>0</f>
        <v>0</v>
      </c>
      <c r="Q33" s="64">
        <f>0</f>
        <v>0</v>
      </c>
      <c r="R33" s="51"/>
    </row>
    <row r="34" spans="1:18" s="41" customFormat="1" ht="80.45" customHeight="1">
      <c r="A34" s="201" t="s">
        <v>1419</v>
      </c>
      <c r="B34" s="198" t="s">
        <v>644</v>
      </c>
      <c r="C34" s="202">
        <v>24</v>
      </c>
      <c r="D34" s="64">
        <f>0</f>
        <v>0</v>
      </c>
      <c r="E34" s="64">
        <f>0</f>
        <v>0</v>
      </c>
      <c r="F34" s="64">
        <f>0</f>
        <v>0</v>
      </c>
      <c r="G34" s="64">
        <f>0</f>
        <v>0</v>
      </c>
      <c r="H34" s="64">
        <f>0</f>
        <v>0</v>
      </c>
      <c r="I34" s="64">
        <f>0</f>
        <v>0</v>
      </c>
      <c r="J34" s="64">
        <f>0</f>
        <v>0</v>
      </c>
      <c r="K34" s="64">
        <f>0</f>
        <v>0</v>
      </c>
      <c r="L34" s="64">
        <f>0</f>
        <v>0</v>
      </c>
      <c r="M34" s="64">
        <f>0</f>
        <v>0</v>
      </c>
      <c r="N34" s="64">
        <f>0</f>
        <v>0</v>
      </c>
      <c r="O34" s="64">
        <f>0</f>
        <v>0</v>
      </c>
      <c r="P34" s="64">
        <f>0</f>
        <v>0</v>
      </c>
      <c r="Q34" s="64">
        <f>0</f>
        <v>0</v>
      </c>
      <c r="R34" s="51"/>
    </row>
    <row r="35" spans="1:18" s="41" customFormat="1" ht="40.35" customHeight="1">
      <c r="A35" s="197" t="s">
        <v>54</v>
      </c>
      <c r="B35" s="198" t="s">
        <v>645</v>
      </c>
      <c r="C35" s="202">
        <v>25</v>
      </c>
      <c r="D35" s="64">
        <f>175</f>
        <v>175</v>
      </c>
      <c r="E35" s="64">
        <f>3</f>
        <v>3</v>
      </c>
      <c r="F35" s="64">
        <f>3</f>
        <v>3</v>
      </c>
      <c r="G35" s="64">
        <f>0</f>
        <v>0</v>
      </c>
      <c r="H35" s="64">
        <f>0</f>
        <v>0</v>
      </c>
      <c r="I35" s="64">
        <f>0</f>
        <v>0</v>
      </c>
      <c r="J35" s="64">
        <f>0</f>
        <v>0</v>
      </c>
      <c r="K35" s="64">
        <f>0</f>
        <v>0</v>
      </c>
      <c r="L35" s="64">
        <f>0</f>
        <v>0</v>
      </c>
      <c r="M35" s="64">
        <f>147</f>
        <v>147</v>
      </c>
      <c r="N35" s="64">
        <f>1</f>
        <v>1</v>
      </c>
      <c r="O35" s="64">
        <f>1</f>
        <v>1</v>
      </c>
      <c r="P35" s="64">
        <f>3</f>
        <v>3</v>
      </c>
      <c r="Q35" s="64">
        <f>0</f>
        <v>0</v>
      </c>
      <c r="R35" s="51"/>
    </row>
    <row r="36" spans="1:18" s="41" customFormat="1" ht="84.6" customHeight="1">
      <c r="A36" s="201" t="s">
        <v>2134</v>
      </c>
      <c r="B36" s="198" t="s">
        <v>646</v>
      </c>
      <c r="C36" s="202">
        <v>26</v>
      </c>
      <c r="D36" s="64">
        <f>0</f>
        <v>0</v>
      </c>
      <c r="E36" s="64">
        <f>0</f>
        <v>0</v>
      </c>
      <c r="F36" s="64">
        <f>0</f>
        <v>0</v>
      </c>
      <c r="G36" s="64">
        <f>0</f>
        <v>0</v>
      </c>
      <c r="H36" s="64">
        <f>0</f>
        <v>0</v>
      </c>
      <c r="I36" s="64">
        <f>0</f>
        <v>0</v>
      </c>
      <c r="J36" s="64">
        <f>0</f>
        <v>0</v>
      </c>
      <c r="K36" s="64">
        <f>0</f>
        <v>0</v>
      </c>
      <c r="L36" s="64">
        <f>0</f>
        <v>0</v>
      </c>
      <c r="M36" s="64">
        <f>0</f>
        <v>0</v>
      </c>
      <c r="N36" s="64">
        <f>0</f>
        <v>0</v>
      </c>
      <c r="O36" s="64">
        <f>0</f>
        <v>0</v>
      </c>
      <c r="P36" s="64">
        <f>0</f>
        <v>0</v>
      </c>
      <c r="Q36" s="64">
        <f>0</f>
        <v>0</v>
      </c>
      <c r="R36" s="51"/>
    </row>
    <row r="37" spans="1:18" s="41" customFormat="1" ht="80.45" customHeight="1">
      <c r="A37" s="201" t="s">
        <v>55</v>
      </c>
      <c r="B37" s="198">
        <v>113</v>
      </c>
      <c r="C37" s="202">
        <v>27</v>
      </c>
      <c r="D37" s="64">
        <f>0</f>
        <v>0</v>
      </c>
      <c r="E37" s="64">
        <f>0</f>
        <v>0</v>
      </c>
      <c r="F37" s="64">
        <f>0</f>
        <v>0</v>
      </c>
      <c r="G37" s="64">
        <f>0</f>
        <v>0</v>
      </c>
      <c r="H37" s="64">
        <f>0</f>
        <v>0</v>
      </c>
      <c r="I37" s="64">
        <f>0</f>
        <v>0</v>
      </c>
      <c r="J37" s="64">
        <f>0</f>
        <v>0</v>
      </c>
      <c r="K37" s="64">
        <f>0</f>
        <v>0</v>
      </c>
      <c r="L37" s="64">
        <f>0</f>
        <v>0</v>
      </c>
      <c r="M37" s="64">
        <f>0</f>
        <v>0</v>
      </c>
      <c r="N37" s="64">
        <f>0</f>
        <v>0</v>
      </c>
      <c r="O37" s="64">
        <f>0</f>
        <v>0</v>
      </c>
      <c r="P37" s="64">
        <f>0</f>
        <v>0</v>
      </c>
      <c r="Q37" s="64">
        <f>0</f>
        <v>0</v>
      </c>
      <c r="R37" s="51"/>
    </row>
    <row r="38" spans="1:18" s="41" customFormat="1" ht="80.45" customHeight="1">
      <c r="A38" s="201" t="s">
        <v>56</v>
      </c>
      <c r="B38" s="198" t="s">
        <v>647</v>
      </c>
      <c r="C38" s="202">
        <v>28</v>
      </c>
      <c r="D38" s="64">
        <f>0</f>
        <v>0</v>
      </c>
      <c r="E38" s="64">
        <f>0</f>
        <v>0</v>
      </c>
      <c r="F38" s="64">
        <f>0</f>
        <v>0</v>
      </c>
      <c r="G38" s="64">
        <f>0</f>
        <v>0</v>
      </c>
      <c r="H38" s="64">
        <f>0</f>
        <v>0</v>
      </c>
      <c r="I38" s="64">
        <f>0</f>
        <v>0</v>
      </c>
      <c r="J38" s="64">
        <f>0</f>
        <v>0</v>
      </c>
      <c r="K38" s="64">
        <f>0</f>
        <v>0</v>
      </c>
      <c r="L38" s="64">
        <f>0</f>
        <v>0</v>
      </c>
      <c r="M38" s="64">
        <f>3</f>
        <v>3</v>
      </c>
      <c r="N38" s="64">
        <f>0</f>
        <v>0</v>
      </c>
      <c r="O38" s="64">
        <f>0</f>
        <v>0</v>
      </c>
      <c r="P38" s="64">
        <f>0</f>
        <v>0</v>
      </c>
      <c r="Q38" s="64">
        <f>0</f>
        <v>0</v>
      </c>
      <c r="R38" s="51"/>
    </row>
    <row r="39" spans="1:18" s="41" customFormat="1" ht="83.45" customHeight="1">
      <c r="A39" s="201" t="s">
        <v>237</v>
      </c>
      <c r="B39" s="198" t="s">
        <v>648</v>
      </c>
      <c r="C39" s="202">
        <v>29</v>
      </c>
      <c r="D39" s="64">
        <f>0</f>
        <v>0</v>
      </c>
      <c r="E39" s="64">
        <f>0</f>
        <v>0</v>
      </c>
      <c r="F39" s="64">
        <f>0</f>
        <v>0</v>
      </c>
      <c r="G39" s="64">
        <f>0</f>
        <v>0</v>
      </c>
      <c r="H39" s="64">
        <f>0</f>
        <v>0</v>
      </c>
      <c r="I39" s="64">
        <f>0</f>
        <v>0</v>
      </c>
      <c r="J39" s="64">
        <f>0</f>
        <v>0</v>
      </c>
      <c r="K39" s="64">
        <f>0</f>
        <v>0</v>
      </c>
      <c r="L39" s="64">
        <f>0</f>
        <v>0</v>
      </c>
      <c r="M39" s="64">
        <f>0</f>
        <v>0</v>
      </c>
      <c r="N39" s="64">
        <f>0</f>
        <v>0</v>
      </c>
      <c r="O39" s="64">
        <f>0</f>
        <v>0</v>
      </c>
      <c r="P39" s="64">
        <f>0</f>
        <v>0</v>
      </c>
      <c r="Q39" s="64">
        <f>0</f>
        <v>0</v>
      </c>
      <c r="R39" s="51"/>
    </row>
    <row r="40" spans="1:18" s="41" customFormat="1" ht="75.599999999999994" customHeight="1">
      <c r="A40" s="199" t="s">
        <v>1353</v>
      </c>
      <c r="B40" s="198" t="s">
        <v>649</v>
      </c>
      <c r="C40" s="202">
        <v>30</v>
      </c>
      <c r="D40" s="64">
        <f>35</f>
        <v>35</v>
      </c>
      <c r="E40" s="64">
        <f>4</f>
        <v>4</v>
      </c>
      <c r="F40" s="64">
        <f>4</f>
        <v>4</v>
      </c>
      <c r="G40" s="64">
        <f>14</f>
        <v>14</v>
      </c>
      <c r="H40" s="64">
        <f>0</f>
        <v>0</v>
      </c>
      <c r="I40" s="64">
        <f>6</f>
        <v>6</v>
      </c>
      <c r="J40" s="64">
        <f>1</f>
        <v>1</v>
      </c>
      <c r="K40" s="64">
        <f>0</f>
        <v>0</v>
      </c>
      <c r="L40" s="64">
        <f>0</f>
        <v>0</v>
      </c>
      <c r="M40" s="64">
        <f>28</f>
        <v>28</v>
      </c>
      <c r="N40" s="64">
        <f>1</f>
        <v>1</v>
      </c>
      <c r="O40" s="64">
        <f>1</f>
        <v>1</v>
      </c>
      <c r="P40" s="64">
        <f>0</f>
        <v>0</v>
      </c>
      <c r="Q40" s="64">
        <f>0</f>
        <v>0</v>
      </c>
      <c r="R40" s="51"/>
    </row>
    <row r="41" spans="1:18" s="41" customFormat="1" ht="81.599999999999994" customHeight="1">
      <c r="A41" s="201" t="s">
        <v>485</v>
      </c>
      <c r="B41" s="198" t="s">
        <v>650</v>
      </c>
      <c r="C41" s="202">
        <v>31</v>
      </c>
      <c r="D41" s="64">
        <f>142</f>
        <v>142</v>
      </c>
      <c r="E41" s="64">
        <f>26</f>
        <v>26</v>
      </c>
      <c r="F41" s="64">
        <f>31</f>
        <v>31</v>
      </c>
      <c r="G41" s="64">
        <f>0</f>
        <v>0</v>
      </c>
      <c r="H41" s="64">
        <f>0</f>
        <v>0</v>
      </c>
      <c r="I41" s="64">
        <f>0</f>
        <v>0</v>
      </c>
      <c r="J41" s="64">
        <f>0</f>
        <v>0</v>
      </c>
      <c r="K41" s="64">
        <f>0</f>
        <v>0</v>
      </c>
      <c r="L41" s="64">
        <f>0</f>
        <v>0</v>
      </c>
      <c r="M41" s="64">
        <f>122</f>
        <v>122</v>
      </c>
      <c r="N41" s="64">
        <f>13</f>
        <v>13</v>
      </c>
      <c r="O41" s="64">
        <f>13</f>
        <v>13</v>
      </c>
      <c r="P41" s="64">
        <f>5</f>
        <v>5</v>
      </c>
      <c r="Q41" s="64">
        <f>0</f>
        <v>0</v>
      </c>
      <c r="R41" s="51"/>
    </row>
    <row r="42" spans="1:18" s="41" customFormat="1" ht="78.599999999999994" customHeight="1">
      <c r="A42" s="199" t="s">
        <v>1810</v>
      </c>
      <c r="B42" s="198" t="s">
        <v>651</v>
      </c>
      <c r="C42" s="202">
        <v>32</v>
      </c>
      <c r="D42" s="64">
        <f>0</f>
        <v>0</v>
      </c>
      <c r="E42" s="64">
        <f>0</f>
        <v>0</v>
      </c>
      <c r="F42" s="64">
        <f>0</f>
        <v>0</v>
      </c>
      <c r="G42" s="64">
        <f>0</f>
        <v>0</v>
      </c>
      <c r="H42" s="64">
        <f>0</f>
        <v>0</v>
      </c>
      <c r="I42" s="64">
        <f>0</f>
        <v>0</v>
      </c>
      <c r="J42" s="64">
        <f>0</f>
        <v>0</v>
      </c>
      <c r="K42" s="64">
        <f>0</f>
        <v>0</v>
      </c>
      <c r="L42" s="64">
        <f>0</f>
        <v>0</v>
      </c>
      <c r="M42" s="64">
        <f>0</f>
        <v>0</v>
      </c>
      <c r="N42" s="64">
        <f>0</f>
        <v>0</v>
      </c>
      <c r="O42" s="64">
        <f>0</f>
        <v>0</v>
      </c>
      <c r="P42" s="64">
        <f>0</f>
        <v>0</v>
      </c>
      <c r="Q42" s="64">
        <f>0</f>
        <v>0</v>
      </c>
      <c r="R42" s="51"/>
    </row>
    <row r="43" spans="1:18" s="41" customFormat="1" ht="40.35" customHeight="1">
      <c r="A43" s="197" t="s">
        <v>486</v>
      </c>
      <c r="B43" s="200" t="s">
        <v>1791</v>
      </c>
      <c r="C43" s="202">
        <v>33</v>
      </c>
      <c r="D43" s="64">
        <f>0</f>
        <v>0</v>
      </c>
      <c r="E43" s="64">
        <f>0</f>
        <v>0</v>
      </c>
      <c r="F43" s="64">
        <f>0</f>
        <v>0</v>
      </c>
      <c r="G43" s="64">
        <f>0</f>
        <v>0</v>
      </c>
      <c r="H43" s="64">
        <f>0</f>
        <v>0</v>
      </c>
      <c r="I43" s="64">
        <f>0</f>
        <v>0</v>
      </c>
      <c r="J43" s="64">
        <f>0</f>
        <v>0</v>
      </c>
      <c r="K43" s="64">
        <f>0</f>
        <v>0</v>
      </c>
      <c r="L43" s="64">
        <f>0</f>
        <v>0</v>
      </c>
      <c r="M43" s="64">
        <f>0</f>
        <v>0</v>
      </c>
      <c r="N43" s="64">
        <f>0</f>
        <v>0</v>
      </c>
      <c r="O43" s="64">
        <f>0</f>
        <v>0</v>
      </c>
      <c r="P43" s="64">
        <f>0</f>
        <v>0</v>
      </c>
      <c r="Q43" s="64">
        <f>0</f>
        <v>0</v>
      </c>
      <c r="R43" s="51"/>
    </row>
    <row r="44" spans="1:18" s="41" customFormat="1" ht="40.35" customHeight="1">
      <c r="A44" s="199" t="s">
        <v>1809</v>
      </c>
      <c r="B44" s="200">
        <v>116</v>
      </c>
      <c r="C44" s="202">
        <v>34</v>
      </c>
      <c r="D44" s="64">
        <f>56</f>
        <v>56</v>
      </c>
      <c r="E44" s="64">
        <f>1</f>
        <v>1</v>
      </c>
      <c r="F44" s="64">
        <f>1</f>
        <v>1</v>
      </c>
      <c r="G44" s="64">
        <f>0</f>
        <v>0</v>
      </c>
      <c r="H44" s="64">
        <f>0</f>
        <v>0</v>
      </c>
      <c r="I44" s="64">
        <f>0</f>
        <v>0</v>
      </c>
      <c r="J44" s="64">
        <f>0</f>
        <v>0</v>
      </c>
      <c r="K44" s="64">
        <f>0</f>
        <v>0</v>
      </c>
      <c r="L44" s="64">
        <f>0</f>
        <v>0</v>
      </c>
      <c r="M44" s="64">
        <f>44</f>
        <v>44</v>
      </c>
      <c r="N44" s="64">
        <f>0</f>
        <v>0</v>
      </c>
      <c r="O44" s="64">
        <f>1</f>
        <v>1</v>
      </c>
      <c r="P44" s="64">
        <f>4</f>
        <v>4</v>
      </c>
      <c r="Q44" s="64">
        <f>1</f>
        <v>1</v>
      </c>
      <c r="R44" s="51"/>
    </row>
    <row r="45" spans="1:18" s="41" customFormat="1" ht="78.599999999999994" customHeight="1">
      <c r="A45" s="201" t="s">
        <v>470</v>
      </c>
      <c r="B45" s="198" t="s">
        <v>469</v>
      </c>
      <c r="C45" s="202">
        <v>35</v>
      </c>
      <c r="D45" s="64">
        <f>1</f>
        <v>1</v>
      </c>
      <c r="E45" s="64">
        <f>0</f>
        <v>0</v>
      </c>
      <c r="F45" s="64">
        <f>0</f>
        <v>0</v>
      </c>
      <c r="G45" s="64">
        <f>0</f>
        <v>0</v>
      </c>
      <c r="H45" s="64">
        <f>0</f>
        <v>0</v>
      </c>
      <c r="I45" s="64">
        <f>0</f>
        <v>0</v>
      </c>
      <c r="J45" s="64">
        <f>1</f>
        <v>1</v>
      </c>
      <c r="K45" s="64">
        <f>0</f>
        <v>0</v>
      </c>
      <c r="L45" s="64">
        <f>0</f>
        <v>0</v>
      </c>
      <c r="M45" s="64">
        <f>0</f>
        <v>0</v>
      </c>
      <c r="N45" s="64">
        <f>0</f>
        <v>0</v>
      </c>
      <c r="O45" s="64">
        <f>0</f>
        <v>0</v>
      </c>
      <c r="P45" s="64">
        <f>0</f>
        <v>0</v>
      </c>
      <c r="Q45" s="64">
        <f>0</f>
        <v>0</v>
      </c>
      <c r="R45" s="51"/>
    </row>
    <row r="46" spans="1:18" s="41" customFormat="1" ht="40.35" customHeight="1">
      <c r="A46" s="197" t="s">
        <v>238</v>
      </c>
      <c r="B46" s="198" t="s">
        <v>652</v>
      </c>
      <c r="C46" s="202">
        <v>36</v>
      </c>
      <c r="D46" s="64">
        <f>2</f>
        <v>2</v>
      </c>
      <c r="E46" s="64">
        <f>0</f>
        <v>0</v>
      </c>
      <c r="F46" s="64">
        <f>0</f>
        <v>0</v>
      </c>
      <c r="G46" s="64">
        <f>0</f>
        <v>0</v>
      </c>
      <c r="H46" s="64">
        <f>0</f>
        <v>0</v>
      </c>
      <c r="I46" s="64">
        <f>0</f>
        <v>0</v>
      </c>
      <c r="J46" s="64">
        <f>0</f>
        <v>0</v>
      </c>
      <c r="K46" s="64">
        <f>0</f>
        <v>0</v>
      </c>
      <c r="L46" s="64">
        <f>0</f>
        <v>0</v>
      </c>
      <c r="M46" s="64">
        <f>0</f>
        <v>0</v>
      </c>
      <c r="N46" s="64">
        <f>0</f>
        <v>0</v>
      </c>
      <c r="O46" s="64">
        <f>0</f>
        <v>0</v>
      </c>
      <c r="P46" s="64">
        <f>0</f>
        <v>0</v>
      </c>
      <c r="Q46" s="64">
        <f>0</f>
        <v>0</v>
      </c>
      <c r="R46" s="51"/>
    </row>
    <row r="47" spans="1:18" s="41" customFormat="1" ht="40.35" customHeight="1">
      <c r="A47" s="197" t="s">
        <v>1593</v>
      </c>
      <c r="B47" s="198" t="s">
        <v>653</v>
      </c>
      <c r="C47" s="202">
        <v>37</v>
      </c>
      <c r="D47" s="64">
        <f>0</f>
        <v>0</v>
      </c>
      <c r="E47" s="64">
        <f>0</f>
        <v>0</v>
      </c>
      <c r="F47" s="64">
        <f>0</f>
        <v>0</v>
      </c>
      <c r="G47" s="64">
        <f>0</f>
        <v>0</v>
      </c>
      <c r="H47" s="64">
        <f>0</f>
        <v>0</v>
      </c>
      <c r="I47" s="64">
        <f>0</f>
        <v>0</v>
      </c>
      <c r="J47" s="64">
        <f>0</f>
        <v>0</v>
      </c>
      <c r="K47" s="64">
        <f>0</f>
        <v>0</v>
      </c>
      <c r="L47" s="64">
        <f>0</f>
        <v>0</v>
      </c>
      <c r="M47" s="64">
        <f>0</f>
        <v>0</v>
      </c>
      <c r="N47" s="64">
        <f>0</f>
        <v>0</v>
      </c>
      <c r="O47" s="64">
        <f>0</f>
        <v>0</v>
      </c>
      <c r="P47" s="64">
        <f>0</f>
        <v>0</v>
      </c>
      <c r="Q47" s="64">
        <f>0</f>
        <v>0</v>
      </c>
      <c r="R47" s="51"/>
    </row>
    <row r="48" spans="1:18" s="41" customFormat="1" ht="40.35" customHeight="1">
      <c r="A48" s="197" t="s">
        <v>239</v>
      </c>
      <c r="B48" s="198" t="s">
        <v>654</v>
      </c>
      <c r="C48" s="202">
        <v>38</v>
      </c>
      <c r="D48" s="64">
        <f>21</f>
        <v>21</v>
      </c>
      <c r="E48" s="64">
        <f>3</f>
        <v>3</v>
      </c>
      <c r="F48" s="64">
        <f>3</f>
        <v>3</v>
      </c>
      <c r="G48" s="64">
        <f>0</f>
        <v>0</v>
      </c>
      <c r="H48" s="64">
        <f>0</f>
        <v>0</v>
      </c>
      <c r="I48" s="64">
        <f>0</f>
        <v>0</v>
      </c>
      <c r="J48" s="64">
        <f>0</f>
        <v>0</v>
      </c>
      <c r="K48" s="64">
        <f>0</f>
        <v>0</v>
      </c>
      <c r="L48" s="64">
        <f>0</f>
        <v>0</v>
      </c>
      <c r="M48" s="64">
        <f>23</f>
        <v>23</v>
      </c>
      <c r="N48" s="64">
        <f>0</f>
        <v>0</v>
      </c>
      <c r="O48" s="64">
        <f>0</f>
        <v>0</v>
      </c>
      <c r="P48" s="64">
        <f>0</f>
        <v>0</v>
      </c>
      <c r="Q48" s="64">
        <f>0</f>
        <v>0</v>
      </c>
      <c r="R48" s="51"/>
    </row>
    <row r="49" spans="1:18" s="41" customFormat="1" ht="113.45" customHeight="1">
      <c r="A49" s="201" t="s">
        <v>487</v>
      </c>
      <c r="B49" s="198" t="s">
        <v>655</v>
      </c>
      <c r="C49" s="202">
        <v>39</v>
      </c>
      <c r="D49" s="64">
        <f>0</f>
        <v>0</v>
      </c>
      <c r="E49" s="64">
        <f>0</f>
        <v>0</v>
      </c>
      <c r="F49" s="64">
        <f>0</f>
        <v>0</v>
      </c>
      <c r="G49" s="64">
        <f>0</f>
        <v>0</v>
      </c>
      <c r="H49" s="64">
        <f>0</f>
        <v>0</v>
      </c>
      <c r="I49" s="64">
        <f>0</f>
        <v>0</v>
      </c>
      <c r="J49" s="64">
        <f>0</f>
        <v>0</v>
      </c>
      <c r="K49" s="64">
        <f>0</f>
        <v>0</v>
      </c>
      <c r="L49" s="64">
        <f>0</f>
        <v>0</v>
      </c>
      <c r="M49" s="64">
        <f>3</f>
        <v>3</v>
      </c>
      <c r="N49" s="64">
        <f>0</f>
        <v>0</v>
      </c>
      <c r="O49" s="64">
        <f>0</f>
        <v>0</v>
      </c>
      <c r="P49" s="64">
        <f>0</f>
        <v>0</v>
      </c>
      <c r="Q49" s="64">
        <f>0</f>
        <v>0</v>
      </c>
      <c r="R49" s="51"/>
    </row>
    <row r="50" spans="1:18" s="41" customFormat="1" ht="84.6" customHeight="1">
      <c r="A50" s="201" t="s">
        <v>1808</v>
      </c>
      <c r="B50" s="198" t="s">
        <v>656</v>
      </c>
      <c r="C50" s="202">
        <v>40</v>
      </c>
      <c r="D50" s="65">
        <f>0</f>
        <v>0</v>
      </c>
      <c r="E50" s="65">
        <f>0</f>
        <v>0</v>
      </c>
      <c r="F50" s="65">
        <f>0</f>
        <v>0</v>
      </c>
      <c r="G50" s="65">
        <f>0</f>
        <v>0</v>
      </c>
      <c r="H50" s="65">
        <f>0</f>
        <v>0</v>
      </c>
      <c r="I50" s="65">
        <f>0</f>
        <v>0</v>
      </c>
      <c r="J50" s="65">
        <f>0</f>
        <v>0</v>
      </c>
      <c r="K50" s="65">
        <f>0</f>
        <v>0</v>
      </c>
      <c r="L50" s="65">
        <f>0</f>
        <v>0</v>
      </c>
      <c r="M50" s="65">
        <f>0</f>
        <v>0</v>
      </c>
      <c r="N50" s="65">
        <f>0</f>
        <v>0</v>
      </c>
      <c r="O50" s="65">
        <f>0</f>
        <v>0</v>
      </c>
      <c r="P50" s="65">
        <f>0</f>
        <v>0</v>
      </c>
      <c r="Q50" s="65">
        <f>0</f>
        <v>0</v>
      </c>
      <c r="R50" s="51"/>
    </row>
    <row r="51" spans="1:18" s="41" customFormat="1" ht="138" customHeight="1">
      <c r="A51" s="201" t="s">
        <v>721</v>
      </c>
      <c r="B51" s="198" t="s">
        <v>657</v>
      </c>
      <c r="C51" s="202">
        <v>41</v>
      </c>
      <c r="D51" s="65">
        <f>0</f>
        <v>0</v>
      </c>
      <c r="E51" s="65">
        <f>0</f>
        <v>0</v>
      </c>
      <c r="F51" s="65">
        <f>0</f>
        <v>0</v>
      </c>
      <c r="G51" s="65">
        <f>0</f>
        <v>0</v>
      </c>
      <c r="H51" s="65">
        <f>0</f>
        <v>0</v>
      </c>
      <c r="I51" s="65">
        <f>0</f>
        <v>0</v>
      </c>
      <c r="J51" s="65">
        <f>0</f>
        <v>0</v>
      </c>
      <c r="K51" s="65">
        <f>0</f>
        <v>0</v>
      </c>
      <c r="L51" s="65">
        <f>0</f>
        <v>0</v>
      </c>
      <c r="M51" s="65">
        <f>0</f>
        <v>0</v>
      </c>
      <c r="N51" s="65">
        <f>0</f>
        <v>0</v>
      </c>
      <c r="O51" s="65">
        <f>0</f>
        <v>0</v>
      </c>
      <c r="P51" s="65">
        <f>0</f>
        <v>0</v>
      </c>
      <c r="Q51" s="65">
        <f>0</f>
        <v>0</v>
      </c>
      <c r="R51" s="51"/>
    </row>
    <row r="52" spans="1:18" s="41" customFormat="1" ht="75.599999999999994" customHeight="1">
      <c r="A52" s="199" t="s">
        <v>720</v>
      </c>
      <c r="B52" s="198" t="s">
        <v>658</v>
      </c>
      <c r="C52" s="202">
        <v>42</v>
      </c>
      <c r="D52" s="64">
        <f>314</f>
        <v>314</v>
      </c>
      <c r="E52" s="64">
        <f>9</f>
        <v>9</v>
      </c>
      <c r="F52" s="64">
        <f>16</f>
        <v>16</v>
      </c>
      <c r="G52" s="64">
        <f>0</f>
        <v>0</v>
      </c>
      <c r="H52" s="64">
        <f>0</f>
        <v>0</v>
      </c>
      <c r="I52" s="64">
        <f>0</f>
        <v>0</v>
      </c>
      <c r="J52" s="64">
        <f>0</f>
        <v>0</v>
      </c>
      <c r="K52" s="64">
        <f>0</f>
        <v>0</v>
      </c>
      <c r="L52" s="64">
        <f>0</f>
        <v>0</v>
      </c>
      <c r="M52" s="64">
        <f>242</f>
        <v>242</v>
      </c>
      <c r="N52" s="64">
        <f>3</f>
        <v>3</v>
      </c>
      <c r="O52" s="64">
        <f>5</f>
        <v>5</v>
      </c>
      <c r="P52" s="64">
        <f>19</f>
        <v>19</v>
      </c>
      <c r="Q52" s="64">
        <f>0</f>
        <v>0</v>
      </c>
      <c r="R52" s="51"/>
    </row>
    <row r="53" spans="1:18" s="41" customFormat="1" ht="108.6" customHeight="1">
      <c r="A53" s="199" t="s">
        <v>2151</v>
      </c>
      <c r="B53" s="198" t="s">
        <v>659</v>
      </c>
      <c r="C53" s="202">
        <v>43</v>
      </c>
      <c r="D53" s="64">
        <f>0</f>
        <v>0</v>
      </c>
      <c r="E53" s="64">
        <f>0</f>
        <v>0</v>
      </c>
      <c r="F53" s="64">
        <f>0</f>
        <v>0</v>
      </c>
      <c r="G53" s="64">
        <f>0</f>
        <v>0</v>
      </c>
      <c r="H53" s="64">
        <f>0</f>
        <v>0</v>
      </c>
      <c r="I53" s="64">
        <f>0</f>
        <v>0</v>
      </c>
      <c r="J53" s="64">
        <f>0</f>
        <v>0</v>
      </c>
      <c r="K53" s="64">
        <f>0</f>
        <v>0</v>
      </c>
      <c r="L53" s="64">
        <f>0</f>
        <v>0</v>
      </c>
      <c r="M53" s="64">
        <f>0</f>
        <v>0</v>
      </c>
      <c r="N53" s="64">
        <f>0</f>
        <v>0</v>
      </c>
      <c r="O53" s="64">
        <f>0</f>
        <v>0</v>
      </c>
      <c r="P53" s="64">
        <f>0</f>
        <v>0</v>
      </c>
      <c r="Q53" s="64">
        <f>0</f>
        <v>0</v>
      </c>
      <c r="R53" s="51"/>
    </row>
    <row r="54" spans="1:18" s="41" customFormat="1" ht="77.45" customHeight="1">
      <c r="A54" s="201" t="s">
        <v>43</v>
      </c>
      <c r="B54" s="198" t="s">
        <v>660</v>
      </c>
      <c r="C54" s="202">
        <v>44</v>
      </c>
      <c r="D54" s="64">
        <f>0</f>
        <v>0</v>
      </c>
      <c r="E54" s="64">
        <f>0</f>
        <v>0</v>
      </c>
      <c r="F54" s="64">
        <f>0</f>
        <v>0</v>
      </c>
      <c r="G54" s="64">
        <f>0</f>
        <v>0</v>
      </c>
      <c r="H54" s="64">
        <f>0</f>
        <v>0</v>
      </c>
      <c r="I54" s="64">
        <f>0</f>
        <v>0</v>
      </c>
      <c r="J54" s="64">
        <f>0</f>
        <v>0</v>
      </c>
      <c r="K54" s="64">
        <f>0</f>
        <v>0</v>
      </c>
      <c r="L54" s="64">
        <f>0</f>
        <v>0</v>
      </c>
      <c r="M54" s="64">
        <f>0</f>
        <v>0</v>
      </c>
      <c r="N54" s="64">
        <f>0</f>
        <v>0</v>
      </c>
      <c r="O54" s="64">
        <f>0</f>
        <v>0</v>
      </c>
      <c r="P54" s="64">
        <f>0</f>
        <v>0</v>
      </c>
      <c r="Q54" s="64">
        <f>0</f>
        <v>0</v>
      </c>
      <c r="R54" s="51"/>
    </row>
    <row r="55" spans="1:18" s="41" customFormat="1" ht="111.6" customHeight="1">
      <c r="A55" s="201" t="s">
        <v>545</v>
      </c>
      <c r="B55" s="198" t="s">
        <v>661</v>
      </c>
      <c r="C55" s="202">
        <v>45</v>
      </c>
      <c r="D55" s="64">
        <f>0</f>
        <v>0</v>
      </c>
      <c r="E55" s="64">
        <f>0</f>
        <v>0</v>
      </c>
      <c r="F55" s="64">
        <f>0</f>
        <v>0</v>
      </c>
      <c r="G55" s="64">
        <f>0</f>
        <v>0</v>
      </c>
      <c r="H55" s="64">
        <f>0</f>
        <v>0</v>
      </c>
      <c r="I55" s="64">
        <f>0</f>
        <v>0</v>
      </c>
      <c r="J55" s="64">
        <f>0</f>
        <v>0</v>
      </c>
      <c r="K55" s="64">
        <f>0</f>
        <v>0</v>
      </c>
      <c r="L55" s="64">
        <f>0</f>
        <v>0</v>
      </c>
      <c r="M55" s="64">
        <f>0</f>
        <v>0</v>
      </c>
      <c r="N55" s="64">
        <f>0</f>
        <v>0</v>
      </c>
      <c r="O55" s="64">
        <f>0</f>
        <v>0</v>
      </c>
      <c r="P55" s="64">
        <f>0</f>
        <v>0</v>
      </c>
      <c r="Q55" s="64">
        <f>0</f>
        <v>0</v>
      </c>
      <c r="R55" s="51"/>
    </row>
    <row r="56" spans="1:18" s="41" customFormat="1" ht="40.35" customHeight="1">
      <c r="A56" s="197" t="s">
        <v>44</v>
      </c>
      <c r="B56" s="198" t="s">
        <v>662</v>
      </c>
      <c r="C56" s="202">
        <v>46</v>
      </c>
      <c r="D56" s="64">
        <f>0</f>
        <v>0</v>
      </c>
      <c r="E56" s="64">
        <f>0</f>
        <v>0</v>
      </c>
      <c r="F56" s="64">
        <f>0</f>
        <v>0</v>
      </c>
      <c r="G56" s="64">
        <f>0</f>
        <v>0</v>
      </c>
      <c r="H56" s="64">
        <f>0</f>
        <v>0</v>
      </c>
      <c r="I56" s="64">
        <f>0</f>
        <v>0</v>
      </c>
      <c r="J56" s="64">
        <f>0</f>
        <v>0</v>
      </c>
      <c r="K56" s="64">
        <f>0</f>
        <v>0</v>
      </c>
      <c r="L56" s="64">
        <f>0</f>
        <v>0</v>
      </c>
      <c r="M56" s="64">
        <f>0</f>
        <v>0</v>
      </c>
      <c r="N56" s="64">
        <f>0</f>
        <v>0</v>
      </c>
      <c r="O56" s="64">
        <f>0</f>
        <v>0</v>
      </c>
      <c r="P56" s="64">
        <f>0</f>
        <v>0</v>
      </c>
      <c r="Q56" s="64">
        <f>0</f>
        <v>0</v>
      </c>
      <c r="R56" s="51"/>
    </row>
    <row r="57" spans="1:18" s="41" customFormat="1" ht="113.45" customHeight="1">
      <c r="A57" s="201" t="s">
        <v>488</v>
      </c>
      <c r="B57" s="198" t="s">
        <v>663</v>
      </c>
      <c r="C57" s="202">
        <v>47</v>
      </c>
      <c r="D57" s="64">
        <f>0</f>
        <v>0</v>
      </c>
      <c r="E57" s="64">
        <f>0</f>
        <v>0</v>
      </c>
      <c r="F57" s="64">
        <f>0</f>
        <v>0</v>
      </c>
      <c r="G57" s="64">
        <f>0</f>
        <v>0</v>
      </c>
      <c r="H57" s="64">
        <f>0</f>
        <v>0</v>
      </c>
      <c r="I57" s="64">
        <f>0</f>
        <v>0</v>
      </c>
      <c r="J57" s="64">
        <f>0</f>
        <v>0</v>
      </c>
      <c r="K57" s="64">
        <f>0</f>
        <v>0</v>
      </c>
      <c r="L57" s="64">
        <f>0</f>
        <v>0</v>
      </c>
      <c r="M57" s="64">
        <f>0</f>
        <v>0</v>
      </c>
      <c r="N57" s="64">
        <f>0</f>
        <v>0</v>
      </c>
      <c r="O57" s="64">
        <f>0</f>
        <v>0</v>
      </c>
      <c r="P57" s="64">
        <f>0</f>
        <v>0</v>
      </c>
      <c r="Q57" s="64">
        <f>0</f>
        <v>0</v>
      </c>
      <c r="R57" s="51"/>
    </row>
    <row r="58" spans="1:18" s="41" customFormat="1" ht="84.6" customHeight="1">
      <c r="A58" s="199" t="s">
        <v>1517</v>
      </c>
      <c r="B58" s="198" t="s">
        <v>664</v>
      </c>
      <c r="C58" s="202">
        <v>48</v>
      </c>
      <c r="D58" s="64">
        <f>0</f>
        <v>0</v>
      </c>
      <c r="E58" s="64">
        <f>0</f>
        <v>0</v>
      </c>
      <c r="F58" s="64">
        <f>0</f>
        <v>0</v>
      </c>
      <c r="G58" s="64">
        <f>0</f>
        <v>0</v>
      </c>
      <c r="H58" s="64">
        <f>0</f>
        <v>0</v>
      </c>
      <c r="I58" s="64">
        <f>0</f>
        <v>0</v>
      </c>
      <c r="J58" s="64">
        <f>0</f>
        <v>0</v>
      </c>
      <c r="K58" s="64">
        <f>0</f>
        <v>0</v>
      </c>
      <c r="L58" s="64">
        <f>0</f>
        <v>0</v>
      </c>
      <c r="M58" s="64">
        <f>0</f>
        <v>0</v>
      </c>
      <c r="N58" s="64">
        <f>0</f>
        <v>0</v>
      </c>
      <c r="O58" s="64">
        <f>0</f>
        <v>0</v>
      </c>
      <c r="P58" s="64">
        <f>0</f>
        <v>0</v>
      </c>
      <c r="Q58" s="64">
        <f>0</f>
        <v>0</v>
      </c>
      <c r="R58" s="51"/>
    </row>
    <row r="59" spans="1:18" s="41" customFormat="1" ht="40.35" customHeight="1">
      <c r="A59" s="197" t="s">
        <v>97</v>
      </c>
      <c r="B59" s="198" t="s">
        <v>665</v>
      </c>
      <c r="C59" s="202">
        <v>49</v>
      </c>
      <c r="D59" s="64">
        <f>0</f>
        <v>0</v>
      </c>
      <c r="E59" s="64">
        <f>0</f>
        <v>0</v>
      </c>
      <c r="F59" s="64">
        <f>0</f>
        <v>0</v>
      </c>
      <c r="G59" s="64">
        <f>0</f>
        <v>0</v>
      </c>
      <c r="H59" s="64">
        <f>0</f>
        <v>0</v>
      </c>
      <c r="I59" s="64">
        <f>0</f>
        <v>0</v>
      </c>
      <c r="J59" s="64">
        <f>0</f>
        <v>0</v>
      </c>
      <c r="K59" s="64">
        <f>0</f>
        <v>0</v>
      </c>
      <c r="L59" s="64">
        <f>0</f>
        <v>0</v>
      </c>
      <c r="M59" s="64">
        <f>0</f>
        <v>0</v>
      </c>
      <c r="N59" s="64">
        <f>0</f>
        <v>0</v>
      </c>
      <c r="O59" s="64">
        <f>0</f>
        <v>0</v>
      </c>
      <c r="P59" s="64">
        <f>0</f>
        <v>0</v>
      </c>
      <c r="Q59" s="64">
        <f>0</f>
        <v>0</v>
      </c>
      <c r="R59" s="51"/>
    </row>
    <row r="60" spans="1:18" s="41" customFormat="1" ht="113.45" customHeight="1">
      <c r="A60" s="201" t="s">
        <v>489</v>
      </c>
      <c r="B60" s="198" t="s">
        <v>666</v>
      </c>
      <c r="C60" s="202">
        <v>50</v>
      </c>
      <c r="D60" s="64">
        <f>0</f>
        <v>0</v>
      </c>
      <c r="E60" s="64">
        <f>0</f>
        <v>0</v>
      </c>
      <c r="F60" s="64">
        <f>0</f>
        <v>0</v>
      </c>
      <c r="G60" s="64">
        <f>0</f>
        <v>0</v>
      </c>
      <c r="H60" s="64">
        <f>0</f>
        <v>0</v>
      </c>
      <c r="I60" s="64">
        <f>0</f>
        <v>0</v>
      </c>
      <c r="J60" s="64">
        <f>0</f>
        <v>0</v>
      </c>
      <c r="K60" s="64">
        <f>0</f>
        <v>0</v>
      </c>
      <c r="L60" s="64">
        <f>0</f>
        <v>0</v>
      </c>
      <c r="M60" s="64">
        <f>0</f>
        <v>0</v>
      </c>
      <c r="N60" s="64">
        <f>0</f>
        <v>0</v>
      </c>
      <c r="O60" s="64">
        <f>0</f>
        <v>0</v>
      </c>
      <c r="P60" s="64">
        <f>0</f>
        <v>0</v>
      </c>
      <c r="Q60" s="64">
        <f>0</f>
        <v>0</v>
      </c>
      <c r="R60" s="51"/>
    </row>
    <row r="61" spans="1:18" s="41" customFormat="1" ht="75.599999999999994" customHeight="1">
      <c r="A61" s="201" t="s">
        <v>98</v>
      </c>
      <c r="B61" s="198" t="s">
        <v>667</v>
      </c>
      <c r="C61" s="202">
        <v>51</v>
      </c>
      <c r="D61" s="64">
        <f>0</f>
        <v>0</v>
      </c>
      <c r="E61" s="64">
        <f>0</f>
        <v>0</v>
      </c>
      <c r="F61" s="64">
        <f>0</f>
        <v>0</v>
      </c>
      <c r="G61" s="64">
        <f>0</f>
        <v>0</v>
      </c>
      <c r="H61" s="64">
        <f>0</f>
        <v>0</v>
      </c>
      <c r="I61" s="64">
        <f>0</f>
        <v>0</v>
      </c>
      <c r="J61" s="64">
        <f>0</f>
        <v>0</v>
      </c>
      <c r="K61" s="64">
        <f>0</f>
        <v>0</v>
      </c>
      <c r="L61" s="64">
        <f>0</f>
        <v>0</v>
      </c>
      <c r="M61" s="64">
        <f>0</f>
        <v>0</v>
      </c>
      <c r="N61" s="64">
        <f>0</f>
        <v>0</v>
      </c>
      <c r="O61" s="64">
        <f>0</f>
        <v>0</v>
      </c>
      <c r="P61" s="64">
        <f>0</f>
        <v>0</v>
      </c>
      <c r="Q61" s="64">
        <f>0</f>
        <v>0</v>
      </c>
      <c r="R61" s="51"/>
    </row>
    <row r="62" spans="1:18" s="41" customFormat="1" ht="83.45" customHeight="1">
      <c r="A62" s="201" t="s">
        <v>99</v>
      </c>
      <c r="B62" s="198" t="s">
        <v>668</v>
      </c>
      <c r="C62" s="202">
        <v>52</v>
      </c>
      <c r="D62" s="64">
        <f>0</f>
        <v>0</v>
      </c>
      <c r="E62" s="64">
        <f>0</f>
        <v>0</v>
      </c>
      <c r="F62" s="64">
        <f>0</f>
        <v>0</v>
      </c>
      <c r="G62" s="64">
        <f>0</f>
        <v>0</v>
      </c>
      <c r="H62" s="64">
        <f>0</f>
        <v>0</v>
      </c>
      <c r="I62" s="64">
        <f>0</f>
        <v>0</v>
      </c>
      <c r="J62" s="64">
        <f>0</f>
        <v>0</v>
      </c>
      <c r="K62" s="64">
        <f>0</f>
        <v>0</v>
      </c>
      <c r="L62" s="64">
        <f>0</f>
        <v>0</v>
      </c>
      <c r="M62" s="64">
        <f>0</f>
        <v>0</v>
      </c>
      <c r="N62" s="64">
        <f>0</f>
        <v>0</v>
      </c>
      <c r="O62" s="64">
        <f>0</f>
        <v>0</v>
      </c>
      <c r="P62" s="64">
        <f>0</f>
        <v>0</v>
      </c>
      <c r="Q62" s="64">
        <f>0</f>
        <v>0</v>
      </c>
      <c r="R62" s="51"/>
    </row>
    <row r="63" spans="1:18" s="41" customFormat="1" ht="138" customHeight="1">
      <c r="A63" s="201" t="s">
        <v>1352</v>
      </c>
      <c r="B63" s="198" t="s">
        <v>669</v>
      </c>
      <c r="C63" s="202">
        <v>53</v>
      </c>
      <c r="D63" s="65">
        <f>0</f>
        <v>0</v>
      </c>
      <c r="E63" s="65">
        <f>0</f>
        <v>0</v>
      </c>
      <c r="F63" s="65">
        <f>0</f>
        <v>0</v>
      </c>
      <c r="G63" s="65">
        <f>0</f>
        <v>0</v>
      </c>
      <c r="H63" s="65">
        <f>0</f>
        <v>0</v>
      </c>
      <c r="I63" s="65">
        <f>0</f>
        <v>0</v>
      </c>
      <c r="J63" s="65">
        <f>0</f>
        <v>0</v>
      </c>
      <c r="K63" s="65">
        <f>0</f>
        <v>0</v>
      </c>
      <c r="L63" s="65">
        <f>0</f>
        <v>0</v>
      </c>
      <c r="M63" s="65">
        <f>0</f>
        <v>0</v>
      </c>
      <c r="N63" s="65">
        <f>0</f>
        <v>0</v>
      </c>
      <c r="O63" s="65">
        <f>0</f>
        <v>0</v>
      </c>
      <c r="P63" s="65">
        <f>0</f>
        <v>0</v>
      </c>
      <c r="Q63" s="65">
        <f>0</f>
        <v>0</v>
      </c>
      <c r="R63" s="51"/>
    </row>
    <row r="64" spans="1:18" s="41" customFormat="1" ht="120.6" customHeight="1">
      <c r="A64" s="201" t="s">
        <v>1807</v>
      </c>
      <c r="B64" s="198" t="s">
        <v>670</v>
      </c>
      <c r="C64" s="202">
        <v>54</v>
      </c>
      <c r="D64" s="64">
        <f>0</f>
        <v>0</v>
      </c>
      <c r="E64" s="64">
        <f>0</f>
        <v>0</v>
      </c>
      <c r="F64" s="64">
        <f>0</f>
        <v>0</v>
      </c>
      <c r="G64" s="64">
        <f>0</f>
        <v>0</v>
      </c>
      <c r="H64" s="64">
        <f>0</f>
        <v>0</v>
      </c>
      <c r="I64" s="64">
        <f>0</f>
        <v>0</v>
      </c>
      <c r="J64" s="64">
        <f>0</f>
        <v>0</v>
      </c>
      <c r="K64" s="64">
        <f>0</f>
        <v>0</v>
      </c>
      <c r="L64" s="64">
        <f>0</f>
        <v>0</v>
      </c>
      <c r="M64" s="64">
        <f>0</f>
        <v>0</v>
      </c>
      <c r="N64" s="64">
        <f>0</f>
        <v>0</v>
      </c>
      <c r="O64" s="64">
        <f>0</f>
        <v>0</v>
      </c>
      <c r="P64" s="64">
        <f>0</f>
        <v>0</v>
      </c>
      <c r="Q64" s="64">
        <f>0</f>
        <v>0</v>
      </c>
      <c r="R64" s="51"/>
    </row>
    <row r="65" spans="1:18" s="41" customFormat="1" ht="40.35" customHeight="1">
      <c r="A65" s="197" t="s">
        <v>100</v>
      </c>
      <c r="B65" s="198" t="s">
        <v>671</v>
      </c>
      <c r="C65" s="202">
        <v>55</v>
      </c>
      <c r="D65" s="64">
        <f>0</f>
        <v>0</v>
      </c>
      <c r="E65" s="64">
        <f>0</f>
        <v>0</v>
      </c>
      <c r="F65" s="64">
        <f>0</f>
        <v>0</v>
      </c>
      <c r="G65" s="64">
        <f>0</f>
        <v>0</v>
      </c>
      <c r="H65" s="64">
        <f>0</f>
        <v>0</v>
      </c>
      <c r="I65" s="64">
        <f>0</f>
        <v>0</v>
      </c>
      <c r="J65" s="64">
        <f>0</f>
        <v>0</v>
      </c>
      <c r="K65" s="64">
        <f>0</f>
        <v>0</v>
      </c>
      <c r="L65" s="64">
        <f>0</f>
        <v>0</v>
      </c>
      <c r="M65" s="64">
        <f>0</f>
        <v>0</v>
      </c>
      <c r="N65" s="64">
        <f>0</f>
        <v>0</v>
      </c>
      <c r="O65" s="64">
        <f>0</f>
        <v>0</v>
      </c>
      <c r="P65" s="64">
        <f>0</f>
        <v>0</v>
      </c>
      <c r="Q65" s="64">
        <f>0</f>
        <v>0</v>
      </c>
      <c r="R65" s="51"/>
    </row>
    <row r="66" spans="1:18" s="41" customFormat="1" ht="83.45" customHeight="1">
      <c r="A66" s="201" t="s">
        <v>490</v>
      </c>
      <c r="B66" s="198" t="s">
        <v>672</v>
      </c>
      <c r="C66" s="202">
        <v>56</v>
      </c>
      <c r="D66" s="64">
        <f>0</f>
        <v>0</v>
      </c>
      <c r="E66" s="64">
        <f>0</f>
        <v>0</v>
      </c>
      <c r="F66" s="64">
        <f>0</f>
        <v>0</v>
      </c>
      <c r="G66" s="64">
        <f>0</f>
        <v>0</v>
      </c>
      <c r="H66" s="64">
        <f>0</f>
        <v>0</v>
      </c>
      <c r="I66" s="64">
        <f>0</f>
        <v>0</v>
      </c>
      <c r="J66" s="64">
        <f>0</f>
        <v>0</v>
      </c>
      <c r="K66" s="64">
        <f>0</f>
        <v>0</v>
      </c>
      <c r="L66" s="64">
        <f>0</f>
        <v>0</v>
      </c>
      <c r="M66" s="64">
        <f>0</f>
        <v>0</v>
      </c>
      <c r="N66" s="64">
        <f>0</f>
        <v>0</v>
      </c>
      <c r="O66" s="64">
        <f>0</f>
        <v>0</v>
      </c>
      <c r="P66" s="64">
        <f>0</f>
        <v>0</v>
      </c>
      <c r="Q66" s="64">
        <f>0</f>
        <v>0</v>
      </c>
      <c r="R66" s="51"/>
    </row>
    <row r="67" spans="1:18" s="41" customFormat="1" ht="120">
      <c r="A67" s="210" t="s">
        <v>2147</v>
      </c>
      <c r="B67" s="200" t="s">
        <v>2148</v>
      </c>
      <c r="C67" s="202">
        <v>57</v>
      </c>
      <c r="D67" s="64">
        <f>0</f>
        <v>0</v>
      </c>
      <c r="E67" s="64">
        <f>0</f>
        <v>0</v>
      </c>
      <c r="F67" s="64">
        <f>0</f>
        <v>0</v>
      </c>
      <c r="G67" s="64">
        <f>0</f>
        <v>0</v>
      </c>
      <c r="H67" s="64">
        <f>0</f>
        <v>0</v>
      </c>
      <c r="I67" s="64">
        <f>0</f>
        <v>0</v>
      </c>
      <c r="J67" s="64">
        <f>0</f>
        <v>0</v>
      </c>
      <c r="K67" s="64">
        <f>0</f>
        <v>0</v>
      </c>
      <c r="L67" s="64">
        <f>0</f>
        <v>0</v>
      </c>
      <c r="M67" s="64">
        <f>0</f>
        <v>0</v>
      </c>
      <c r="N67" s="64">
        <f>0</f>
        <v>0</v>
      </c>
      <c r="O67" s="64">
        <f>0</f>
        <v>0</v>
      </c>
      <c r="P67" s="64">
        <f>0</f>
        <v>0</v>
      </c>
      <c r="Q67" s="64">
        <f>0</f>
        <v>0</v>
      </c>
      <c r="R67" s="51"/>
    </row>
    <row r="68" spans="1:18" s="41" customFormat="1" ht="150">
      <c r="A68" s="210" t="s">
        <v>2149</v>
      </c>
      <c r="B68" s="200" t="s">
        <v>2150</v>
      </c>
      <c r="C68" s="202">
        <v>58</v>
      </c>
      <c r="D68" s="64">
        <f>0</f>
        <v>0</v>
      </c>
      <c r="E68" s="64">
        <f>0</f>
        <v>0</v>
      </c>
      <c r="F68" s="64">
        <f>0</f>
        <v>0</v>
      </c>
      <c r="G68" s="64">
        <f>0</f>
        <v>0</v>
      </c>
      <c r="H68" s="64">
        <f>0</f>
        <v>0</v>
      </c>
      <c r="I68" s="64">
        <f>0</f>
        <v>0</v>
      </c>
      <c r="J68" s="64">
        <f>0</f>
        <v>0</v>
      </c>
      <c r="K68" s="64">
        <f>0</f>
        <v>0</v>
      </c>
      <c r="L68" s="64">
        <f>0</f>
        <v>0</v>
      </c>
      <c r="M68" s="64">
        <f>0</f>
        <v>0</v>
      </c>
      <c r="N68" s="64">
        <f>0</f>
        <v>0</v>
      </c>
      <c r="O68" s="64">
        <f>0</f>
        <v>0</v>
      </c>
      <c r="P68" s="64">
        <f>0</f>
        <v>0</v>
      </c>
      <c r="Q68" s="64">
        <f>0</f>
        <v>0</v>
      </c>
      <c r="R68" s="51"/>
    </row>
    <row r="69" spans="1:18" s="41" customFormat="1" ht="40.35" customHeight="1">
      <c r="A69" s="197" t="s">
        <v>101</v>
      </c>
      <c r="B69" s="198">
        <v>125</v>
      </c>
      <c r="C69" s="202">
        <v>59</v>
      </c>
      <c r="D69" s="64">
        <f>3</f>
        <v>3</v>
      </c>
      <c r="E69" s="64">
        <f>0</f>
        <v>0</v>
      </c>
      <c r="F69" s="64">
        <f>0</f>
        <v>0</v>
      </c>
      <c r="G69" s="64">
        <f>0</f>
        <v>0</v>
      </c>
      <c r="H69" s="64">
        <f>0</f>
        <v>0</v>
      </c>
      <c r="I69" s="64">
        <f>0</f>
        <v>0</v>
      </c>
      <c r="J69" s="64">
        <f>0</f>
        <v>0</v>
      </c>
      <c r="K69" s="64">
        <f>0</f>
        <v>0</v>
      </c>
      <c r="L69" s="64">
        <f>0</f>
        <v>0</v>
      </c>
      <c r="M69" s="64">
        <f>1</f>
        <v>1</v>
      </c>
      <c r="N69" s="64">
        <f>0</f>
        <v>0</v>
      </c>
      <c r="O69" s="64">
        <f>0</f>
        <v>0</v>
      </c>
      <c r="P69" s="64">
        <f>0</f>
        <v>0</v>
      </c>
      <c r="Q69" s="64">
        <f>0</f>
        <v>0</v>
      </c>
      <c r="R69" s="51"/>
    </row>
    <row r="70" spans="1:18" s="41" customFormat="1" ht="40.35" customHeight="1">
      <c r="A70" s="197" t="s">
        <v>2242</v>
      </c>
      <c r="B70" s="198"/>
      <c r="C70" s="202">
        <v>60</v>
      </c>
      <c r="D70" s="66">
        <f>0</f>
        <v>0</v>
      </c>
      <c r="E70" s="66">
        <f>0</f>
        <v>0</v>
      </c>
      <c r="F70" s="66">
        <f>0</f>
        <v>0</v>
      </c>
      <c r="G70" s="66">
        <f>0</f>
        <v>0</v>
      </c>
      <c r="H70" s="66">
        <f>0</f>
        <v>0</v>
      </c>
      <c r="I70" s="66">
        <f>0</f>
        <v>0</v>
      </c>
      <c r="J70" s="66">
        <f>0</f>
        <v>0</v>
      </c>
      <c r="K70" s="66">
        <f>0</f>
        <v>0</v>
      </c>
      <c r="L70" s="66">
        <f>0</f>
        <v>0</v>
      </c>
      <c r="M70" s="66">
        <f>0</f>
        <v>0</v>
      </c>
      <c r="N70" s="66">
        <f>0</f>
        <v>0</v>
      </c>
      <c r="O70" s="66">
        <f>0</f>
        <v>0</v>
      </c>
      <c r="P70" s="66">
        <f>0</f>
        <v>0</v>
      </c>
      <c r="Q70" s="66">
        <f>0</f>
        <v>0</v>
      </c>
      <c r="R70" s="51"/>
    </row>
    <row r="71" spans="1:18" ht="30">
      <c r="A71" s="197" t="s">
        <v>2242</v>
      </c>
      <c r="B71" s="198"/>
      <c r="C71" s="202">
        <v>61</v>
      </c>
      <c r="D71" s="66">
        <f>0</f>
        <v>0</v>
      </c>
      <c r="E71" s="66">
        <f>0</f>
        <v>0</v>
      </c>
      <c r="F71" s="66">
        <f>0</f>
        <v>0</v>
      </c>
      <c r="G71" s="66">
        <f>0</f>
        <v>0</v>
      </c>
      <c r="H71" s="66">
        <f>0</f>
        <v>0</v>
      </c>
      <c r="I71" s="66">
        <f>0</f>
        <v>0</v>
      </c>
      <c r="J71" s="66">
        <f>0</f>
        <v>0</v>
      </c>
      <c r="K71" s="66">
        <f>0</f>
        <v>0</v>
      </c>
      <c r="L71" s="66">
        <f>0</f>
        <v>0</v>
      </c>
      <c r="M71" s="66">
        <f>0</f>
        <v>0</v>
      </c>
      <c r="N71" s="66">
        <f>0</f>
        <v>0</v>
      </c>
      <c r="O71" s="66">
        <f>0</f>
        <v>0</v>
      </c>
      <c r="P71" s="66">
        <f>0</f>
        <v>0</v>
      </c>
      <c r="Q71" s="66">
        <f>0</f>
        <v>0</v>
      </c>
    </row>
    <row r="72" spans="1:18" s="41" customFormat="1" ht="59.25" customHeight="1">
      <c r="A72" s="197" t="s">
        <v>2242</v>
      </c>
      <c r="B72" s="200"/>
      <c r="C72" s="202">
        <v>62</v>
      </c>
      <c r="D72" s="66">
        <f>0</f>
        <v>0</v>
      </c>
      <c r="E72" s="66">
        <f>0</f>
        <v>0</v>
      </c>
      <c r="F72" s="66">
        <f>0</f>
        <v>0</v>
      </c>
      <c r="G72" s="66">
        <f>0</f>
        <v>0</v>
      </c>
      <c r="H72" s="66">
        <f>0</f>
        <v>0</v>
      </c>
      <c r="I72" s="66">
        <f>0</f>
        <v>0</v>
      </c>
      <c r="J72" s="66">
        <f>0</f>
        <v>0</v>
      </c>
      <c r="K72" s="66">
        <f>0</f>
        <v>0</v>
      </c>
      <c r="L72" s="66">
        <f>0</f>
        <v>0</v>
      </c>
      <c r="M72" s="66">
        <f>0</f>
        <v>0</v>
      </c>
      <c r="N72" s="66">
        <f>0</f>
        <v>0</v>
      </c>
      <c r="O72" s="66">
        <f>0</f>
        <v>0</v>
      </c>
      <c r="P72" s="66">
        <f>0</f>
        <v>0</v>
      </c>
      <c r="Q72" s="66">
        <f>0</f>
        <v>0</v>
      </c>
      <c r="R72" s="42"/>
    </row>
    <row r="73" spans="1:18" s="42" customFormat="1" ht="40.35" customHeight="1">
      <c r="A73" s="366" t="s">
        <v>2022</v>
      </c>
      <c r="B73" s="366"/>
      <c r="C73" s="366"/>
      <c r="D73" s="366"/>
      <c r="E73" s="366"/>
      <c r="F73" s="366"/>
      <c r="G73" s="366"/>
      <c r="H73" s="366"/>
      <c r="I73" s="366"/>
      <c r="J73" s="366"/>
      <c r="K73" s="366"/>
      <c r="L73" s="366"/>
      <c r="M73" s="366"/>
      <c r="N73" s="366"/>
      <c r="O73" s="366"/>
      <c r="P73" s="366"/>
      <c r="Q73" s="366"/>
      <c r="R73" s="51"/>
    </row>
    <row r="74" spans="1:18" s="41" customFormat="1" ht="15.75">
      <c r="A74" s="211"/>
      <c r="B74" s="212"/>
      <c r="C74" s="212"/>
      <c r="D74" s="44"/>
      <c r="E74" s="44"/>
      <c r="F74" s="44"/>
      <c r="G74" s="44"/>
      <c r="H74" s="44"/>
      <c r="I74" s="44"/>
      <c r="J74" s="44"/>
      <c r="K74" s="44"/>
      <c r="L74" s="44"/>
      <c r="M74" s="42"/>
      <c r="N74" s="42"/>
      <c r="O74" s="42"/>
      <c r="R74" s="42"/>
    </row>
    <row r="75" spans="1:18" s="41" customFormat="1" ht="15.75">
      <c r="A75" s="211"/>
      <c r="B75" s="212"/>
      <c r="C75" s="212"/>
      <c r="D75" s="44"/>
      <c r="E75" s="44"/>
      <c r="F75" s="44"/>
      <c r="G75" s="44"/>
      <c r="H75" s="44"/>
      <c r="I75" s="44"/>
      <c r="J75" s="44"/>
      <c r="K75" s="44"/>
      <c r="L75" s="44"/>
      <c r="M75" s="42"/>
      <c r="N75" s="42"/>
      <c r="O75" s="42"/>
      <c r="R75" s="42"/>
    </row>
    <row r="76" spans="1:18" s="41" customFormat="1" ht="15.75">
      <c r="A76" s="211"/>
      <c r="B76" s="212"/>
      <c r="C76" s="212"/>
      <c r="D76" s="44"/>
      <c r="E76" s="44"/>
      <c r="F76" s="44"/>
      <c r="G76" s="44"/>
      <c r="H76" s="44"/>
      <c r="I76" s="44"/>
      <c r="J76" s="44"/>
      <c r="K76" s="44"/>
      <c r="L76" s="44"/>
      <c r="M76" s="42"/>
      <c r="N76" s="42"/>
      <c r="O76" s="42"/>
      <c r="R76" s="42"/>
    </row>
    <row r="77" spans="1:18" s="41" customFormat="1" ht="15.75">
      <c r="A77" s="211"/>
      <c r="B77" s="212"/>
      <c r="C77" s="212"/>
      <c r="D77" s="44"/>
      <c r="E77" s="44"/>
      <c r="F77" s="44"/>
      <c r="G77" s="44"/>
      <c r="H77" s="44"/>
      <c r="I77" s="44"/>
      <c r="J77" s="44"/>
      <c r="K77" s="44"/>
      <c r="L77" s="44"/>
      <c r="M77" s="42"/>
      <c r="N77" s="42"/>
      <c r="O77" s="42"/>
      <c r="R77" s="42"/>
    </row>
    <row r="78" spans="1:18" s="41" customFormat="1" ht="15.75">
      <c r="A78" s="211"/>
      <c r="B78" s="212"/>
      <c r="C78" s="212"/>
      <c r="D78" s="44"/>
      <c r="E78" s="44"/>
      <c r="F78" s="44"/>
      <c r="G78" s="44"/>
      <c r="H78" s="44"/>
      <c r="I78" s="44"/>
      <c r="J78" s="44"/>
      <c r="K78" s="44"/>
      <c r="L78" s="44"/>
      <c r="M78" s="42"/>
      <c r="N78" s="42"/>
      <c r="O78" s="42"/>
      <c r="R78" s="42"/>
    </row>
    <row r="79" spans="1:18" s="41" customFormat="1" ht="15.75">
      <c r="A79" s="211"/>
      <c r="B79" s="212"/>
      <c r="C79" s="212"/>
      <c r="D79" s="44"/>
      <c r="E79" s="44"/>
      <c r="F79" s="44"/>
      <c r="G79" s="44"/>
      <c r="H79" s="44"/>
      <c r="I79" s="44"/>
      <c r="J79" s="44"/>
      <c r="K79" s="44"/>
      <c r="L79" s="44"/>
      <c r="M79" s="42"/>
      <c r="N79" s="42"/>
      <c r="O79" s="42"/>
      <c r="R79" s="42"/>
    </row>
    <row r="80" spans="1:18" s="41" customFormat="1" ht="15.75">
      <c r="A80" s="211"/>
      <c r="B80" s="212"/>
      <c r="C80" s="212"/>
      <c r="D80" s="44"/>
      <c r="E80" s="44"/>
      <c r="F80" s="44"/>
      <c r="G80" s="44"/>
      <c r="H80" s="44"/>
      <c r="I80" s="44"/>
      <c r="J80" s="44"/>
      <c r="K80" s="44"/>
      <c r="L80" s="44"/>
      <c r="M80" s="42"/>
      <c r="N80" s="42"/>
      <c r="O80" s="42"/>
      <c r="R80" s="42"/>
    </row>
    <row r="81" spans="1:18" s="41" customFormat="1" ht="15.75">
      <c r="A81" s="211"/>
      <c r="B81" s="212"/>
      <c r="C81" s="212"/>
      <c r="D81" s="44"/>
      <c r="E81" s="44"/>
      <c r="F81" s="44"/>
      <c r="G81" s="44"/>
      <c r="H81" s="44"/>
      <c r="I81" s="44"/>
      <c r="J81" s="44"/>
      <c r="K81" s="44"/>
      <c r="L81" s="44"/>
      <c r="M81" s="42"/>
      <c r="N81" s="42"/>
      <c r="O81" s="42"/>
      <c r="R81" s="42"/>
    </row>
    <row r="82" spans="1:18" s="41" customFormat="1" ht="15.75">
      <c r="A82" s="211"/>
      <c r="B82" s="212"/>
      <c r="C82" s="212"/>
      <c r="D82" s="44"/>
      <c r="E82" s="44"/>
      <c r="F82" s="44"/>
      <c r="G82" s="44"/>
      <c r="H82" s="44"/>
      <c r="I82" s="44"/>
      <c r="J82" s="44"/>
      <c r="K82" s="44"/>
      <c r="L82" s="44"/>
      <c r="M82" s="42"/>
      <c r="N82" s="42"/>
      <c r="O82" s="42"/>
      <c r="R82" s="42"/>
    </row>
    <row r="83" spans="1:18" s="41" customFormat="1" ht="15.75">
      <c r="A83" s="211"/>
      <c r="B83" s="212"/>
      <c r="C83" s="212"/>
      <c r="D83" s="44"/>
      <c r="E83" s="44"/>
      <c r="F83" s="44"/>
      <c r="G83" s="44"/>
      <c r="H83" s="44"/>
      <c r="I83" s="44"/>
      <c r="J83" s="44"/>
      <c r="K83" s="44"/>
      <c r="L83" s="44"/>
      <c r="M83" s="42"/>
      <c r="N83" s="42"/>
      <c r="O83" s="42"/>
      <c r="R83" s="42"/>
    </row>
    <row r="84" spans="1:18" s="41" customFormat="1" ht="15.75">
      <c r="A84" s="211"/>
      <c r="B84" s="212"/>
      <c r="C84" s="212"/>
      <c r="D84" s="44"/>
      <c r="E84" s="44"/>
      <c r="F84" s="44"/>
      <c r="G84" s="44"/>
      <c r="H84" s="44"/>
      <c r="I84" s="44"/>
      <c r="J84" s="44"/>
      <c r="K84" s="44"/>
      <c r="L84" s="44"/>
      <c r="M84" s="42"/>
      <c r="N84" s="42"/>
      <c r="O84" s="42"/>
      <c r="R84" s="42"/>
    </row>
    <row r="85" spans="1:18" s="41" customFormat="1" ht="15.75">
      <c r="A85" s="211"/>
      <c r="B85" s="212"/>
      <c r="C85" s="212"/>
      <c r="D85" s="44"/>
      <c r="E85" s="44"/>
      <c r="F85" s="44"/>
      <c r="G85" s="44"/>
      <c r="H85" s="44"/>
      <c r="I85" s="44"/>
      <c r="J85" s="44"/>
      <c r="K85" s="44"/>
      <c r="L85" s="44"/>
      <c r="M85" s="42"/>
      <c r="N85" s="42"/>
      <c r="O85" s="42"/>
      <c r="R85" s="42"/>
    </row>
    <row r="86" spans="1:18" s="41" customFormat="1" ht="15.75">
      <c r="A86" s="211"/>
      <c r="B86" s="212"/>
      <c r="C86" s="212"/>
      <c r="D86" s="44"/>
      <c r="E86" s="44"/>
      <c r="F86" s="44"/>
      <c r="G86" s="44"/>
      <c r="H86" s="44"/>
      <c r="I86" s="44"/>
      <c r="J86" s="44"/>
      <c r="K86" s="44"/>
      <c r="L86" s="44"/>
      <c r="M86" s="42"/>
      <c r="N86" s="42"/>
      <c r="O86" s="42"/>
      <c r="R86" s="42"/>
    </row>
    <row r="87" spans="1:18" s="41" customFormat="1" ht="15.75">
      <c r="A87" s="211"/>
      <c r="B87" s="212"/>
      <c r="C87" s="212"/>
      <c r="D87" s="44"/>
      <c r="E87" s="44"/>
      <c r="F87" s="44"/>
      <c r="G87" s="44"/>
      <c r="H87" s="44"/>
      <c r="I87" s="44"/>
      <c r="J87" s="44"/>
      <c r="K87" s="44"/>
      <c r="L87" s="44"/>
      <c r="M87" s="42"/>
      <c r="N87" s="42"/>
      <c r="O87" s="42"/>
      <c r="R87" s="42"/>
    </row>
    <row r="88" spans="1:18" s="41" customFormat="1" ht="15.75">
      <c r="A88" s="211"/>
      <c r="B88" s="212"/>
      <c r="C88" s="212"/>
      <c r="D88" s="44"/>
      <c r="E88" s="44"/>
      <c r="F88" s="44"/>
      <c r="G88" s="44"/>
      <c r="H88" s="44"/>
      <c r="I88" s="44"/>
      <c r="J88" s="44"/>
      <c r="K88" s="44"/>
      <c r="L88" s="44"/>
      <c r="M88" s="42"/>
      <c r="N88" s="42"/>
      <c r="O88" s="42"/>
      <c r="R88" s="42"/>
    </row>
    <row r="89" spans="1:18" s="41" customFormat="1" ht="15.75">
      <c r="A89" s="211"/>
      <c r="B89" s="212"/>
      <c r="C89" s="212"/>
      <c r="D89" s="44"/>
      <c r="E89" s="44"/>
      <c r="F89" s="44"/>
      <c r="G89" s="44"/>
      <c r="H89" s="44"/>
      <c r="I89" s="44"/>
      <c r="J89" s="44"/>
      <c r="K89" s="44"/>
      <c r="L89" s="44"/>
      <c r="M89" s="42"/>
      <c r="N89" s="42"/>
      <c r="O89" s="42"/>
      <c r="R89" s="42"/>
    </row>
    <row r="90" spans="1:18" s="41" customFormat="1" ht="15.75">
      <c r="A90" s="211"/>
      <c r="B90" s="212"/>
      <c r="C90" s="212"/>
      <c r="D90" s="44"/>
      <c r="E90" s="44"/>
      <c r="F90" s="44"/>
      <c r="G90" s="44"/>
      <c r="H90" s="44"/>
      <c r="I90" s="44"/>
      <c r="J90" s="44"/>
      <c r="K90" s="44"/>
      <c r="L90" s="44"/>
      <c r="M90" s="42"/>
      <c r="N90" s="42"/>
      <c r="O90" s="42"/>
      <c r="R90" s="42"/>
    </row>
    <row r="91" spans="1:18" s="41" customFormat="1" ht="15.75">
      <c r="A91" s="211"/>
      <c r="B91" s="212"/>
      <c r="C91" s="212"/>
      <c r="D91" s="44"/>
      <c r="E91" s="44"/>
      <c r="F91" s="44"/>
      <c r="G91" s="44"/>
      <c r="H91" s="44"/>
      <c r="I91" s="44"/>
      <c r="J91" s="44"/>
      <c r="K91" s="44"/>
      <c r="L91" s="44"/>
      <c r="M91" s="42"/>
      <c r="N91" s="42"/>
      <c r="O91" s="42"/>
      <c r="R91" s="42"/>
    </row>
    <row r="92" spans="1:18" s="41" customFormat="1" ht="15.75">
      <c r="A92" s="211"/>
      <c r="B92" s="212"/>
      <c r="C92" s="212"/>
      <c r="D92" s="44"/>
      <c r="E92" s="44"/>
      <c r="F92" s="44"/>
      <c r="G92" s="44"/>
      <c r="H92" s="44"/>
      <c r="I92" s="44"/>
      <c r="J92" s="44"/>
      <c r="K92" s="44"/>
      <c r="L92" s="44"/>
      <c r="M92" s="42"/>
      <c r="N92" s="42"/>
      <c r="O92" s="42"/>
      <c r="R92" s="42"/>
    </row>
    <row r="93" spans="1:18" s="41" customFormat="1" ht="15.75">
      <c r="A93" s="211"/>
      <c r="B93" s="212"/>
      <c r="C93" s="212"/>
      <c r="D93" s="44"/>
      <c r="E93" s="44"/>
      <c r="F93" s="44"/>
      <c r="G93" s="44"/>
      <c r="H93" s="44"/>
      <c r="I93" s="44"/>
      <c r="J93" s="44"/>
      <c r="K93" s="44"/>
      <c r="L93" s="44"/>
      <c r="M93" s="42"/>
      <c r="N93" s="42"/>
      <c r="O93" s="42"/>
      <c r="R93" s="42"/>
    </row>
    <row r="94" spans="1:18" s="41" customFormat="1" ht="15.75">
      <c r="A94" s="211"/>
      <c r="B94" s="212"/>
      <c r="C94" s="212"/>
      <c r="D94" s="44"/>
      <c r="E94" s="44"/>
      <c r="F94" s="44"/>
      <c r="G94" s="44"/>
      <c r="H94" s="44"/>
      <c r="I94" s="44"/>
      <c r="J94" s="44"/>
      <c r="K94" s="44"/>
      <c r="L94" s="44"/>
      <c r="M94" s="42"/>
      <c r="N94" s="42"/>
      <c r="O94" s="42"/>
      <c r="R94" s="42"/>
    </row>
    <row r="95" spans="1:18" s="41" customFormat="1" ht="15.75">
      <c r="A95" s="211"/>
      <c r="B95" s="212"/>
      <c r="C95" s="212"/>
      <c r="D95" s="44"/>
      <c r="E95" s="44"/>
      <c r="F95" s="44"/>
      <c r="G95" s="44"/>
      <c r="H95" s="44"/>
      <c r="I95" s="44"/>
      <c r="J95" s="44"/>
      <c r="K95" s="44"/>
      <c r="L95" s="44"/>
      <c r="M95" s="42"/>
      <c r="N95" s="42"/>
      <c r="O95" s="42"/>
      <c r="R95" s="42"/>
    </row>
    <row r="96" spans="1:18" s="41" customFormat="1" ht="15.75">
      <c r="A96" s="211"/>
      <c r="B96" s="212"/>
      <c r="C96" s="212"/>
      <c r="D96" s="44"/>
      <c r="E96" s="44"/>
      <c r="F96" s="44"/>
      <c r="G96" s="44"/>
      <c r="H96" s="44"/>
      <c r="I96" s="44"/>
      <c r="J96" s="44"/>
      <c r="K96" s="44"/>
      <c r="L96" s="44"/>
      <c r="M96" s="42"/>
      <c r="N96" s="42"/>
      <c r="O96" s="42"/>
      <c r="R96" s="42"/>
    </row>
    <row r="97" spans="1:18" s="41" customFormat="1" ht="15.75">
      <c r="A97" s="211"/>
      <c r="B97" s="212"/>
      <c r="C97" s="212"/>
      <c r="D97" s="44"/>
      <c r="E97" s="44"/>
      <c r="F97" s="44"/>
      <c r="G97" s="44"/>
      <c r="H97" s="44"/>
      <c r="I97" s="44"/>
      <c r="J97" s="44"/>
      <c r="K97" s="44"/>
      <c r="L97" s="44"/>
      <c r="M97" s="42"/>
      <c r="N97" s="42"/>
      <c r="O97" s="42"/>
      <c r="R97" s="42"/>
    </row>
    <row r="98" spans="1:18" s="41" customFormat="1" ht="15.75">
      <c r="A98" s="211"/>
      <c r="B98" s="212"/>
      <c r="C98" s="212"/>
      <c r="D98" s="44"/>
      <c r="E98" s="44"/>
      <c r="F98" s="44"/>
      <c r="G98" s="44"/>
      <c r="H98" s="44"/>
      <c r="I98" s="44"/>
      <c r="J98" s="44"/>
      <c r="K98" s="44"/>
      <c r="L98" s="44"/>
      <c r="M98" s="42"/>
      <c r="N98" s="42"/>
      <c r="O98" s="42"/>
      <c r="R98" s="42"/>
    </row>
    <row r="99" spans="1:18" s="41" customFormat="1" ht="15.75">
      <c r="A99" s="211"/>
      <c r="B99" s="212"/>
      <c r="C99" s="212"/>
      <c r="D99" s="44"/>
      <c r="E99" s="44"/>
      <c r="F99" s="44"/>
      <c r="G99" s="44"/>
      <c r="H99" s="44"/>
      <c r="I99" s="44"/>
      <c r="J99" s="44"/>
      <c r="K99" s="44"/>
      <c r="L99" s="44"/>
      <c r="M99" s="42"/>
      <c r="N99" s="42"/>
      <c r="O99" s="42"/>
      <c r="R99" s="42"/>
    </row>
    <row r="100" spans="1:18" s="41" customFormat="1" ht="15.75">
      <c r="A100" s="211"/>
      <c r="B100" s="212"/>
      <c r="C100" s="212"/>
      <c r="D100" s="44"/>
      <c r="E100" s="44"/>
      <c r="F100" s="44"/>
      <c r="G100" s="44"/>
      <c r="H100" s="44"/>
      <c r="I100" s="44"/>
      <c r="J100" s="44"/>
      <c r="K100" s="44"/>
      <c r="L100" s="44"/>
      <c r="M100" s="42"/>
      <c r="N100" s="42"/>
      <c r="O100" s="42"/>
      <c r="R100" s="42"/>
    </row>
    <row r="101" spans="1:18" s="41" customFormat="1" ht="15.75">
      <c r="A101" s="211"/>
      <c r="B101" s="212"/>
      <c r="C101" s="212"/>
      <c r="D101" s="44"/>
      <c r="E101" s="44"/>
      <c r="F101" s="44"/>
      <c r="G101" s="44"/>
      <c r="H101" s="44"/>
      <c r="I101" s="44"/>
      <c r="J101" s="44"/>
      <c r="K101" s="44"/>
      <c r="L101" s="44"/>
      <c r="M101" s="42"/>
      <c r="N101" s="42"/>
      <c r="O101" s="42"/>
      <c r="R101" s="42"/>
    </row>
    <row r="102" spans="1:18" s="41" customFormat="1" ht="15.75">
      <c r="A102" s="211"/>
      <c r="B102" s="211"/>
      <c r="C102" s="212"/>
      <c r="D102" s="44"/>
      <c r="E102" s="44"/>
      <c r="F102" s="44"/>
      <c r="G102" s="44"/>
      <c r="H102" s="44"/>
      <c r="I102" s="44"/>
      <c r="J102" s="44"/>
      <c r="K102" s="44"/>
      <c r="L102" s="44"/>
      <c r="M102" s="42"/>
      <c r="N102" s="42"/>
      <c r="O102" s="42"/>
      <c r="R102" s="42"/>
    </row>
    <row r="103" spans="1:18" s="41" customFormat="1" ht="15.75">
      <c r="A103" s="211"/>
      <c r="B103" s="211"/>
      <c r="C103" s="212"/>
      <c r="D103" s="44"/>
      <c r="E103" s="44"/>
      <c r="F103" s="44"/>
      <c r="G103" s="44"/>
      <c r="H103" s="44"/>
      <c r="I103" s="44"/>
      <c r="J103" s="44"/>
      <c r="K103" s="44"/>
      <c r="L103" s="44"/>
      <c r="M103" s="42"/>
      <c r="N103" s="42"/>
      <c r="O103" s="42"/>
      <c r="R103" s="42"/>
    </row>
    <row r="104" spans="1:18" s="41" customFormat="1" ht="15.75">
      <c r="A104" s="211"/>
      <c r="B104" s="211"/>
      <c r="C104" s="212"/>
      <c r="D104" s="44"/>
      <c r="E104" s="44"/>
      <c r="F104" s="44"/>
      <c r="G104" s="44"/>
      <c r="H104" s="44"/>
      <c r="I104" s="44"/>
      <c r="J104" s="44"/>
      <c r="K104" s="44"/>
      <c r="L104" s="44"/>
      <c r="M104" s="42"/>
      <c r="N104" s="42"/>
      <c r="O104" s="42"/>
      <c r="R104" s="42"/>
    </row>
    <row r="105" spans="1:18" s="41" customFormat="1" ht="15.75">
      <c r="A105" s="211"/>
      <c r="B105" s="211"/>
      <c r="C105" s="212"/>
      <c r="D105" s="44"/>
      <c r="E105" s="44"/>
      <c r="F105" s="44"/>
      <c r="G105" s="44"/>
      <c r="H105" s="44"/>
      <c r="I105" s="44"/>
      <c r="J105" s="44"/>
      <c r="K105" s="44"/>
      <c r="L105" s="44"/>
      <c r="M105" s="42"/>
      <c r="N105" s="42"/>
      <c r="O105" s="42"/>
      <c r="R105" s="42"/>
    </row>
    <row r="106" spans="1:18" s="41" customFormat="1" ht="15.75">
      <c r="A106" s="211"/>
      <c r="B106" s="211"/>
      <c r="C106" s="212"/>
      <c r="D106" s="44"/>
      <c r="E106" s="44"/>
      <c r="F106" s="44"/>
      <c r="G106" s="44"/>
      <c r="H106" s="44"/>
      <c r="I106" s="44"/>
      <c r="J106" s="44"/>
      <c r="K106" s="44"/>
      <c r="L106" s="44"/>
      <c r="M106" s="42"/>
      <c r="N106" s="42"/>
      <c r="O106" s="42"/>
      <c r="R106" s="42"/>
    </row>
    <row r="107" spans="1:18" s="41" customFormat="1" ht="15.75">
      <c r="A107" s="211"/>
      <c r="B107" s="211"/>
      <c r="C107" s="211"/>
      <c r="D107" s="44"/>
      <c r="E107" s="44"/>
      <c r="F107" s="44"/>
      <c r="G107" s="44"/>
      <c r="H107" s="44"/>
      <c r="I107" s="44"/>
      <c r="J107" s="44"/>
      <c r="K107" s="44"/>
      <c r="L107" s="44"/>
      <c r="M107" s="42"/>
      <c r="N107" s="42"/>
      <c r="O107" s="42"/>
      <c r="R107" s="42"/>
    </row>
    <row r="108" spans="1:18" s="41" customFormat="1" ht="15.75">
      <c r="A108" s="211"/>
      <c r="B108" s="211"/>
      <c r="C108" s="211"/>
      <c r="D108" s="44"/>
      <c r="E108" s="44"/>
      <c r="F108" s="44"/>
      <c r="G108" s="44"/>
      <c r="H108" s="44"/>
      <c r="I108" s="44"/>
      <c r="J108" s="44"/>
      <c r="K108" s="44"/>
      <c r="L108" s="44"/>
      <c r="M108" s="42"/>
      <c r="N108" s="42"/>
      <c r="O108" s="42"/>
      <c r="R108" s="42"/>
    </row>
    <row r="109" spans="1:18" s="41" customFormat="1" ht="15.75">
      <c r="A109" s="211"/>
      <c r="B109" s="211"/>
      <c r="C109" s="211"/>
      <c r="D109" s="44"/>
      <c r="E109" s="44"/>
      <c r="F109" s="44"/>
      <c r="G109" s="44"/>
      <c r="H109" s="44"/>
      <c r="I109" s="44"/>
      <c r="J109" s="44"/>
      <c r="K109" s="44"/>
      <c r="L109" s="44"/>
      <c r="M109" s="42"/>
      <c r="N109" s="42"/>
      <c r="O109" s="42"/>
      <c r="R109" s="42"/>
    </row>
    <row r="110" spans="1:18" s="41" customFormat="1" ht="15.75">
      <c r="A110" s="211"/>
      <c r="B110" s="211"/>
      <c r="C110" s="211"/>
      <c r="D110" s="44"/>
      <c r="E110" s="44"/>
      <c r="F110" s="44"/>
      <c r="G110" s="44"/>
      <c r="H110" s="44"/>
      <c r="I110" s="44"/>
      <c r="J110" s="44"/>
      <c r="K110" s="44"/>
      <c r="L110" s="44"/>
      <c r="M110" s="42"/>
      <c r="N110" s="42"/>
      <c r="O110" s="42"/>
      <c r="R110" s="42"/>
    </row>
    <row r="111" spans="1:18" s="41" customFormat="1" ht="15.75">
      <c r="A111" s="211"/>
      <c r="B111" s="211"/>
      <c r="C111" s="211"/>
      <c r="D111" s="44"/>
      <c r="E111" s="44"/>
      <c r="F111" s="44"/>
      <c r="G111" s="44"/>
      <c r="H111" s="44"/>
      <c r="I111" s="44"/>
      <c r="J111" s="44"/>
      <c r="K111" s="44"/>
      <c r="L111" s="44"/>
      <c r="M111" s="42"/>
      <c r="N111" s="42"/>
      <c r="O111" s="42"/>
      <c r="R111" s="42"/>
    </row>
    <row r="112" spans="1:18" s="41" customFormat="1" ht="15.75">
      <c r="A112" s="211"/>
      <c r="B112" s="211"/>
      <c r="C112" s="211"/>
      <c r="D112" s="44"/>
      <c r="E112" s="44"/>
      <c r="F112" s="44"/>
      <c r="G112" s="44"/>
      <c r="H112" s="44"/>
      <c r="I112" s="44"/>
      <c r="J112" s="44"/>
      <c r="K112" s="44"/>
      <c r="L112" s="44"/>
      <c r="M112" s="42"/>
      <c r="N112" s="42"/>
      <c r="O112" s="42"/>
      <c r="R112" s="42"/>
    </row>
    <row r="113" spans="1:18" s="41" customFormat="1" ht="15.75">
      <c r="A113" s="211"/>
      <c r="B113" s="211"/>
      <c r="C113" s="211"/>
      <c r="D113" s="44"/>
      <c r="E113" s="44"/>
      <c r="F113" s="44"/>
      <c r="G113" s="44"/>
      <c r="H113" s="44"/>
      <c r="I113" s="44"/>
      <c r="J113" s="44"/>
      <c r="K113" s="44"/>
      <c r="L113" s="44"/>
      <c r="M113" s="42"/>
      <c r="N113" s="42"/>
      <c r="O113" s="42"/>
      <c r="R113" s="42"/>
    </row>
    <row r="114" spans="1:18" s="41" customFormat="1" ht="15.75">
      <c r="A114" s="211"/>
      <c r="B114" s="211"/>
      <c r="C114" s="211"/>
      <c r="D114" s="44"/>
      <c r="E114" s="44"/>
      <c r="F114" s="44"/>
      <c r="G114" s="44"/>
      <c r="H114" s="44"/>
      <c r="I114" s="44"/>
      <c r="J114" s="44"/>
      <c r="K114" s="44"/>
      <c r="L114" s="44"/>
      <c r="M114" s="42"/>
      <c r="N114" s="42"/>
      <c r="O114" s="42"/>
      <c r="R114" s="42"/>
    </row>
    <row r="115" spans="1:18" s="41" customFormat="1" ht="15.75">
      <c r="A115" s="211"/>
      <c r="B115" s="211"/>
      <c r="C115" s="211"/>
      <c r="D115" s="44"/>
      <c r="E115" s="44"/>
      <c r="F115" s="44"/>
      <c r="G115" s="44"/>
      <c r="H115" s="44"/>
      <c r="I115" s="44"/>
      <c r="J115" s="44"/>
      <c r="K115" s="44"/>
      <c r="L115" s="44"/>
      <c r="M115" s="42"/>
      <c r="N115" s="42"/>
      <c r="O115" s="42"/>
      <c r="R115" s="42"/>
    </row>
    <row r="116" spans="1:18" s="41" customFormat="1" ht="15.75">
      <c r="A116" s="211"/>
      <c r="B116" s="211"/>
      <c r="C116" s="211"/>
      <c r="D116" s="44"/>
      <c r="E116" s="44"/>
      <c r="F116" s="44"/>
      <c r="G116" s="44"/>
      <c r="H116" s="44"/>
      <c r="I116" s="44"/>
      <c r="J116" s="44"/>
      <c r="K116" s="44"/>
      <c r="L116" s="44"/>
      <c r="M116" s="42"/>
      <c r="N116" s="42"/>
      <c r="O116" s="42"/>
      <c r="R116" s="42"/>
    </row>
    <row r="117" spans="1:18" s="41" customFormat="1" ht="15.75">
      <c r="A117" s="211"/>
      <c r="B117" s="211"/>
      <c r="C117" s="211"/>
      <c r="D117" s="44"/>
      <c r="E117" s="44"/>
      <c r="F117" s="44"/>
      <c r="G117" s="44"/>
      <c r="H117" s="44"/>
      <c r="I117" s="44"/>
      <c r="J117" s="44"/>
      <c r="K117" s="44"/>
      <c r="L117" s="44"/>
      <c r="M117" s="42"/>
      <c r="N117" s="42"/>
      <c r="O117" s="42"/>
      <c r="R117" s="42"/>
    </row>
    <row r="118" spans="1:18" s="41" customFormat="1" ht="15.75">
      <c r="A118" s="211"/>
      <c r="B118" s="211"/>
      <c r="C118" s="211"/>
      <c r="D118" s="44"/>
      <c r="E118" s="44"/>
      <c r="F118" s="44"/>
      <c r="G118" s="44"/>
      <c r="H118" s="44"/>
      <c r="I118" s="44"/>
      <c r="J118" s="44"/>
      <c r="K118" s="44"/>
      <c r="L118" s="44"/>
      <c r="M118" s="42"/>
      <c r="N118" s="42"/>
      <c r="O118" s="42"/>
      <c r="R118" s="42"/>
    </row>
    <row r="119" spans="1:18" s="41" customFormat="1" ht="15.75">
      <c r="A119" s="211"/>
      <c r="B119" s="211"/>
      <c r="C119" s="211"/>
      <c r="D119" s="44"/>
      <c r="E119" s="44"/>
      <c r="F119" s="44"/>
      <c r="G119" s="44"/>
      <c r="H119" s="44"/>
      <c r="I119" s="44"/>
      <c r="J119" s="44"/>
      <c r="K119" s="44"/>
      <c r="L119" s="44"/>
      <c r="M119" s="42"/>
      <c r="N119" s="42"/>
      <c r="O119" s="42"/>
      <c r="R119" s="42"/>
    </row>
    <row r="120" spans="1:18" s="41" customFormat="1" ht="15.75">
      <c r="A120" s="211"/>
      <c r="B120" s="211"/>
      <c r="C120" s="211"/>
      <c r="D120" s="44"/>
      <c r="E120" s="44"/>
      <c r="F120" s="44"/>
      <c r="G120" s="44"/>
      <c r="H120" s="44"/>
      <c r="I120" s="44"/>
      <c r="J120" s="44"/>
      <c r="K120" s="44"/>
      <c r="L120" s="44"/>
      <c r="M120" s="42"/>
      <c r="N120" s="42"/>
      <c r="O120" s="42"/>
      <c r="R120" s="42"/>
    </row>
    <row r="121" spans="1:18" s="41" customFormat="1" ht="15.75">
      <c r="A121" s="211"/>
      <c r="B121" s="211"/>
      <c r="C121" s="211"/>
      <c r="D121" s="44"/>
      <c r="E121" s="44"/>
      <c r="F121" s="44"/>
      <c r="G121" s="44"/>
      <c r="H121" s="44"/>
      <c r="I121" s="44"/>
      <c r="J121" s="44"/>
      <c r="K121" s="44"/>
      <c r="L121" s="44"/>
      <c r="M121" s="42"/>
      <c r="N121" s="42"/>
      <c r="O121" s="42"/>
      <c r="R121" s="42"/>
    </row>
    <row r="122" spans="1:18" s="41" customFormat="1" ht="15.75">
      <c r="A122" s="211"/>
      <c r="B122" s="211"/>
      <c r="C122" s="211"/>
      <c r="D122" s="44"/>
      <c r="E122" s="44"/>
      <c r="F122" s="44"/>
      <c r="G122" s="44"/>
      <c r="H122" s="44"/>
      <c r="I122" s="44"/>
      <c r="J122" s="44"/>
      <c r="K122" s="44"/>
      <c r="L122" s="44"/>
      <c r="M122" s="42"/>
      <c r="N122" s="42"/>
      <c r="O122" s="42"/>
      <c r="R122" s="42"/>
    </row>
    <row r="123" spans="1:18" s="41" customFormat="1" ht="15.75">
      <c r="A123" s="211"/>
      <c r="B123" s="211"/>
      <c r="C123" s="211"/>
      <c r="D123" s="44"/>
      <c r="E123" s="44"/>
      <c r="F123" s="44"/>
      <c r="G123" s="44"/>
      <c r="H123" s="44"/>
      <c r="I123" s="44"/>
      <c r="J123" s="44"/>
      <c r="K123" s="44"/>
      <c r="L123" s="44"/>
      <c r="M123" s="42"/>
      <c r="N123" s="42"/>
      <c r="O123" s="42"/>
      <c r="R123" s="42"/>
    </row>
    <row r="124" spans="1:18" s="41" customFormat="1" ht="15.75">
      <c r="A124" s="211"/>
      <c r="B124" s="211"/>
      <c r="C124" s="211"/>
      <c r="D124" s="44"/>
      <c r="E124" s="44"/>
      <c r="F124" s="44"/>
      <c r="G124" s="44"/>
      <c r="H124" s="44"/>
      <c r="I124" s="44"/>
      <c r="J124" s="44"/>
      <c r="K124" s="44"/>
      <c r="L124" s="44"/>
      <c r="M124" s="42"/>
      <c r="N124" s="42"/>
      <c r="O124" s="42"/>
      <c r="R124" s="42"/>
    </row>
    <row r="125" spans="1:18" s="41" customFormat="1" ht="15.75">
      <c r="A125" s="211"/>
      <c r="B125" s="211"/>
      <c r="C125" s="211"/>
      <c r="D125" s="44"/>
      <c r="E125" s="44"/>
      <c r="F125" s="44"/>
      <c r="G125" s="44"/>
      <c r="H125" s="44"/>
      <c r="I125" s="44"/>
      <c r="J125" s="44"/>
      <c r="K125" s="44"/>
      <c r="L125" s="44"/>
      <c r="M125" s="42"/>
      <c r="N125" s="42"/>
      <c r="O125" s="42"/>
      <c r="R125" s="42"/>
    </row>
    <row r="126" spans="1:18" s="41" customFormat="1" ht="15.75">
      <c r="A126" s="211"/>
      <c r="B126" s="211"/>
      <c r="C126" s="211"/>
      <c r="D126" s="44"/>
      <c r="E126" s="44"/>
      <c r="F126" s="44"/>
      <c r="G126" s="44"/>
      <c r="H126" s="44"/>
      <c r="I126" s="44"/>
      <c r="J126" s="44"/>
      <c r="K126" s="44"/>
      <c r="L126" s="44"/>
      <c r="M126" s="42"/>
      <c r="N126" s="42"/>
      <c r="O126" s="42"/>
      <c r="R126" s="42"/>
    </row>
    <row r="127" spans="1:18" s="41" customFormat="1" ht="15.75">
      <c r="A127" s="211"/>
      <c r="B127" s="211"/>
      <c r="C127" s="211"/>
      <c r="D127" s="44"/>
      <c r="E127" s="44"/>
      <c r="F127" s="44"/>
      <c r="G127" s="44"/>
      <c r="H127" s="44"/>
      <c r="I127" s="44"/>
      <c r="J127" s="44"/>
      <c r="K127" s="44"/>
      <c r="L127" s="44"/>
      <c r="M127" s="42"/>
      <c r="N127" s="42"/>
      <c r="O127" s="42"/>
      <c r="R127" s="42"/>
    </row>
    <row r="128" spans="1:18" s="41" customFormat="1" ht="15.75">
      <c r="A128" s="211"/>
      <c r="B128" s="211"/>
      <c r="C128" s="211"/>
      <c r="D128" s="44"/>
      <c r="E128" s="44"/>
      <c r="F128" s="44"/>
      <c r="G128" s="44"/>
      <c r="H128" s="44"/>
      <c r="I128" s="44"/>
      <c r="J128" s="44"/>
      <c r="K128" s="44"/>
      <c r="L128" s="44"/>
      <c r="M128" s="42"/>
      <c r="N128" s="42"/>
      <c r="O128" s="42"/>
      <c r="R128" s="42"/>
    </row>
    <row r="129" spans="1:18" s="41" customFormat="1" ht="15.75">
      <c r="A129" s="211"/>
      <c r="B129" s="211"/>
      <c r="C129" s="211"/>
      <c r="D129" s="44"/>
      <c r="E129" s="44"/>
      <c r="F129" s="44"/>
      <c r="G129" s="44"/>
      <c r="H129" s="44"/>
      <c r="I129" s="44"/>
      <c r="J129" s="44"/>
      <c r="K129" s="44"/>
      <c r="L129" s="44"/>
      <c r="M129" s="42"/>
      <c r="N129" s="42"/>
      <c r="O129" s="42"/>
      <c r="R129" s="42"/>
    </row>
    <row r="130" spans="1:18" s="41" customFormat="1" ht="15.75">
      <c r="A130" s="211"/>
      <c r="B130" s="211"/>
      <c r="C130" s="211"/>
      <c r="D130" s="44"/>
      <c r="E130" s="44"/>
      <c r="F130" s="44"/>
      <c r="G130" s="44"/>
      <c r="H130" s="44"/>
      <c r="I130" s="44"/>
      <c r="J130" s="44"/>
      <c r="K130" s="44"/>
      <c r="L130" s="44"/>
      <c r="M130" s="42"/>
      <c r="N130" s="42"/>
      <c r="O130" s="42"/>
      <c r="R130" s="42"/>
    </row>
    <row r="131" spans="1:18" s="41" customFormat="1" ht="15.75">
      <c r="A131" s="211"/>
      <c r="B131" s="211"/>
      <c r="C131" s="211"/>
      <c r="D131" s="44"/>
      <c r="E131" s="44"/>
      <c r="F131" s="44"/>
      <c r="G131" s="44"/>
      <c r="H131" s="44"/>
      <c r="I131" s="44"/>
      <c r="J131" s="44"/>
      <c r="K131" s="44"/>
      <c r="L131" s="44"/>
      <c r="M131" s="42"/>
      <c r="N131" s="42"/>
      <c r="O131" s="42"/>
      <c r="R131" s="42"/>
    </row>
    <row r="132" spans="1:18" s="41" customFormat="1" ht="15.75">
      <c r="A132" s="211"/>
      <c r="B132" s="211"/>
      <c r="C132" s="211"/>
      <c r="D132" s="44"/>
      <c r="E132" s="44"/>
      <c r="F132" s="44"/>
      <c r="G132" s="44"/>
      <c r="H132" s="44"/>
      <c r="I132" s="44"/>
      <c r="J132" s="44"/>
      <c r="K132" s="44"/>
      <c r="L132" s="44"/>
      <c r="M132" s="42"/>
      <c r="N132" s="42"/>
      <c r="O132" s="42"/>
      <c r="R132" s="42"/>
    </row>
    <row r="133" spans="1:18" s="41" customFormat="1" ht="15.75">
      <c r="A133" s="211"/>
      <c r="B133" s="211"/>
      <c r="C133" s="211"/>
      <c r="D133" s="44"/>
      <c r="E133" s="44"/>
      <c r="F133" s="44"/>
      <c r="G133" s="44"/>
      <c r="H133" s="44"/>
      <c r="I133" s="44"/>
      <c r="J133" s="44"/>
      <c r="K133" s="44"/>
      <c r="L133" s="44"/>
      <c r="M133" s="42"/>
      <c r="N133" s="42"/>
      <c r="O133" s="42"/>
      <c r="R133" s="42"/>
    </row>
    <row r="134" spans="1:18" s="41" customFormat="1" ht="15.75">
      <c r="A134" s="211"/>
      <c r="B134" s="211"/>
      <c r="C134" s="211"/>
      <c r="D134" s="44"/>
      <c r="E134" s="44"/>
      <c r="F134" s="44"/>
      <c r="G134" s="44"/>
      <c r="H134" s="44"/>
      <c r="I134" s="44"/>
      <c r="J134" s="44"/>
      <c r="K134" s="44"/>
      <c r="L134" s="44"/>
      <c r="M134" s="42"/>
      <c r="N134" s="42"/>
      <c r="O134" s="42"/>
      <c r="R134" s="42"/>
    </row>
    <row r="135" spans="1:18" s="41" customFormat="1" ht="15.75">
      <c r="A135" s="211"/>
      <c r="B135" s="211"/>
      <c r="C135" s="211"/>
      <c r="D135" s="44"/>
      <c r="E135" s="44"/>
      <c r="F135" s="44"/>
      <c r="G135" s="44"/>
      <c r="H135" s="44"/>
      <c r="I135" s="44"/>
      <c r="J135" s="44"/>
      <c r="K135" s="44"/>
      <c r="L135" s="44"/>
      <c r="M135" s="42"/>
      <c r="N135" s="42"/>
      <c r="O135" s="42"/>
      <c r="R135" s="42"/>
    </row>
    <row r="136" spans="1:18" s="41" customFormat="1" ht="15.75">
      <c r="A136" s="211"/>
      <c r="B136" s="211"/>
      <c r="C136" s="211"/>
      <c r="D136" s="44"/>
      <c r="E136" s="44"/>
      <c r="F136" s="44"/>
      <c r="G136" s="44"/>
      <c r="H136" s="44"/>
      <c r="I136" s="44"/>
      <c r="J136" s="44"/>
      <c r="K136" s="44"/>
      <c r="L136" s="44"/>
      <c r="M136" s="42"/>
      <c r="N136" s="42"/>
      <c r="O136" s="42"/>
      <c r="R136" s="42"/>
    </row>
    <row r="137" spans="1:18" s="41" customFormat="1" ht="15.75">
      <c r="A137" s="211"/>
      <c r="B137" s="211"/>
      <c r="C137" s="211"/>
      <c r="D137" s="44"/>
      <c r="E137" s="44"/>
      <c r="F137" s="44"/>
      <c r="G137" s="44"/>
      <c r="H137" s="44"/>
      <c r="I137" s="44"/>
      <c r="J137" s="44"/>
      <c r="K137" s="44"/>
      <c r="L137" s="44"/>
      <c r="M137" s="42"/>
      <c r="N137" s="42"/>
      <c r="O137" s="42"/>
      <c r="R137" s="42"/>
    </row>
    <row r="138" spans="1:18" s="41" customFormat="1" ht="15.75">
      <c r="A138" s="211"/>
      <c r="B138" s="211"/>
      <c r="C138" s="211"/>
      <c r="D138" s="44"/>
      <c r="E138" s="44"/>
      <c r="F138" s="44"/>
      <c r="G138" s="44"/>
      <c r="H138" s="44"/>
      <c r="I138" s="44"/>
      <c r="J138" s="44"/>
      <c r="K138" s="44"/>
      <c r="L138" s="44"/>
      <c r="M138" s="42"/>
      <c r="N138" s="42"/>
      <c r="O138" s="42"/>
      <c r="R138" s="42"/>
    </row>
    <row r="139" spans="1:18" s="41" customFormat="1" ht="15.75">
      <c r="A139" s="211"/>
      <c r="B139" s="211"/>
      <c r="C139" s="211"/>
      <c r="D139" s="44"/>
      <c r="E139" s="44"/>
      <c r="F139" s="44"/>
      <c r="G139" s="44"/>
      <c r="H139" s="44"/>
      <c r="I139" s="44"/>
      <c r="J139" s="44"/>
      <c r="K139" s="44"/>
      <c r="L139" s="44"/>
      <c r="M139" s="42"/>
      <c r="N139" s="42"/>
      <c r="O139" s="42"/>
      <c r="R139" s="42"/>
    </row>
    <row r="140" spans="1:18" s="41" customFormat="1" ht="15.75">
      <c r="A140" s="211"/>
      <c r="B140" s="211"/>
      <c r="C140" s="211"/>
      <c r="D140" s="44"/>
      <c r="E140" s="44"/>
      <c r="F140" s="44"/>
      <c r="G140" s="44"/>
      <c r="H140" s="44"/>
      <c r="I140" s="44"/>
      <c r="J140" s="44"/>
      <c r="K140" s="44"/>
      <c r="L140" s="44"/>
      <c r="M140" s="42"/>
      <c r="N140" s="42"/>
      <c r="O140" s="42"/>
      <c r="R140" s="42"/>
    </row>
    <row r="141" spans="1:18" s="41" customFormat="1" ht="15.75">
      <c r="A141" s="211"/>
      <c r="B141" s="211"/>
      <c r="C141" s="211"/>
      <c r="D141" s="44"/>
      <c r="E141" s="44"/>
      <c r="F141" s="44"/>
      <c r="G141" s="44"/>
      <c r="H141" s="44"/>
      <c r="I141" s="44"/>
      <c r="J141" s="44"/>
      <c r="K141" s="44"/>
      <c r="L141" s="44"/>
      <c r="M141" s="42"/>
      <c r="N141" s="42"/>
      <c r="O141" s="42"/>
      <c r="R141" s="42"/>
    </row>
    <row r="142" spans="1:18" s="41" customFormat="1" ht="15.75">
      <c r="A142" s="211"/>
      <c r="B142" s="211"/>
      <c r="C142" s="211"/>
      <c r="D142" s="44"/>
      <c r="E142" s="44"/>
      <c r="F142" s="44"/>
      <c r="G142" s="44"/>
      <c r="H142" s="44"/>
      <c r="I142" s="44"/>
      <c r="J142" s="44"/>
      <c r="K142" s="44"/>
      <c r="L142" s="44"/>
      <c r="M142" s="42"/>
      <c r="N142" s="42"/>
      <c r="O142" s="42"/>
      <c r="R142" s="42"/>
    </row>
    <row r="143" spans="1:18" s="41" customFormat="1" ht="15.75">
      <c r="A143" s="211"/>
      <c r="B143" s="211"/>
      <c r="C143" s="211"/>
      <c r="D143" s="44"/>
      <c r="E143" s="44"/>
      <c r="F143" s="44"/>
      <c r="G143" s="44"/>
      <c r="H143" s="44"/>
      <c r="I143" s="44"/>
      <c r="J143" s="44"/>
      <c r="K143" s="44"/>
      <c r="L143" s="44"/>
      <c r="M143" s="42"/>
      <c r="N143" s="42"/>
      <c r="O143" s="42"/>
      <c r="R143" s="42"/>
    </row>
    <row r="144" spans="1:18" s="41" customFormat="1" ht="15.75">
      <c r="A144" s="211"/>
      <c r="B144" s="211"/>
      <c r="C144" s="211"/>
      <c r="D144" s="44"/>
      <c r="E144" s="44"/>
      <c r="F144" s="44"/>
      <c r="G144" s="44"/>
      <c r="H144" s="44"/>
      <c r="I144" s="44"/>
      <c r="J144" s="44"/>
      <c r="K144" s="44"/>
      <c r="L144" s="44"/>
      <c r="M144" s="42"/>
      <c r="N144" s="42"/>
      <c r="O144" s="42"/>
      <c r="R144" s="42"/>
    </row>
    <row r="145" spans="1:18" s="41" customFormat="1" ht="15.75">
      <c r="A145" s="211"/>
      <c r="B145" s="211"/>
      <c r="C145" s="211"/>
      <c r="D145" s="44"/>
      <c r="E145" s="44"/>
      <c r="F145" s="44"/>
      <c r="G145" s="44"/>
      <c r="H145" s="44"/>
      <c r="I145" s="44"/>
      <c r="J145" s="44"/>
      <c r="K145" s="44"/>
      <c r="L145" s="44"/>
      <c r="M145" s="42"/>
      <c r="N145" s="42"/>
      <c r="O145" s="42"/>
      <c r="R145" s="42"/>
    </row>
    <row r="146" spans="1:18" s="41" customFormat="1" ht="15.75">
      <c r="A146" s="211"/>
      <c r="B146" s="211"/>
      <c r="C146" s="211"/>
      <c r="D146" s="44"/>
      <c r="E146" s="44"/>
      <c r="F146" s="44"/>
      <c r="G146" s="44"/>
      <c r="H146" s="44"/>
      <c r="I146" s="44"/>
      <c r="J146" s="44"/>
      <c r="K146" s="44"/>
      <c r="L146" s="44"/>
      <c r="M146" s="42"/>
      <c r="N146" s="42"/>
      <c r="O146" s="42"/>
      <c r="R146" s="42"/>
    </row>
    <row r="147" spans="1:18" s="41" customFormat="1" ht="15.75">
      <c r="A147" s="211"/>
      <c r="B147" s="211"/>
      <c r="C147" s="211"/>
      <c r="D147" s="44"/>
      <c r="E147" s="44"/>
      <c r="F147" s="44"/>
      <c r="G147" s="44"/>
      <c r="H147" s="44"/>
      <c r="I147" s="44"/>
      <c r="J147" s="44"/>
      <c r="K147" s="44"/>
      <c r="L147" s="44"/>
      <c r="M147" s="42"/>
      <c r="N147" s="42"/>
      <c r="O147" s="42"/>
      <c r="R147" s="42"/>
    </row>
    <row r="148" spans="1:18" s="41" customFormat="1" ht="15.75">
      <c r="A148" s="211"/>
      <c r="B148" s="211"/>
      <c r="C148" s="211"/>
      <c r="D148" s="44"/>
      <c r="E148" s="44"/>
      <c r="F148" s="44"/>
      <c r="G148" s="44"/>
      <c r="H148" s="44"/>
      <c r="I148" s="44"/>
      <c r="J148" s="44"/>
      <c r="K148" s="44"/>
      <c r="L148" s="44"/>
      <c r="M148" s="42"/>
      <c r="N148" s="42"/>
      <c r="O148" s="42"/>
      <c r="R148" s="42"/>
    </row>
    <row r="149" spans="1:18" s="41" customFormat="1" ht="15.75">
      <c r="A149" s="211"/>
      <c r="B149" s="211"/>
      <c r="C149" s="211"/>
      <c r="D149" s="44"/>
      <c r="E149" s="44"/>
      <c r="F149" s="44"/>
      <c r="G149" s="44"/>
      <c r="H149" s="44"/>
      <c r="I149" s="44"/>
      <c r="J149" s="44"/>
      <c r="K149" s="44"/>
      <c r="L149" s="44"/>
      <c r="M149" s="42"/>
      <c r="N149" s="42"/>
      <c r="O149" s="42"/>
      <c r="R149" s="42"/>
    </row>
    <row r="150" spans="1:18" s="41" customFormat="1" ht="15.75">
      <c r="A150" s="211"/>
      <c r="B150" s="211"/>
      <c r="C150" s="211"/>
      <c r="D150" s="44"/>
      <c r="E150" s="44"/>
      <c r="F150" s="44"/>
      <c r="G150" s="44"/>
      <c r="H150" s="44"/>
      <c r="I150" s="44"/>
      <c r="J150" s="44"/>
      <c r="K150" s="44"/>
      <c r="L150" s="44"/>
      <c r="M150" s="42"/>
      <c r="N150" s="42"/>
      <c r="O150" s="42"/>
      <c r="R150" s="42"/>
    </row>
    <row r="151" spans="1:18" s="41" customFormat="1" ht="15.75">
      <c r="A151" s="211"/>
      <c r="B151" s="211"/>
      <c r="C151" s="211"/>
      <c r="D151" s="44"/>
      <c r="E151" s="44"/>
      <c r="F151" s="44"/>
      <c r="G151" s="44"/>
      <c r="H151" s="44"/>
      <c r="I151" s="44"/>
      <c r="J151" s="44"/>
      <c r="K151" s="44"/>
      <c r="L151" s="44"/>
      <c r="M151" s="42"/>
      <c r="N151" s="42"/>
      <c r="O151" s="42"/>
      <c r="R151" s="42"/>
    </row>
    <row r="152" spans="1:18" s="41" customFormat="1" ht="15.75">
      <c r="A152" s="211"/>
      <c r="B152" s="211"/>
      <c r="C152" s="211"/>
      <c r="D152" s="44"/>
      <c r="E152" s="44"/>
      <c r="F152" s="44"/>
      <c r="G152" s="44"/>
      <c r="H152" s="44"/>
      <c r="I152" s="44"/>
      <c r="J152" s="44"/>
      <c r="K152" s="44"/>
      <c r="L152" s="44"/>
      <c r="M152" s="42"/>
      <c r="N152" s="42"/>
      <c r="O152" s="42"/>
      <c r="R152" s="42"/>
    </row>
    <row r="153" spans="1:18" s="41" customFormat="1" ht="15.75">
      <c r="A153" s="211"/>
      <c r="B153" s="211"/>
      <c r="C153" s="211"/>
      <c r="D153" s="44"/>
      <c r="E153" s="44"/>
      <c r="F153" s="44"/>
      <c r="G153" s="44"/>
      <c r="H153" s="44"/>
      <c r="I153" s="44"/>
      <c r="J153" s="44"/>
      <c r="K153" s="44"/>
      <c r="L153" s="44"/>
      <c r="M153" s="42"/>
      <c r="N153" s="42"/>
      <c r="O153" s="42"/>
      <c r="R153" s="42"/>
    </row>
    <row r="154" spans="1:18" s="41" customFormat="1" ht="15.75">
      <c r="A154" s="211"/>
      <c r="B154" s="211"/>
      <c r="C154" s="211"/>
      <c r="D154" s="44"/>
      <c r="E154" s="44"/>
      <c r="F154" s="44"/>
      <c r="G154" s="44"/>
      <c r="H154" s="44"/>
      <c r="I154" s="44"/>
      <c r="J154" s="44"/>
      <c r="K154" s="44"/>
      <c r="L154" s="44"/>
      <c r="M154" s="42"/>
      <c r="N154" s="42"/>
      <c r="O154" s="42"/>
      <c r="R154" s="42"/>
    </row>
    <row r="155" spans="1:18" s="41" customFormat="1" ht="15.75">
      <c r="A155" s="211"/>
      <c r="B155" s="211"/>
      <c r="C155" s="211"/>
      <c r="D155" s="44"/>
      <c r="E155" s="44"/>
      <c r="F155" s="44"/>
      <c r="G155" s="44"/>
      <c r="H155" s="44"/>
      <c r="I155" s="44"/>
      <c r="J155" s="44"/>
      <c r="K155" s="44"/>
      <c r="L155" s="44"/>
      <c r="M155" s="42"/>
      <c r="N155" s="42"/>
      <c r="O155" s="42"/>
      <c r="R155" s="42"/>
    </row>
    <row r="156" spans="1:18" s="41" customFormat="1" ht="15.75">
      <c r="A156" s="211"/>
      <c r="B156" s="211"/>
      <c r="C156" s="211"/>
      <c r="D156" s="44"/>
      <c r="E156" s="44"/>
      <c r="F156" s="44"/>
      <c r="G156" s="44"/>
      <c r="H156" s="44"/>
      <c r="I156" s="44"/>
      <c r="J156" s="44"/>
      <c r="K156" s="44"/>
      <c r="L156" s="44"/>
      <c r="M156" s="42"/>
      <c r="N156" s="42"/>
      <c r="O156" s="42"/>
      <c r="R156" s="42"/>
    </row>
    <row r="157" spans="1:18" s="41" customFormat="1" ht="15.75">
      <c r="A157" s="211"/>
      <c r="B157" s="211"/>
      <c r="C157" s="211"/>
      <c r="D157" s="44"/>
      <c r="E157" s="44"/>
      <c r="F157" s="44"/>
      <c r="G157" s="44"/>
      <c r="H157" s="44"/>
      <c r="I157" s="44"/>
      <c r="J157" s="44"/>
      <c r="K157" s="44"/>
      <c r="L157" s="44"/>
      <c r="M157" s="42"/>
      <c r="N157" s="42"/>
      <c r="O157" s="42"/>
      <c r="R157" s="42"/>
    </row>
    <row r="158" spans="1:18" s="41" customFormat="1" ht="15.75">
      <c r="A158" s="211"/>
      <c r="B158" s="211"/>
      <c r="C158" s="211"/>
      <c r="D158" s="44"/>
      <c r="E158" s="44"/>
      <c r="F158" s="44"/>
      <c r="G158" s="44"/>
      <c r="H158" s="44"/>
      <c r="I158" s="44"/>
      <c r="J158" s="44"/>
      <c r="K158" s="44"/>
      <c r="L158" s="44"/>
      <c r="M158" s="42"/>
      <c r="N158" s="42"/>
      <c r="O158" s="42"/>
      <c r="R158" s="42"/>
    </row>
    <row r="159" spans="1:18" s="41" customFormat="1" ht="15.75">
      <c r="A159" s="211"/>
      <c r="B159" s="211"/>
      <c r="C159" s="211"/>
      <c r="D159" s="44"/>
      <c r="E159" s="44"/>
      <c r="F159" s="44"/>
      <c r="G159" s="44"/>
      <c r="H159" s="44"/>
      <c r="I159" s="44"/>
      <c r="J159" s="44"/>
      <c r="K159" s="44"/>
      <c r="L159" s="44"/>
      <c r="M159" s="42"/>
      <c r="N159" s="42"/>
      <c r="O159" s="42"/>
      <c r="R159" s="42"/>
    </row>
    <row r="160" spans="1:18" s="41" customFormat="1" ht="15.75">
      <c r="A160" s="211"/>
      <c r="B160" s="211"/>
      <c r="C160" s="211"/>
      <c r="D160" s="44"/>
      <c r="E160" s="44"/>
      <c r="F160" s="44"/>
      <c r="G160" s="44"/>
      <c r="H160" s="44"/>
      <c r="I160" s="44"/>
      <c r="J160" s="44"/>
      <c r="K160" s="44"/>
      <c r="L160" s="44"/>
      <c r="M160" s="42"/>
      <c r="N160" s="42"/>
      <c r="O160" s="42"/>
      <c r="R160" s="42"/>
    </row>
    <row r="161" spans="1:18" s="41" customFormat="1" ht="15.75">
      <c r="A161" s="211"/>
      <c r="B161" s="211"/>
      <c r="C161" s="211"/>
      <c r="D161" s="44"/>
      <c r="E161" s="44"/>
      <c r="F161" s="44"/>
      <c r="G161" s="44"/>
      <c r="H161" s="44"/>
      <c r="I161" s="44"/>
      <c r="J161" s="44"/>
      <c r="K161" s="44"/>
      <c r="L161" s="44"/>
      <c r="M161" s="42"/>
      <c r="N161" s="42"/>
      <c r="O161" s="42"/>
      <c r="R161" s="42"/>
    </row>
    <row r="162" spans="1:18" s="41" customFormat="1" ht="15.75">
      <c r="A162" s="211"/>
      <c r="B162" s="211"/>
      <c r="C162" s="211"/>
      <c r="D162" s="44"/>
      <c r="E162" s="44"/>
      <c r="F162" s="44"/>
      <c r="G162" s="44"/>
      <c r="H162" s="44"/>
      <c r="I162" s="44"/>
      <c r="J162" s="44"/>
      <c r="K162" s="44"/>
      <c r="L162" s="44"/>
      <c r="M162" s="42"/>
      <c r="N162" s="42"/>
      <c r="O162" s="42"/>
      <c r="R162" s="42"/>
    </row>
    <row r="163" spans="1:18" s="41" customFormat="1" ht="15.75">
      <c r="A163" s="211"/>
      <c r="B163" s="211"/>
      <c r="C163" s="211"/>
      <c r="D163" s="44"/>
      <c r="E163" s="44"/>
      <c r="F163" s="44"/>
      <c r="G163" s="44"/>
      <c r="H163" s="44"/>
      <c r="I163" s="44"/>
      <c r="J163" s="44"/>
      <c r="K163" s="44"/>
      <c r="L163" s="44"/>
      <c r="M163" s="42"/>
      <c r="N163" s="42"/>
      <c r="O163" s="42"/>
      <c r="R163" s="42"/>
    </row>
    <row r="164" spans="1:18" s="41" customFormat="1" ht="15.75">
      <c r="A164" s="211"/>
      <c r="B164" s="211"/>
      <c r="C164" s="211"/>
      <c r="D164" s="44"/>
      <c r="E164" s="44"/>
      <c r="F164" s="44"/>
      <c r="G164" s="44"/>
      <c r="H164" s="44"/>
      <c r="I164" s="44"/>
      <c r="J164" s="44"/>
      <c r="K164" s="44"/>
      <c r="L164" s="44"/>
      <c r="M164" s="42"/>
      <c r="N164" s="42"/>
      <c r="O164" s="42"/>
      <c r="R164" s="42"/>
    </row>
    <row r="165" spans="1:18" s="41" customFormat="1" ht="15.75">
      <c r="A165" s="211"/>
      <c r="B165" s="211"/>
      <c r="C165" s="211"/>
      <c r="D165" s="44"/>
      <c r="E165" s="44"/>
      <c r="F165" s="44"/>
      <c r="G165" s="44"/>
      <c r="H165" s="44"/>
      <c r="I165" s="44"/>
      <c r="J165" s="44"/>
      <c r="K165" s="44"/>
      <c r="L165" s="44"/>
      <c r="M165" s="42"/>
      <c r="N165" s="42"/>
      <c r="O165" s="42"/>
      <c r="R165" s="42"/>
    </row>
    <row r="166" spans="1:18" s="41" customFormat="1" ht="15.75">
      <c r="A166" s="211"/>
      <c r="B166" s="211"/>
      <c r="C166" s="211"/>
      <c r="D166" s="44"/>
      <c r="E166" s="44"/>
      <c r="F166" s="44"/>
      <c r="G166" s="44"/>
      <c r="H166" s="44"/>
      <c r="I166" s="44"/>
      <c r="J166" s="44"/>
      <c r="K166" s="44"/>
      <c r="L166" s="44"/>
      <c r="M166" s="42"/>
      <c r="N166" s="42"/>
      <c r="O166" s="42"/>
      <c r="R166" s="42"/>
    </row>
    <row r="167" spans="1:18" s="41" customFormat="1" ht="15.75">
      <c r="A167" s="211"/>
      <c r="B167" s="211"/>
      <c r="C167" s="211"/>
      <c r="D167" s="44"/>
      <c r="E167" s="44"/>
      <c r="F167" s="44"/>
      <c r="G167" s="44"/>
      <c r="H167" s="44"/>
      <c r="I167" s="44"/>
      <c r="J167" s="44"/>
      <c r="K167" s="44"/>
      <c r="L167" s="44"/>
      <c r="M167" s="42"/>
      <c r="N167" s="42"/>
      <c r="O167" s="42"/>
      <c r="R167" s="42"/>
    </row>
    <row r="168" spans="1:18" s="41" customFormat="1" ht="15.75">
      <c r="A168" s="211"/>
      <c r="B168" s="211"/>
      <c r="C168" s="211"/>
      <c r="D168" s="44"/>
      <c r="E168" s="44"/>
      <c r="F168" s="44"/>
      <c r="G168" s="44"/>
      <c r="H168" s="44"/>
      <c r="I168" s="44"/>
      <c r="J168" s="44"/>
      <c r="K168" s="44"/>
      <c r="L168" s="44"/>
      <c r="M168" s="42"/>
      <c r="N168" s="42"/>
      <c r="O168" s="42"/>
      <c r="R168" s="42"/>
    </row>
    <row r="169" spans="1:18" s="41" customFormat="1" ht="15.75">
      <c r="A169" s="211"/>
      <c r="B169" s="211"/>
      <c r="C169" s="211"/>
      <c r="D169" s="44"/>
      <c r="E169" s="44"/>
      <c r="F169" s="44"/>
      <c r="G169" s="44"/>
      <c r="H169" s="44"/>
      <c r="I169" s="44"/>
      <c r="J169" s="44"/>
      <c r="K169" s="44"/>
      <c r="L169" s="44"/>
      <c r="M169" s="42"/>
      <c r="N169" s="42"/>
      <c r="O169" s="42"/>
      <c r="R169" s="42"/>
    </row>
    <row r="170" spans="1:18" s="41" customFormat="1" ht="15.75">
      <c r="A170" s="211"/>
      <c r="B170" s="211"/>
      <c r="C170" s="211"/>
      <c r="D170" s="44"/>
      <c r="E170" s="44"/>
      <c r="F170" s="44"/>
      <c r="G170" s="44"/>
      <c r="H170" s="44"/>
      <c r="I170" s="44"/>
      <c r="J170" s="44"/>
      <c r="K170" s="44"/>
      <c r="L170" s="44"/>
      <c r="M170" s="42"/>
      <c r="N170" s="42"/>
      <c r="O170" s="42"/>
      <c r="R170" s="42"/>
    </row>
    <row r="171" spans="1:18" s="41" customFormat="1" ht="15.75">
      <c r="A171" s="211"/>
      <c r="B171" s="211"/>
      <c r="C171" s="211"/>
      <c r="D171" s="44"/>
      <c r="E171" s="44"/>
      <c r="F171" s="44"/>
      <c r="G171" s="44"/>
      <c r="H171" s="44"/>
      <c r="I171" s="44"/>
      <c r="J171" s="44"/>
      <c r="K171" s="44"/>
      <c r="L171" s="44"/>
      <c r="M171" s="42"/>
      <c r="N171" s="42"/>
      <c r="O171" s="42"/>
      <c r="R171" s="42"/>
    </row>
    <row r="172" spans="1:18" s="41" customFormat="1" ht="15.75">
      <c r="A172" s="211"/>
      <c r="B172" s="211"/>
      <c r="C172" s="211"/>
      <c r="D172" s="44"/>
      <c r="E172" s="44"/>
      <c r="F172" s="44"/>
      <c r="G172" s="44"/>
      <c r="H172" s="44"/>
      <c r="I172" s="44"/>
      <c r="J172" s="44"/>
      <c r="K172" s="44"/>
      <c r="L172" s="44"/>
      <c r="M172" s="42"/>
      <c r="N172" s="42"/>
      <c r="O172" s="42"/>
      <c r="R172" s="42"/>
    </row>
    <row r="173" spans="1:18" s="41" customFormat="1" ht="15.75">
      <c r="A173" s="211"/>
      <c r="B173" s="211"/>
      <c r="C173" s="211"/>
      <c r="D173" s="44"/>
      <c r="E173" s="44"/>
      <c r="F173" s="44"/>
      <c r="G173" s="44"/>
      <c r="H173" s="44"/>
      <c r="I173" s="44"/>
      <c r="J173" s="44"/>
      <c r="K173" s="44"/>
      <c r="L173" s="44"/>
      <c r="M173" s="42"/>
      <c r="N173" s="42"/>
      <c r="O173" s="42"/>
      <c r="R173" s="42"/>
    </row>
    <row r="174" spans="1:18" s="41" customFormat="1" ht="15.75">
      <c r="A174" s="211"/>
      <c r="B174" s="211"/>
      <c r="C174" s="211"/>
      <c r="D174" s="44"/>
      <c r="E174" s="44"/>
      <c r="F174" s="44"/>
      <c r="G174" s="44"/>
      <c r="H174" s="44"/>
      <c r="I174" s="44"/>
      <c r="J174" s="44"/>
      <c r="K174" s="44"/>
      <c r="L174" s="44"/>
      <c r="M174" s="42"/>
      <c r="N174" s="42"/>
      <c r="O174" s="42"/>
      <c r="R174" s="42"/>
    </row>
    <row r="175" spans="1:18" s="41" customFormat="1" ht="15.75">
      <c r="A175" s="211"/>
      <c r="B175" s="211"/>
      <c r="C175" s="211"/>
      <c r="D175" s="44"/>
      <c r="E175" s="44"/>
      <c r="F175" s="44"/>
      <c r="G175" s="44"/>
      <c r="H175" s="44"/>
      <c r="I175" s="44"/>
      <c r="J175" s="44"/>
      <c r="K175" s="44"/>
      <c r="L175" s="44"/>
      <c r="M175" s="42"/>
      <c r="N175" s="42"/>
      <c r="O175" s="42"/>
      <c r="R175" s="42"/>
    </row>
    <row r="176" spans="1:18" s="41" customFormat="1" ht="15.75">
      <c r="A176" s="211"/>
      <c r="B176" s="211"/>
      <c r="C176" s="211"/>
      <c r="D176" s="44"/>
      <c r="E176" s="44"/>
      <c r="F176" s="44"/>
      <c r="G176" s="44"/>
      <c r="H176" s="44"/>
      <c r="I176" s="44"/>
      <c r="J176" s="44"/>
      <c r="K176" s="44"/>
      <c r="L176" s="44"/>
      <c r="M176" s="42"/>
      <c r="N176" s="42"/>
      <c r="O176" s="42"/>
      <c r="R176" s="42"/>
    </row>
    <row r="177" spans="1:18" s="41" customFormat="1" ht="15.75">
      <c r="A177" s="211"/>
      <c r="B177" s="211"/>
      <c r="C177" s="211"/>
      <c r="D177" s="44"/>
      <c r="E177" s="44"/>
      <c r="F177" s="44"/>
      <c r="G177" s="44"/>
      <c r="H177" s="44"/>
      <c r="I177" s="44"/>
      <c r="J177" s="44"/>
      <c r="K177" s="44"/>
      <c r="L177" s="44"/>
      <c r="M177" s="42"/>
      <c r="N177" s="42"/>
      <c r="O177" s="42"/>
      <c r="R177" s="42"/>
    </row>
    <row r="178" spans="1:18" s="41" customFormat="1" ht="15.75">
      <c r="A178" s="211"/>
      <c r="B178" s="211"/>
      <c r="C178" s="211"/>
      <c r="D178" s="44"/>
      <c r="E178" s="44"/>
      <c r="F178" s="44"/>
      <c r="G178" s="44"/>
      <c r="H178" s="44"/>
      <c r="I178" s="44"/>
      <c r="J178" s="44"/>
      <c r="K178" s="44"/>
      <c r="L178" s="44"/>
      <c r="M178" s="42"/>
      <c r="N178" s="42"/>
      <c r="O178" s="42"/>
      <c r="R178" s="42"/>
    </row>
    <row r="179" spans="1:18" s="41" customFormat="1" ht="15.75">
      <c r="A179" s="211"/>
      <c r="B179" s="211"/>
      <c r="C179" s="211"/>
      <c r="D179" s="44"/>
      <c r="E179" s="44"/>
      <c r="F179" s="44"/>
      <c r="G179" s="44"/>
      <c r="H179" s="44"/>
      <c r="I179" s="44"/>
      <c r="J179" s="44"/>
      <c r="K179" s="44"/>
      <c r="L179" s="44"/>
      <c r="M179" s="42"/>
      <c r="N179" s="42"/>
      <c r="O179" s="42"/>
      <c r="R179" s="42"/>
    </row>
    <row r="180" spans="1:18" s="41" customFormat="1" ht="15.75">
      <c r="A180" s="211"/>
      <c r="B180" s="211"/>
      <c r="C180" s="211"/>
      <c r="D180" s="44"/>
      <c r="E180" s="44"/>
      <c r="F180" s="44"/>
      <c r="G180" s="44"/>
      <c r="H180" s="44"/>
      <c r="I180" s="44"/>
      <c r="J180" s="44"/>
      <c r="K180" s="44"/>
      <c r="L180" s="44"/>
      <c r="M180" s="42"/>
      <c r="N180" s="42"/>
      <c r="O180" s="42"/>
      <c r="R180" s="42"/>
    </row>
    <row r="181" spans="1:18" s="41" customFormat="1" ht="15.75">
      <c r="A181" s="211"/>
      <c r="B181" s="211"/>
      <c r="C181" s="211"/>
      <c r="D181" s="44"/>
      <c r="E181" s="44"/>
      <c r="F181" s="44"/>
      <c r="G181" s="44"/>
      <c r="H181" s="44"/>
      <c r="I181" s="44"/>
      <c r="J181" s="44"/>
      <c r="K181" s="44"/>
      <c r="L181" s="44"/>
      <c r="M181" s="42"/>
      <c r="N181" s="42"/>
      <c r="O181" s="42"/>
      <c r="R181" s="42"/>
    </row>
    <row r="182" spans="1:18" s="41" customFormat="1" ht="15.75">
      <c r="A182" s="211"/>
      <c r="B182" s="211"/>
      <c r="C182" s="211"/>
      <c r="D182" s="44"/>
      <c r="E182" s="44"/>
      <c r="F182" s="44"/>
      <c r="G182" s="44"/>
      <c r="H182" s="44"/>
      <c r="I182" s="44"/>
      <c r="J182" s="44"/>
      <c r="K182" s="44"/>
      <c r="L182" s="44"/>
      <c r="M182" s="42"/>
      <c r="N182" s="42"/>
      <c r="O182" s="42"/>
      <c r="R182" s="42"/>
    </row>
    <row r="183" spans="1:18" s="41" customFormat="1" ht="15.75">
      <c r="A183" s="211"/>
      <c r="B183" s="211"/>
      <c r="C183" s="211"/>
      <c r="D183" s="44"/>
      <c r="E183" s="44"/>
      <c r="F183" s="44"/>
      <c r="G183" s="44"/>
      <c r="H183" s="44"/>
      <c r="I183" s="44"/>
      <c r="J183" s="44"/>
      <c r="K183" s="44"/>
      <c r="L183" s="44"/>
      <c r="M183" s="42"/>
      <c r="N183" s="42"/>
      <c r="O183" s="42"/>
      <c r="R183" s="42"/>
    </row>
    <row r="184" spans="1:18" s="41" customFormat="1" ht="15.75">
      <c r="A184" s="211"/>
      <c r="B184" s="211"/>
      <c r="C184" s="211"/>
      <c r="D184" s="44"/>
      <c r="E184" s="44"/>
      <c r="F184" s="44"/>
      <c r="G184" s="44"/>
      <c r="H184" s="44"/>
      <c r="I184" s="44"/>
      <c r="J184" s="44"/>
      <c r="K184" s="44"/>
      <c r="L184" s="44"/>
      <c r="M184" s="42"/>
      <c r="N184" s="42"/>
      <c r="O184" s="42"/>
      <c r="R184" s="42"/>
    </row>
    <row r="185" spans="1:18" s="41" customFormat="1" ht="15.75">
      <c r="A185" s="211"/>
      <c r="B185" s="211"/>
      <c r="C185" s="211"/>
      <c r="D185" s="44"/>
      <c r="E185" s="44"/>
      <c r="F185" s="44"/>
      <c r="G185" s="44"/>
      <c r="H185" s="44"/>
      <c r="I185" s="44"/>
      <c r="J185" s="44"/>
      <c r="K185" s="44"/>
      <c r="L185" s="44"/>
      <c r="M185" s="42"/>
      <c r="N185" s="42"/>
      <c r="O185" s="42"/>
      <c r="R185" s="42"/>
    </row>
    <row r="186" spans="1:18" s="41" customFormat="1" ht="15.75">
      <c r="A186" s="211"/>
      <c r="B186" s="211"/>
      <c r="C186" s="211"/>
      <c r="D186" s="44"/>
      <c r="E186" s="44"/>
      <c r="F186" s="44"/>
      <c r="G186" s="44"/>
      <c r="H186" s="44"/>
      <c r="I186" s="44"/>
      <c r="J186" s="44"/>
      <c r="K186" s="44"/>
      <c r="L186" s="44"/>
      <c r="M186" s="42"/>
      <c r="N186" s="42"/>
      <c r="O186" s="42"/>
      <c r="R186" s="42"/>
    </row>
    <row r="187" spans="1:18" s="41" customFormat="1" ht="15.75">
      <c r="A187" s="211"/>
      <c r="B187" s="211"/>
      <c r="C187" s="211"/>
      <c r="D187" s="44"/>
      <c r="E187" s="44"/>
      <c r="F187" s="44"/>
      <c r="G187" s="44"/>
      <c r="H187" s="44"/>
      <c r="I187" s="44"/>
      <c r="J187" s="44"/>
      <c r="K187" s="44"/>
      <c r="L187" s="44"/>
      <c r="M187" s="42"/>
      <c r="N187" s="42"/>
      <c r="O187" s="42"/>
      <c r="R187" s="42"/>
    </row>
    <row r="188" spans="1:18" s="41" customFormat="1" ht="15.75">
      <c r="A188" s="211"/>
      <c r="B188" s="211"/>
      <c r="C188" s="211"/>
      <c r="D188" s="44"/>
      <c r="E188" s="44"/>
      <c r="F188" s="44"/>
      <c r="G188" s="44"/>
      <c r="H188" s="44"/>
      <c r="I188" s="44"/>
      <c r="J188" s="44"/>
      <c r="K188" s="44"/>
      <c r="L188" s="44"/>
      <c r="M188" s="42"/>
      <c r="N188" s="42"/>
      <c r="O188" s="42"/>
      <c r="R188" s="42"/>
    </row>
    <row r="189" spans="1:18" s="41" customFormat="1" ht="15.75">
      <c r="A189" s="211"/>
      <c r="B189" s="211"/>
      <c r="C189" s="211"/>
      <c r="D189" s="44"/>
      <c r="E189" s="44"/>
      <c r="F189" s="44"/>
      <c r="G189" s="44"/>
      <c r="H189" s="44"/>
      <c r="I189" s="44"/>
      <c r="J189" s="44"/>
      <c r="K189" s="44"/>
      <c r="L189" s="44"/>
      <c r="M189" s="42"/>
      <c r="N189" s="42"/>
      <c r="O189" s="42"/>
      <c r="R189" s="42"/>
    </row>
    <row r="190" spans="1:18" s="41" customFormat="1" ht="15.75">
      <c r="A190" s="211"/>
      <c r="B190" s="211"/>
      <c r="C190" s="211"/>
      <c r="D190" s="44"/>
      <c r="E190" s="44"/>
      <c r="F190" s="44"/>
      <c r="G190" s="44"/>
      <c r="H190" s="44"/>
      <c r="I190" s="44"/>
      <c r="J190" s="44"/>
      <c r="K190" s="44"/>
      <c r="L190" s="44"/>
      <c r="M190" s="42"/>
      <c r="N190" s="42"/>
      <c r="O190" s="42"/>
      <c r="R190" s="42"/>
    </row>
    <row r="191" spans="1:18" s="41" customFormat="1" ht="15.75">
      <c r="A191" s="211"/>
      <c r="B191" s="211"/>
      <c r="C191" s="211"/>
      <c r="D191" s="44"/>
      <c r="E191" s="44"/>
      <c r="F191" s="44"/>
      <c r="G191" s="44"/>
      <c r="H191" s="44"/>
      <c r="I191" s="44"/>
      <c r="J191" s="44"/>
      <c r="K191" s="44"/>
      <c r="L191" s="44"/>
      <c r="M191" s="42"/>
      <c r="N191" s="42"/>
      <c r="O191" s="42"/>
      <c r="R191" s="42"/>
    </row>
    <row r="192" spans="1:18" s="41" customFormat="1" ht="15.75">
      <c r="A192" s="211"/>
      <c r="B192" s="211"/>
      <c r="C192" s="211"/>
      <c r="D192" s="44"/>
      <c r="E192" s="44"/>
      <c r="F192" s="44"/>
      <c r="G192" s="44"/>
      <c r="H192" s="44"/>
      <c r="I192" s="44"/>
      <c r="J192" s="44"/>
      <c r="K192" s="44"/>
      <c r="L192" s="44"/>
      <c r="M192" s="42"/>
      <c r="N192" s="42"/>
      <c r="O192" s="42"/>
      <c r="R192" s="42"/>
    </row>
    <row r="193" spans="1:18" s="41" customFormat="1" ht="15.75">
      <c r="A193" s="211"/>
      <c r="B193" s="211"/>
      <c r="C193" s="211"/>
      <c r="D193" s="44"/>
      <c r="E193" s="44"/>
      <c r="F193" s="44"/>
      <c r="G193" s="44"/>
      <c r="H193" s="44"/>
      <c r="I193" s="44"/>
      <c r="J193" s="44"/>
      <c r="K193" s="44"/>
      <c r="L193" s="44"/>
      <c r="M193" s="42"/>
      <c r="N193" s="42"/>
      <c r="O193" s="42"/>
      <c r="R193" s="42"/>
    </row>
    <row r="194" spans="1:18" s="41" customFormat="1" ht="15.75">
      <c r="A194" s="211"/>
      <c r="B194" s="211"/>
      <c r="C194" s="211"/>
      <c r="D194" s="44"/>
      <c r="E194" s="44"/>
      <c r="F194" s="44"/>
      <c r="G194" s="44"/>
      <c r="H194" s="44"/>
      <c r="I194" s="44"/>
      <c r="J194" s="44"/>
      <c r="K194" s="44"/>
      <c r="L194" s="44"/>
      <c r="M194" s="42"/>
      <c r="N194" s="42"/>
      <c r="O194" s="42"/>
      <c r="R194" s="42"/>
    </row>
    <row r="195" spans="1:18" s="41" customFormat="1" ht="15.75">
      <c r="A195" s="211"/>
      <c r="B195" s="211"/>
      <c r="C195" s="211"/>
      <c r="D195" s="44"/>
      <c r="E195" s="44"/>
      <c r="F195" s="44"/>
      <c r="G195" s="44"/>
      <c r="H195" s="44"/>
      <c r="I195" s="44"/>
      <c r="J195" s="44"/>
      <c r="K195" s="44"/>
      <c r="L195" s="44"/>
      <c r="M195" s="42"/>
      <c r="N195" s="42"/>
      <c r="O195" s="42"/>
      <c r="R195" s="42"/>
    </row>
    <row r="196" spans="1:18" s="41" customFormat="1" ht="15.75">
      <c r="A196" s="211"/>
      <c r="B196" s="211"/>
      <c r="C196" s="211"/>
      <c r="D196" s="44"/>
      <c r="E196" s="44"/>
      <c r="F196" s="44"/>
      <c r="G196" s="44"/>
      <c r="H196" s="44"/>
      <c r="I196" s="44"/>
      <c r="J196" s="44"/>
      <c r="K196" s="44"/>
      <c r="L196" s="44"/>
      <c r="M196" s="42"/>
      <c r="N196" s="42"/>
      <c r="O196" s="42"/>
      <c r="R196" s="42"/>
    </row>
    <row r="197" spans="1:18" s="41" customFormat="1" ht="15.75">
      <c r="A197" s="211"/>
      <c r="B197" s="211"/>
      <c r="C197" s="211"/>
      <c r="D197" s="44"/>
      <c r="E197" s="44"/>
      <c r="F197" s="44"/>
      <c r="G197" s="44"/>
      <c r="H197" s="44"/>
      <c r="I197" s="44"/>
      <c r="J197" s="44"/>
      <c r="K197" s="44"/>
      <c r="L197" s="44"/>
      <c r="M197" s="42"/>
      <c r="N197" s="42"/>
      <c r="O197" s="42"/>
      <c r="R197" s="42"/>
    </row>
    <row r="198" spans="1:18" s="41" customFormat="1" ht="15.75">
      <c r="A198" s="211"/>
      <c r="B198" s="211"/>
      <c r="C198" s="211"/>
      <c r="D198" s="44"/>
      <c r="E198" s="44"/>
      <c r="F198" s="44"/>
      <c r="G198" s="44"/>
      <c r="H198" s="44"/>
      <c r="I198" s="44"/>
      <c r="J198" s="44"/>
      <c r="K198" s="44"/>
      <c r="L198" s="44"/>
      <c r="M198" s="42"/>
      <c r="N198" s="42"/>
      <c r="O198" s="42"/>
      <c r="R198" s="42"/>
    </row>
    <row r="199" spans="1:18" s="41" customFormat="1" ht="15.75">
      <c r="A199" s="211"/>
      <c r="B199" s="211"/>
      <c r="C199" s="211"/>
      <c r="D199" s="44"/>
      <c r="E199" s="44"/>
      <c r="F199" s="44"/>
      <c r="G199" s="44"/>
      <c r="H199" s="44"/>
      <c r="I199" s="44"/>
      <c r="J199" s="44"/>
      <c r="K199" s="44"/>
      <c r="L199" s="44"/>
      <c r="M199" s="42"/>
      <c r="N199" s="42"/>
      <c r="O199" s="42"/>
      <c r="R199" s="42"/>
    </row>
    <row r="200" spans="1:18" s="41" customFormat="1" ht="15.75">
      <c r="A200" s="211"/>
      <c r="B200" s="211"/>
      <c r="C200" s="211"/>
      <c r="D200" s="44"/>
      <c r="E200" s="44"/>
      <c r="F200" s="44"/>
      <c r="G200" s="44"/>
      <c r="H200" s="44"/>
      <c r="I200" s="44"/>
      <c r="J200" s="44"/>
      <c r="K200" s="44"/>
      <c r="L200" s="44"/>
      <c r="M200" s="42"/>
      <c r="N200" s="42"/>
      <c r="O200" s="42"/>
      <c r="R200" s="42"/>
    </row>
    <row r="201" spans="1:18" s="41" customFormat="1" ht="15.75">
      <c r="A201" s="211"/>
      <c r="B201" s="211"/>
      <c r="C201" s="211"/>
      <c r="D201" s="44"/>
      <c r="E201" s="44"/>
      <c r="F201" s="44"/>
      <c r="G201" s="44"/>
      <c r="H201" s="44"/>
      <c r="I201" s="44"/>
      <c r="J201" s="44"/>
      <c r="K201" s="44"/>
      <c r="L201" s="44"/>
      <c r="M201" s="42"/>
      <c r="N201" s="42"/>
      <c r="O201" s="42"/>
      <c r="R201" s="42"/>
    </row>
    <row r="202" spans="1:18" s="41" customFormat="1" ht="15.75">
      <c r="A202" s="211"/>
      <c r="B202" s="211"/>
      <c r="C202" s="211"/>
      <c r="D202" s="44"/>
      <c r="E202" s="44"/>
      <c r="F202" s="44"/>
      <c r="G202" s="44"/>
      <c r="H202" s="44"/>
      <c r="I202" s="44"/>
      <c r="J202" s="44"/>
      <c r="K202" s="44"/>
      <c r="L202" s="44"/>
      <c r="M202" s="42"/>
      <c r="N202" s="42"/>
      <c r="O202" s="42"/>
      <c r="R202" s="42"/>
    </row>
    <row r="203" spans="1:18" s="41" customFormat="1" ht="15.75">
      <c r="A203" s="211"/>
      <c r="B203" s="211"/>
      <c r="C203" s="211"/>
      <c r="D203" s="44"/>
      <c r="E203" s="44"/>
      <c r="F203" s="44"/>
      <c r="G203" s="44"/>
      <c r="H203" s="44"/>
      <c r="I203" s="44"/>
      <c r="J203" s="44"/>
      <c r="K203" s="44"/>
      <c r="L203" s="44"/>
      <c r="M203" s="42"/>
      <c r="N203" s="42"/>
      <c r="O203" s="42"/>
      <c r="R203" s="42"/>
    </row>
    <row r="204" spans="1:18" s="41" customFormat="1" ht="15.75">
      <c r="A204" s="211"/>
      <c r="B204" s="211"/>
      <c r="C204" s="211"/>
      <c r="D204" s="44"/>
      <c r="E204" s="44"/>
      <c r="F204" s="44"/>
      <c r="G204" s="44"/>
      <c r="H204" s="44"/>
      <c r="I204" s="44"/>
      <c r="J204" s="44"/>
      <c r="K204" s="44"/>
      <c r="L204" s="44"/>
      <c r="M204" s="42"/>
      <c r="N204" s="42"/>
      <c r="O204" s="42"/>
      <c r="R204" s="42"/>
    </row>
    <row r="205" spans="1:18" s="41" customFormat="1" ht="15.75">
      <c r="A205" s="211"/>
      <c r="B205" s="211"/>
      <c r="C205" s="211"/>
      <c r="D205" s="44"/>
      <c r="E205" s="44"/>
      <c r="F205" s="44"/>
      <c r="G205" s="44"/>
      <c r="H205" s="44"/>
      <c r="I205" s="44"/>
      <c r="J205" s="44"/>
      <c r="K205" s="44"/>
      <c r="L205" s="44"/>
      <c r="M205" s="42"/>
      <c r="N205" s="42"/>
      <c r="O205" s="42"/>
      <c r="R205" s="42"/>
    </row>
    <row r="206" spans="1:18" s="41" customFormat="1" ht="15.75">
      <c r="A206" s="211"/>
      <c r="B206" s="211"/>
      <c r="C206" s="211"/>
      <c r="D206" s="44"/>
      <c r="E206" s="44"/>
      <c r="F206" s="44"/>
      <c r="G206" s="44"/>
      <c r="H206" s="44"/>
      <c r="I206" s="44"/>
      <c r="J206" s="44"/>
      <c r="K206" s="44"/>
      <c r="L206" s="44"/>
      <c r="M206" s="42"/>
      <c r="N206" s="42"/>
      <c r="O206" s="42"/>
      <c r="R206" s="42"/>
    </row>
    <row r="207" spans="1:18" s="41" customFormat="1" ht="15.75">
      <c r="A207" s="211"/>
      <c r="B207" s="211"/>
      <c r="C207" s="211"/>
      <c r="D207" s="44"/>
      <c r="E207" s="44"/>
      <c r="F207" s="44"/>
      <c r="G207" s="44"/>
      <c r="H207" s="44"/>
      <c r="I207" s="44"/>
      <c r="J207" s="44"/>
      <c r="K207" s="44"/>
      <c r="L207" s="44"/>
      <c r="M207" s="42"/>
      <c r="N207" s="42"/>
      <c r="O207" s="42"/>
      <c r="R207" s="42"/>
    </row>
    <row r="208" spans="1:18" s="41" customFormat="1" ht="15.75">
      <c r="A208" s="211"/>
      <c r="B208" s="211"/>
      <c r="C208" s="211"/>
      <c r="D208" s="44"/>
      <c r="E208" s="44"/>
      <c r="F208" s="44"/>
      <c r="G208" s="44"/>
      <c r="H208" s="44"/>
      <c r="I208" s="44"/>
      <c r="J208" s="44"/>
      <c r="K208" s="44"/>
      <c r="L208" s="44"/>
      <c r="M208" s="42"/>
      <c r="N208" s="42"/>
      <c r="O208" s="42"/>
      <c r="R208" s="42"/>
    </row>
    <row r="209" spans="1:18" s="41" customFormat="1" ht="15.75">
      <c r="A209" s="211"/>
      <c r="B209" s="211"/>
      <c r="C209" s="211"/>
      <c r="D209" s="44"/>
      <c r="E209" s="44"/>
      <c r="F209" s="44"/>
      <c r="G209" s="44"/>
      <c r="H209" s="44"/>
      <c r="I209" s="44"/>
      <c r="J209" s="44"/>
      <c r="K209" s="44"/>
      <c r="L209" s="44"/>
      <c r="M209" s="42"/>
      <c r="N209" s="42"/>
      <c r="O209" s="42"/>
      <c r="R209" s="42"/>
    </row>
    <row r="210" spans="1:18" s="41" customFormat="1" ht="15.75">
      <c r="A210" s="211"/>
      <c r="B210" s="211"/>
      <c r="C210" s="211"/>
      <c r="D210" s="44"/>
      <c r="E210" s="44"/>
      <c r="F210" s="44"/>
      <c r="G210" s="44"/>
      <c r="H210" s="44"/>
      <c r="I210" s="44"/>
      <c r="J210" s="44"/>
      <c r="K210" s="44"/>
      <c r="L210" s="44"/>
      <c r="M210" s="42"/>
      <c r="N210" s="42"/>
      <c r="O210" s="42"/>
      <c r="R210" s="42"/>
    </row>
    <row r="211" spans="1:18" s="41" customFormat="1" ht="15.75">
      <c r="A211" s="211"/>
      <c r="B211" s="211"/>
      <c r="C211" s="211"/>
      <c r="D211" s="44"/>
      <c r="E211" s="44"/>
      <c r="F211" s="44"/>
      <c r="G211" s="44"/>
      <c r="H211" s="44"/>
      <c r="I211" s="44"/>
      <c r="J211" s="44"/>
      <c r="K211" s="44"/>
      <c r="L211" s="44"/>
      <c r="M211" s="42"/>
      <c r="N211" s="42"/>
      <c r="O211" s="42"/>
      <c r="R211" s="42"/>
    </row>
    <row r="212" spans="1:18" s="41" customFormat="1" ht="15.75">
      <c r="A212" s="211"/>
      <c r="B212" s="211"/>
      <c r="C212" s="211"/>
      <c r="D212" s="44"/>
      <c r="E212" s="44"/>
      <c r="F212" s="44"/>
      <c r="G212" s="44"/>
      <c r="H212" s="44"/>
      <c r="I212" s="44"/>
      <c r="J212" s="44"/>
      <c r="K212" s="44"/>
      <c r="L212" s="44"/>
      <c r="M212" s="42"/>
      <c r="N212" s="42"/>
      <c r="O212" s="42"/>
      <c r="R212" s="42"/>
    </row>
    <row r="213" spans="1:18" s="41" customFormat="1" ht="15.75">
      <c r="A213" s="211"/>
      <c r="B213" s="211"/>
      <c r="C213" s="211"/>
      <c r="D213" s="44"/>
      <c r="E213" s="44"/>
      <c r="F213" s="44"/>
      <c r="G213" s="44"/>
      <c r="H213" s="44"/>
      <c r="I213" s="44"/>
      <c r="J213" s="44"/>
      <c r="K213" s="44"/>
      <c r="L213" s="44"/>
      <c r="M213" s="42"/>
      <c r="N213" s="42"/>
      <c r="O213" s="42"/>
      <c r="R213" s="42"/>
    </row>
    <row r="214" spans="1:18" s="41" customFormat="1" ht="15.75">
      <c r="A214" s="211"/>
      <c r="B214" s="211"/>
      <c r="C214" s="211"/>
      <c r="D214" s="44"/>
      <c r="E214" s="44"/>
      <c r="F214" s="44"/>
      <c r="G214" s="44"/>
      <c r="H214" s="44"/>
      <c r="I214" s="44"/>
      <c r="J214" s="44"/>
      <c r="K214" s="44"/>
      <c r="L214" s="44"/>
      <c r="M214" s="42"/>
      <c r="N214" s="42"/>
      <c r="O214" s="42"/>
      <c r="R214" s="42"/>
    </row>
    <row r="215" spans="1:18" s="41" customFormat="1" ht="15.75">
      <c r="A215" s="211"/>
      <c r="B215" s="211"/>
      <c r="C215" s="211"/>
      <c r="D215" s="44"/>
      <c r="E215" s="44"/>
      <c r="F215" s="44"/>
      <c r="G215" s="44"/>
      <c r="H215" s="44"/>
      <c r="I215" s="44"/>
      <c r="J215" s="44"/>
      <c r="K215" s="44"/>
      <c r="L215" s="44"/>
      <c r="M215" s="42"/>
      <c r="N215" s="42"/>
      <c r="O215" s="42"/>
      <c r="R215" s="42"/>
    </row>
    <row r="216" spans="1:18" s="41" customFormat="1" ht="15.75">
      <c r="A216" s="211"/>
      <c r="B216" s="211"/>
      <c r="C216" s="211"/>
      <c r="D216" s="44"/>
      <c r="E216" s="44"/>
      <c r="F216" s="44"/>
      <c r="G216" s="44"/>
      <c r="H216" s="44"/>
      <c r="I216" s="44"/>
      <c r="J216" s="44"/>
      <c r="K216" s="44"/>
      <c r="L216" s="44"/>
      <c r="M216" s="42"/>
      <c r="N216" s="42"/>
      <c r="O216" s="42"/>
      <c r="R216" s="42"/>
    </row>
    <row r="217" spans="1:18" s="41" customFormat="1" ht="15.75">
      <c r="A217" s="211"/>
      <c r="B217" s="211"/>
      <c r="C217" s="211"/>
      <c r="D217" s="44"/>
      <c r="E217" s="44"/>
      <c r="F217" s="44"/>
      <c r="G217" s="44"/>
      <c r="H217" s="44"/>
      <c r="I217" s="44"/>
      <c r="J217" s="44"/>
      <c r="K217" s="44"/>
      <c r="L217" s="44"/>
      <c r="M217" s="42"/>
      <c r="N217" s="42"/>
      <c r="O217" s="42"/>
      <c r="R217" s="42"/>
    </row>
    <row r="218" spans="1:18" s="41" customFormat="1" ht="15.75">
      <c r="A218" s="211"/>
      <c r="B218" s="211"/>
      <c r="C218" s="211"/>
      <c r="D218" s="44"/>
      <c r="E218" s="44"/>
      <c r="F218" s="44"/>
      <c r="G218" s="44"/>
      <c r="H218" s="44"/>
      <c r="I218" s="44"/>
      <c r="J218" s="44"/>
      <c r="K218" s="44"/>
      <c r="L218" s="44"/>
      <c r="M218" s="42"/>
      <c r="N218" s="42"/>
      <c r="O218" s="42"/>
      <c r="R218" s="42"/>
    </row>
    <row r="219" spans="1:18" s="41" customFormat="1" ht="15.75">
      <c r="A219" s="211"/>
      <c r="B219" s="211"/>
      <c r="C219" s="211"/>
      <c r="D219" s="44"/>
      <c r="E219" s="44"/>
      <c r="F219" s="44"/>
      <c r="G219" s="44"/>
      <c r="H219" s="44"/>
      <c r="I219" s="44"/>
      <c r="J219" s="44"/>
      <c r="K219" s="44"/>
      <c r="L219" s="44"/>
      <c r="M219" s="42"/>
      <c r="N219" s="42"/>
      <c r="O219" s="42"/>
      <c r="R219" s="42"/>
    </row>
    <row r="220" spans="1:18" s="41" customFormat="1" ht="15.75">
      <c r="A220" s="211"/>
      <c r="B220" s="211"/>
      <c r="C220" s="211"/>
      <c r="D220" s="44"/>
      <c r="E220" s="44"/>
      <c r="F220" s="44"/>
      <c r="G220" s="44"/>
      <c r="H220" s="44"/>
      <c r="I220" s="44"/>
      <c r="J220" s="44"/>
      <c r="K220" s="44"/>
      <c r="L220" s="44"/>
      <c r="M220" s="42"/>
      <c r="N220" s="42"/>
      <c r="O220" s="42"/>
      <c r="R220" s="42"/>
    </row>
    <row r="221" spans="1:18" s="41" customFormat="1" ht="15.75">
      <c r="A221" s="211"/>
      <c r="B221" s="211"/>
      <c r="C221" s="211"/>
      <c r="D221" s="44"/>
      <c r="E221" s="44"/>
      <c r="F221" s="44"/>
      <c r="G221" s="44"/>
      <c r="H221" s="44"/>
      <c r="I221" s="44"/>
      <c r="J221" s="44"/>
      <c r="K221" s="44"/>
      <c r="L221" s="44"/>
      <c r="M221" s="42"/>
      <c r="N221" s="42"/>
      <c r="O221" s="42"/>
      <c r="R221" s="42"/>
    </row>
    <row r="222" spans="1:18" s="41" customFormat="1" ht="15.75">
      <c r="A222" s="211"/>
      <c r="B222" s="211"/>
      <c r="C222" s="211"/>
      <c r="D222" s="44"/>
      <c r="E222" s="44"/>
      <c r="F222" s="44"/>
      <c r="G222" s="44"/>
      <c r="H222" s="44"/>
      <c r="I222" s="44"/>
      <c r="J222" s="44"/>
      <c r="K222" s="44"/>
      <c r="L222" s="44"/>
      <c r="M222" s="42"/>
      <c r="N222" s="42"/>
      <c r="O222" s="42"/>
      <c r="R222" s="42"/>
    </row>
    <row r="223" spans="1:18" s="41" customFormat="1" ht="15.75">
      <c r="A223" s="211"/>
      <c r="B223" s="211"/>
      <c r="C223" s="211"/>
      <c r="D223" s="44"/>
      <c r="E223" s="44"/>
      <c r="F223" s="44"/>
      <c r="G223" s="44"/>
      <c r="H223" s="44"/>
      <c r="I223" s="44"/>
      <c r="J223" s="44"/>
      <c r="K223" s="44"/>
      <c r="L223" s="44"/>
      <c r="M223" s="42"/>
      <c r="N223" s="42"/>
      <c r="O223" s="42"/>
      <c r="R223" s="42"/>
    </row>
    <row r="224" spans="1:18" s="41" customFormat="1" ht="15.75">
      <c r="A224" s="211"/>
      <c r="B224" s="211"/>
      <c r="C224" s="211"/>
      <c r="D224" s="44"/>
      <c r="E224" s="44"/>
      <c r="F224" s="44"/>
      <c r="G224" s="44"/>
      <c r="H224" s="44"/>
      <c r="I224" s="44"/>
      <c r="J224" s="44"/>
      <c r="K224" s="44"/>
      <c r="L224" s="44"/>
      <c r="M224" s="42"/>
      <c r="N224" s="42"/>
      <c r="O224" s="42"/>
      <c r="R224" s="42"/>
    </row>
    <row r="225" spans="1:18" s="41" customFormat="1" ht="15.75">
      <c r="A225" s="213"/>
      <c r="B225" s="213"/>
      <c r="C225" s="213"/>
      <c r="D225" s="43"/>
      <c r="E225" s="43"/>
      <c r="F225" s="43"/>
      <c r="G225" s="43"/>
      <c r="H225" s="43"/>
      <c r="I225" s="43"/>
      <c r="J225" s="43"/>
      <c r="K225" s="43"/>
      <c r="L225" s="43"/>
      <c r="R225" s="42"/>
    </row>
    <row r="226" spans="1:18" s="41" customFormat="1" ht="15.75">
      <c r="A226" s="213"/>
      <c r="B226" s="213"/>
      <c r="C226" s="213"/>
      <c r="D226" s="43"/>
      <c r="E226" s="43"/>
      <c r="F226" s="43"/>
      <c r="G226" s="43"/>
      <c r="H226" s="43"/>
      <c r="I226" s="43"/>
      <c r="J226" s="43"/>
      <c r="K226" s="43"/>
      <c r="L226" s="43"/>
      <c r="R226" s="42"/>
    </row>
    <row r="227" spans="1:18" s="41" customFormat="1" ht="15.75">
      <c r="A227" s="213"/>
      <c r="B227" s="213"/>
      <c r="C227" s="213"/>
      <c r="D227" s="43"/>
      <c r="E227" s="43"/>
      <c r="F227" s="43"/>
      <c r="G227" s="43"/>
      <c r="H227" s="43"/>
      <c r="I227" s="43"/>
      <c r="J227" s="43"/>
      <c r="K227" s="43"/>
      <c r="L227" s="43"/>
      <c r="R227" s="42"/>
    </row>
    <row r="228" spans="1:18" s="41" customFormat="1" ht="15.75">
      <c r="A228" s="213"/>
      <c r="B228" s="213"/>
      <c r="C228" s="213"/>
      <c r="D228" s="43"/>
      <c r="E228" s="43"/>
      <c r="F228" s="43"/>
      <c r="G228" s="43"/>
      <c r="H228" s="43"/>
      <c r="I228" s="43"/>
      <c r="J228" s="43"/>
      <c r="K228" s="43"/>
      <c r="L228" s="43"/>
      <c r="R228" s="42"/>
    </row>
    <row r="229" spans="1:18" s="41" customFormat="1" ht="15.75">
      <c r="A229" s="213"/>
      <c r="B229" s="213"/>
      <c r="C229" s="213"/>
      <c r="D229" s="43"/>
      <c r="E229" s="43"/>
      <c r="F229" s="43"/>
      <c r="G229" s="43"/>
      <c r="H229" s="43"/>
      <c r="I229" s="43"/>
      <c r="J229" s="43"/>
      <c r="K229" s="43"/>
      <c r="L229" s="43"/>
      <c r="R229" s="42"/>
    </row>
    <row r="230" spans="1:18" s="41" customFormat="1" ht="15.75">
      <c r="A230" s="213"/>
      <c r="B230" s="213"/>
      <c r="C230" s="213"/>
      <c r="D230" s="43"/>
      <c r="E230" s="43"/>
      <c r="F230" s="43"/>
      <c r="G230" s="43"/>
      <c r="H230" s="43"/>
      <c r="I230" s="43"/>
      <c r="J230" s="43"/>
      <c r="K230" s="43"/>
      <c r="L230" s="43"/>
      <c r="R230" s="42"/>
    </row>
    <row r="231" spans="1:18" s="41" customFormat="1" ht="15.75">
      <c r="A231" s="213"/>
      <c r="B231" s="213"/>
      <c r="C231" s="213"/>
      <c r="D231" s="43"/>
      <c r="E231" s="43"/>
      <c r="F231" s="43"/>
      <c r="G231" s="43"/>
      <c r="H231" s="43"/>
      <c r="I231" s="43"/>
      <c r="J231" s="43"/>
      <c r="K231" s="43"/>
      <c r="L231" s="43"/>
      <c r="R231" s="42"/>
    </row>
    <row r="232" spans="1:18" s="41" customFormat="1" ht="15.75">
      <c r="A232" s="213"/>
      <c r="B232" s="213"/>
      <c r="C232" s="213"/>
      <c r="D232" s="43"/>
      <c r="E232" s="43"/>
      <c r="F232" s="43"/>
      <c r="G232" s="43"/>
      <c r="H232" s="43"/>
      <c r="I232" s="43"/>
      <c r="J232" s="43"/>
      <c r="K232" s="43"/>
      <c r="L232" s="43"/>
      <c r="R232" s="42"/>
    </row>
    <row r="233" spans="1:18" s="41" customFormat="1" ht="15.75">
      <c r="A233" s="213"/>
      <c r="B233" s="213"/>
      <c r="C233" s="213"/>
      <c r="D233" s="43"/>
      <c r="E233" s="43"/>
      <c r="F233" s="43"/>
      <c r="G233" s="43"/>
      <c r="H233" s="43"/>
      <c r="I233" s="43"/>
      <c r="J233" s="43"/>
      <c r="K233" s="43"/>
      <c r="L233" s="43"/>
      <c r="R233" s="42"/>
    </row>
    <row r="234" spans="1:18" s="41" customFormat="1" ht="15.75">
      <c r="A234" s="213"/>
      <c r="B234" s="213"/>
      <c r="C234" s="213"/>
      <c r="D234" s="43"/>
      <c r="E234" s="43"/>
      <c r="F234" s="43"/>
      <c r="G234" s="43"/>
      <c r="H234" s="43"/>
      <c r="I234" s="43"/>
      <c r="J234" s="43"/>
      <c r="K234" s="43"/>
      <c r="L234" s="43"/>
      <c r="R234" s="42"/>
    </row>
    <row r="235" spans="1:18" s="41" customFormat="1" ht="15.75">
      <c r="A235" s="213"/>
      <c r="B235" s="213"/>
      <c r="C235" s="213"/>
      <c r="D235" s="43"/>
      <c r="E235" s="43"/>
      <c r="F235" s="43"/>
      <c r="G235" s="43"/>
      <c r="H235" s="43"/>
      <c r="I235" s="43"/>
      <c r="J235" s="43"/>
      <c r="K235" s="43"/>
      <c r="L235" s="43"/>
      <c r="R235" s="42"/>
    </row>
    <row r="236" spans="1:18" s="41" customFormat="1" ht="15.75">
      <c r="A236" s="213"/>
      <c r="B236" s="213"/>
      <c r="C236" s="213"/>
      <c r="D236" s="43"/>
      <c r="E236" s="43"/>
      <c r="F236" s="43"/>
      <c r="G236" s="43"/>
      <c r="H236" s="43"/>
      <c r="I236" s="43"/>
      <c r="J236" s="43"/>
      <c r="K236" s="43"/>
      <c r="L236" s="43"/>
      <c r="R236" s="42"/>
    </row>
    <row r="237" spans="1:18" s="41" customFormat="1" ht="15.75">
      <c r="A237" s="213"/>
      <c r="B237" s="213"/>
      <c r="C237" s="213"/>
      <c r="D237" s="43"/>
      <c r="E237" s="43"/>
      <c r="F237" s="43"/>
      <c r="G237" s="43"/>
      <c r="H237" s="43"/>
      <c r="I237" s="43"/>
      <c r="J237" s="43"/>
      <c r="K237" s="43"/>
      <c r="L237" s="43"/>
      <c r="R237" s="42"/>
    </row>
    <row r="238" spans="1:18" s="41" customFormat="1" ht="15.75">
      <c r="A238" s="213"/>
      <c r="B238" s="213"/>
      <c r="C238" s="213"/>
      <c r="D238" s="43"/>
      <c r="E238" s="43"/>
      <c r="F238" s="43"/>
      <c r="G238" s="43"/>
      <c r="H238" s="43"/>
      <c r="I238" s="43"/>
      <c r="J238" s="43"/>
      <c r="K238" s="43"/>
      <c r="L238" s="43"/>
      <c r="R238" s="42"/>
    </row>
    <row r="239" spans="1:18" s="41" customFormat="1" ht="15.75">
      <c r="A239" s="213"/>
      <c r="B239" s="213"/>
      <c r="C239" s="213"/>
      <c r="D239" s="43"/>
      <c r="E239" s="43"/>
      <c r="F239" s="43"/>
      <c r="G239" s="43"/>
      <c r="H239" s="43"/>
      <c r="I239" s="43"/>
      <c r="J239" s="43"/>
      <c r="K239" s="43"/>
      <c r="L239" s="43"/>
      <c r="R239" s="42"/>
    </row>
    <row r="240" spans="1:18" s="41" customFormat="1" ht="15.75">
      <c r="A240" s="213"/>
      <c r="B240" s="213"/>
      <c r="C240" s="213"/>
      <c r="D240" s="43"/>
      <c r="E240" s="43"/>
      <c r="F240" s="43"/>
      <c r="G240" s="43"/>
      <c r="H240" s="43"/>
      <c r="I240" s="43"/>
      <c r="J240" s="43"/>
      <c r="K240" s="43"/>
      <c r="L240" s="43"/>
      <c r="R240" s="42"/>
    </row>
    <row r="241" spans="1:18" s="41" customFormat="1" ht="15.75">
      <c r="A241" s="213"/>
      <c r="B241" s="213"/>
      <c r="C241" s="213"/>
      <c r="D241" s="43"/>
      <c r="E241" s="43"/>
      <c r="F241" s="43"/>
      <c r="G241" s="43"/>
      <c r="H241" s="43"/>
      <c r="I241" s="43"/>
      <c r="J241" s="43"/>
      <c r="K241" s="43"/>
      <c r="L241" s="43"/>
      <c r="R241" s="42"/>
    </row>
    <row r="242" spans="1:18" s="41" customFormat="1" ht="15.75">
      <c r="A242" s="213"/>
      <c r="B242" s="213"/>
      <c r="C242" s="213"/>
      <c r="D242" s="43"/>
      <c r="E242" s="43"/>
      <c r="F242" s="43"/>
      <c r="G242" s="43"/>
      <c r="H242" s="43"/>
      <c r="I242" s="43"/>
      <c r="J242" s="43"/>
      <c r="K242" s="43"/>
      <c r="L242" s="43"/>
      <c r="R242" s="42"/>
    </row>
    <row r="243" spans="1:18" s="41" customFormat="1" ht="15.75">
      <c r="A243" s="213"/>
      <c r="B243" s="213"/>
      <c r="C243" s="213"/>
      <c r="D243" s="43"/>
      <c r="E243" s="43"/>
      <c r="F243" s="43"/>
      <c r="G243" s="43"/>
      <c r="H243" s="43"/>
      <c r="I243" s="43"/>
      <c r="J243" s="43"/>
      <c r="K243" s="43"/>
      <c r="L243" s="43"/>
      <c r="R243" s="42"/>
    </row>
    <row r="244" spans="1:18" s="41" customFormat="1" ht="15.75">
      <c r="A244" s="213"/>
      <c r="B244" s="213"/>
      <c r="C244" s="213"/>
      <c r="D244" s="43"/>
      <c r="E244" s="43"/>
      <c r="F244" s="43"/>
      <c r="G244" s="43"/>
      <c r="H244" s="43"/>
      <c r="I244" s="43"/>
      <c r="J244" s="43"/>
      <c r="K244" s="43"/>
      <c r="L244" s="43"/>
      <c r="R244" s="42"/>
    </row>
    <row r="245" spans="1:18" s="41" customFormat="1" ht="15.75">
      <c r="A245" s="213"/>
      <c r="B245" s="213"/>
      <c r="C245" s="213"/>
      <c r="D245" s="43"/>
      <c r="E245" s="43"/>
      <c r="F245" s="43"/>
      <c r="G245" s="43"/>
      <c r="H245" s="43"/>
      <c r="I245" s="43"/>
      <c r="J245" s="43"/>
      <c r="K245" s="43"/>
      <c r="L245" s="43"/>
      <c r="R245" s="42"/>
    </row>
    <row r="246" spans="1:18" s="41" customFormat="1" ht="15.75">
      <c r="A246" s="213"/>
      <c r="B246" s="213"/>
      <c r="C246" s="213"/>
      <c r="D246" s="43"/>
      <c r="E246" s="43"/>
      <c r="F246" s="43"/>
      <c r="G246" s="43"/>
      <c r="H246" s="43"/>
      <c r="I246" s="43"/>
      <c r="J246" s="43"/>
      <c r="K246" s="43"/>
      <c r="L246" s="43"/>
      <c r="R246" s="42"/>
    </row>
    <row r="247" spans="1:18" s="41" customFormat="1" ht="15.75">
      <c r="A247" s="213"/>
      <c r="B247" s="213"/>
      <c r="C247" s="213"/>
      <c r="D247" s="43"/>
      <c r="E247" s="43"/>
      <c r="F247" s="43"/>
      <c r="G247" s="43"/>
      <c r="H247" s="43"/>
      <c r="I247" s="43"/>
      <c r="J247" s="43"/>
      <c r="K247" s="43"/>
      <c r="L247" s="43"/>
      <c r="R247" s="42"/>
    </row>
    <row r="248" spans="1:18" s="41" customFormat="1" ht="15.75">
      <c r="A248" s="213"/>
      <c r="B248" s="213"/>
      <c r="C248" s="213"/>
      <c r="D248" s="43"/>
      <c r="E248" s="43"/>
      <c r="F248" s="43"/>
      <c r="G248" s="43"/>
      <c r="H248" s="43"/>
      <c r="I248" s="43"/>
      <c r="J248" s="43"/>
      <c r="K248" s="43"/>
      <c r="L248" s="43"/>
      <c r="R248" s="42"/>
    </row>
    <row r="249" spans="1:18" s="41" customFormat="1" ht="15.75">
      <c r="A249" s="213"/>
      <c r="B249" s="213"/>
      <c r="C249" s="213"/>
      <c r="D249" s="43"/>
      <c r="E249" s="43"/>
      <c r="F249" s="43"/>
      <c r="G249" s="43"/>
      <c r="H249" s="43"/>
      <c r="I249" s="43"/>
      <c r="J249" s="43"/>
      <c r="K249" s="43"/>
      <c r="L249" s="43"/>
      <c r="R249" s="42"/>
    </row>
    <row r="250" spans="1:18" s="41" customFormat="1" ht="15.75">
      <c r="A250" s="213"/>
      <c r="B250" s="213"/>
      <c r="C250" s="213"/>
      <c r="D250" s="43"/>
      <c r="E250" s="43"/>
      <c r="F250" s="43"/>
      <c r="G250" s="43"/>
      <c r="H250" s="43"/>
      <c r="I250" s="43"/>
      <c r="J250" s="43"/>
      <c r="K250" s="43"/>
      <c r="L250" s="43"/>
      <c r="R250" s="42"/>
    </row>
    <row r="251" spans="1:18" s="41" customFormat="1" ht="15.75">
      <c r="A251" s="213"/>
      <c r="B251" s="213"/>
      <c r="C251" s="213"/>
      <c r="D251" s="43"/>
      <c r="E251" s="43"/>
      <c r="F251" s="43"/>
      <c r="G251" s="43"/>
      <c r="H251" s="43"/>
      <c r="I251" s="43"/>
      <c r="J251" s="43"/>
      <c r="K251" s="43"/>
      <c r="L251" s="43"/>
      <c r="R251" s="42"/>
    </row>
    <row r="252" spans="1:18" s="41" customFormat="1" ht="15.75">
      <c r="A252" s="213"/>
      <c r="B252" s="213"/>
      <c r="C252" s="213"/>
      <c r="D252" s="43"/>
      <c r="E252" s="43"/>
      <c r="F252" s="43"/>
      <c r="G252" s="43"/>
      <c r="H252" s="43"/>
      <c r="I252" s="43"/>
      <c r="J252" s="43"/>
      <c r="K252" s="43"/>
      <c r="L252" s="43"/>
      <c r="R252" s="42"/>
    </row>
    <row r="253" spans="1:18" s="41" customFormat="1" ht="15.75">
      <c r="A253" s="213"/>
      <c r="B253" s="213"/>
      <c r="C253" s="213"/>
      <c r="D253" s="43"/>
      <c r="E253" s="43"/>
      <c r="F253" s="43"/>
      <c r="G253" s="43"/>
      <c r="H253" s="43"/>
      <c r="I253" s="43"/>
      <c r="J253" s="43"/>
      <c r="K253" s="43"/>
      <c r="L253" s="43"/>
      <c r="R253" s="42"/>
    </row>
    <row r="254" spans="1:18" s="41" customFormat="1" ht="15.75">
      <c r="A254" s="213"/>
      <c r="B254" s="213"/>
      <c r="C254" s="213"/>
      <c r="D254" s="43"/>
      <c r="E254" s="43"/>
      <c r="F254" s="43"/>
      <c r="G254" s="43"/>
      <c r="H254" s="43"/>
      <c r="I254" s="43"/>
      <c r="J254" s="43"/>
      <c r="K254" s="43"/>
      <c r="L254" s="43"/>
      <c r="R254" s="42"/>
    </row>
    <row r="255" spans="1:18" s="41" customFormat="1" ht="15.75">
      <c r="A255" s="213"/>
      <c r="B255" s="213"/>
      <c r="C255" s="213"/>
      <c r="D255" s="43"/>
      <c r="E255" s="43"/>
      <c r="F255" s="43"/>
      <c r="G255" s="43"/>
      <c r="H255" s="43"/>
      <c r="I255" s="43"/>
      <c r="J255" s="43"/>
      <c r="K255" s="43"/>
      <c r="L255" s="43"/>
      <c r="R255" s="42"/>
    </row>
    <row r="256" spans="1:18" s="41" customFormat="1" ht="15.75">
      <c r="A256" s="213"/>
      <c r="B256" s="213"/>
      <c r="C256" s="213"/>
      <c r="D256" s="43"/>
      <c r="E256" s="43"/>
      <c r="F256" s="43"/>
      <c r="G256" s="43"/>
      <c r="H256" s="43"/>
      <c r="I256" s="43"/>
      <c r="J256" s="43"/>
      <c r="K256" s="43"/>
      <c r="L256" s="43"/>
      <c r="R256" s="42"/>
    </row>
    <row r="257" spans="1:18" s="41" customFormat="1" ht="15.75">
      <c r="A257" s="213"/>
      <c r="B257" s="213"/>
      <c r="C257" s="213"/>
      <c r="D257" s="43"/>
      <c r="E257" s="43"/>
      <c r="F257" s="43"/>
      <c r="G257" s="43"/>
      <c r="H257" s="43"/>
      <c r="I257" s="43"/>
      <c r="J257" s="43"/>
      <c r="K257" s="43"/>
      <c r="L257" s="43"/>
      <c r="R257" s="42"/>
    </row>
    <row r="258" spans="1:18" s="41" customFormat="1" ht="15.75">
      <c r="A258" s="213"/>
      <c r="B258" s="213"/>
      <c r="C258" s="213"/>
      <c r="D258" s="43"/>
      <c r="E258" s="43"/>
      <c r="F258" s="43"/>
      <c r="G258" s="43"/>
      <c r="H258" s="43"/>
      <c r="I258" s="43"/>
      <c r="J258" s="43"/>
      <c r="K258" s="43"/>
      <c r="L258" s="43"/>
      <c r="R258" s="42"/>
    </row>
    <row r="259" spans="1:18" s="41" customFormat="1" ht="15.75">
      <c r="A259" s="213"/>
      <c r="B259" s="213"/>
      <c r="C259" s="213"/>
      <c r="D259" s="43"/>
      <c r="E259" s="43"/>
      <c r="F259" s="43"/>
      <c r="G259" s="43"/>
      <c r="H259" s="43"/>
      <c r="I259" s="43"/>
      <c r="J259" s="43"/>
      <c r="K259" s="43"/>
      <c r="L259" s="43"/>
      <c r="R259" s="42"/>
    </row>
    <row r="260" spans="1:18" s="41" customFormat="1" ht="15.75">
      <c r="A260" s="213"/>
      <c r="B260" s="213"/>
      <c r="C260" s="213"/>
      <c r="D260" s="43"/>
      <c r="E260" s="43"/>
      <c r="F260" s="43"/>
      <c r="G260" s="43"/>
      <c r="H260" s="43"/>
      <c r="I260" s="43"/>
      <c r="J260" s="43"/>
      <c r="K260" s="43"/>
      <c r="L260" s="43"/>
      <c r="R260" s="42"/>
    </row>
    <row r="261" spans="1:18" s="41" customFormat="1" ht="15.75">
      <c r="A261" s="213"/>
      <c r="B261" s="213"/>
      <c r="C261" s="213"/>
      <c r="D261" s="43"/>
      <c r="E261" s="43"/>
      <c r="F261" s="43"/>
      <c r="G261" s="43"/>
      <c r="H261" s="43"/>
      <c r="I261" s="43"/>
      <c r="J261" s="43"/>
      <c r="K261" s="43"/>
      <c r="L261" s="43"/>
      <c r="R261" s="42"/>
    </row>
    <row r="262" spans="1:18" s="41" customFormat="1" ht="15.75">
      <c r="A262" s="213"/>
      <c r="B262" s="213"/>
      <c r="C262" s="213"/>
      <c r="D262" s="43"/>
      <c r="E262" s="43"/>
      <c r="F262" s="43"/>
      <c r="G262" s="43"/>
      <c r="H262" s="43"/>
      <c r="I262" s="43"/>
      <c r="J262" s="43"/>
      <c r="K262" s="43"/>
      <c r="L262" s="43"/>
      <c r="R262" s="42"/>
    </row>
    <row r="263" spans="1:18" s="41" customFormat="1" ht="15.75">
      <c r="A263" s="213"/>
      <c r="B263" s="213"/>
      <c r="C263" s="213"/>
      <c r="D263" s="43"/>
      <c r="E263" s="43"/>
      <c r="F263" s="43"/>
      <c r="G263" s="43"/>
      <c r="H263" s="43"/>
      <c r="I263" s="43"/>
      <c r="J263" s="43"/>
      <c r="K263" s="43"/>
      <c r="L263" s="43"/>
      <c r="R263" s="42"/>
    </row>
    <row r="264" spans="1:18" s="41" customFormat="1" ht="15.75">
      <c r="A264" s="213"/>
      <c r="B264" s="213"/>
      <c r="C264" s="213"/>
      <c r="D264" s="43"/>
      <c r="E264" s="43"/>
      <c r="F264" s="43"/>
      <c r="G264" s="43"/>
      <c r="H264" s="43"/>
      <c r="I264" s="43"/>
      <c r="J264" s="43"/>
      <c r="K264" s="43"/>
      <c r="L264" s="43"/>
      <c r="R264" s="42"/>
    </row>
    <row r="265" spans="1:18" s="41" customFormat="1" ht="15.75">
      <c r="A265" s="213"/>
      <c r="B265" s="213"/>
      <c r="C265" s="213"/>
      <c r="D265" s="43"/>
      <c r="E265" s="43"/>
      <c r="F265" s="43"/>
      <c r="G265" s="43"/>
      <c r="H265" s="43"/>
      <c r="I265" s="43"/>
      <c r="J265" s="43"/>
      <c r="K265" s="43"/>
      <c r="L265" s="43"/>
      <c r="R265" s="42"/>
    </row>
    <row r="266" spans="1:18" s="41" customFormat="1" ht="15.75">
      <c r="A266" s="213"/>
      <c r="B266" s="213"/>
      <c r="C266" s="213"/>
      <c r="D266" s="43"/>
      <c r="E266" s="43"/>
      <c r="F266" s="43"/>
      <c r="G266" s="43"/>
      <c r="H266" s="43"/>
      <c r="I266" s="43"/>
      <c r="J266" s="43"/>
      <c r="K266" s="43"/>
      <c r="L266" s="43"/>
      <c r="R266" s="42"/>
    </row>
    <row r="267" spans="1:18" s="41" customFormat="1" ht="15.75">
      <c r="A267" s="213"/>
      <c r="B267" s="213"/>
      <c r="C267" s="213"/>
      <c r="D267" s="43"/>
      <c r="E267" s="43"/>
      <c r="F267" s="43"/>
      <c r="G267" s="43"/>
      <c r="H267" s="43"/>
      <c r="I267" s="43"/>
      <c r="J267" s="43"/>
      <c r="K267" s="43"/>
      <c r="L267" s="43"/>
      <c r="R267" s="42"/>
    </row>
    <row r="268" spans="1:18" s="41" customFormat="1" ht="15.75">
      <c r="A268" s="213"/>
      <c r="B268" s="213"/>
      <c r="C268" s="213"/>
      <c r="D268" s="43"/>
      <c r="E268" s="43"/>
      <c r="F268" s="43"/>
      <c r="G268" s="43"/>
      <c r="H268" s="43"/>
      <c r="I268" s="43"/>
      <c r="J268" s="43"/>
      <c r="K268" s="43"/>
      <c r="L268" s="43"/>
      <c r="R268" s="42"/>
    </row>
    <row r="269" spans="1:18" s="41" customFormat="1" ht="15.75">
      <c r="A269" s="213"/>
      <c r="B269" s="213"/>
      <c r="C269" s="213"/>
      <c r="D269" s="43"/>
      <c r="E269" s="43"/>
      <c r="F269" s="43"/>
      <c r="G269" s="43"/>
      <c r="H269" s="43"/>
      <c r="I269" s="43"/>
      <c r="J269" s="43"/>
      <c r="K269" s="43"/>
      <c r="L269" s="43"/>
      <c r="R269" s="42"/>
    </row>
    <row r="270" spans="1:18" s="41" customFormat="1" ht="15.75">
      <c r="A270" s="213"/>
      <c r="B270" s="213"/>
      <c r="C270" s="213"/>
      <c r="D270" s="43"/>
      <c r="E270" s="43"/>
      <c r="F270" s="43"/>
      <c r="G270" s="43"/>
      <c r="H270" s="43"/>
      <c r="I270" s="43"/>
      <c r="J270" s="43"/>
      <c r="K270" s="43"/>
      <c r="L270" s="43"/>
      <c r="R270" s="42"/>
    </row>
    <row r="271" spans="1:18" s="41" customFormat="1" ht="15.75">
      <c r="A271" s="213"/>
      <c r="B271" s="213"/>
      <c r="C271" s="213"/>
      <c r="D271" s="43"/>
      <c r="E271" s="43"/>
      <c r="F271" s="43"/>
      <c r="G271" s="43"/>
      <c r="H271" s="43"/>
      <c r="I271" s="43"/>
      <c r="J271" s="43"/>
      <c r="K271" s="43"/>
      <c r="L271" s="43"/>
      <c r="R271" s="42"/>
    </row>
    <row r="272" spans="1:18" s="41" customFormat="1" ht="15.75">
      <c r="A272" s="213"/>
      <c r="B272" s="213"/>
      <c r="C272" s="213"/>
      <c r="D272" s="43"/>
      <c r="E272" s="43"/>
      <c r="F272" s="43"/>
      <c r="G272" s="43"/>
      <c r="H272" s="43"/>
      <c r="I272" s="43"/>
      <c r="J272" s="43"/>
      <c r="K272" s="43"/>
      <c r="L272" s="43"/>
      <c r="R272" s="42"/>
    </row>
    <row r="273" spans="1:18" s="41" customFormat="1" ht="15.75">
      <c r="A273" s="213"/>
      <c r="B273" s="213"/>
      <c r="C273" s="213"/>
      <c r="D273" s="43"/>
      <c r="E273" s="43"/>
      <c r="F273" s="43"/>
      <c r="G273" s="43"/>
      <c r="H273" s="43"/>
      <c r="I273" s="43"/>
      <c r="J273" s="43"/>
      <c r="K273" s="43"/>
      <c r="L273" s="43"/>
      <c r="R273" s="42"/>
    </row>
    <row r="274" spans="1:18" s="41" customFormat="1" ht="15.75">
      <c r="A274" s="213"/>
      <c r="B274" s="213"/>
      <c r="C274" s="213"/>
      <c r="D274" s="43"/>
      <c r="E274" s="43"/>
      <c r="F274" s="43"/>
      <c r="G274" s="43"/>
      <c r="H274" s="43"/>
      <c r="I274" s="43"/>
      <c r="J274" s="43"/>
      <c r="K274" s="43"/>
      <c r="L274" s="43"/>
      <c r="R274" s="42"/>
    </row>
    <row r="275" spans="1:18" s="41" customFormat="1" ht="15.75">
      <c r="A275" s="213"/>
      <c r="B275" s="213"/>
      <c r="C275" s="213"/>
      <c r="D275" s="43"/>
      <c r="E275" s="43"/>
      <c r="F275" s="43"/>
      <c r="G275" s="43"/>
      <c r="H275" s="43"/>
      <c r="I275" s="43"/>
      <c r="J275" s="43"/>
      <c r="K275" s="43"/>
      <c r="L275" s="43"/>
      <c r="R275" s="42"/>
    </row>
    <row r="276" spans="1:18" s="41" customFormat="1" ht="15.75">
      <c r="A276" s="213"/>
      <c r="B276" s="213"/>
      <c r="C276" s="213"/>
      <c r="D276" s="43"/>
      <c r="E276" s="43"/>
      <c r="F276" s="43"/>
      <c r="G276" s="43"/>
      <c r="H276" s="43"/>
      <c r="I276" s="43"/>
      <c r="J276" s="43"/>
      <c r="K276" s="43"/>
      <c r="L276" s="43"/>
      <c r="R276" s="42"/>
    </row>
    <row r="277" spans="1:18" s="41" customFormat="1" ht="15.75">
      <c r="A277" s="213"/>
      <c r="B277" s="213"/>
      <c r="C277" s="213"/>
      <c r="D277" s="43"/>
      <c r="E277" s="43"/>
      <c r="F277" s="43"/>
      <c r="G277" s="43"/>
      <c r="H277" s="43"/>
      <c r="I277" s="43"/>
      <c r="J277" s="43"/>
      <c r="K277" s="43"/>
      <c r="L277" s="43"/>
      <c r="R277" s="42"/>
    </row>
    <row r="278" spans="1:18" s="41" customFormat="1" ht="15.75">
      <c r="A278" s="213"/>
      <c r="B278" s="213"/>
      <c r="C278" s="213"/>
      <c r="D278" s="43"/>
      <c r="E278" s="43"/>
      <c r="F278" s="43"/>
      <c r="G278" s="43"/>
      <c r="H278" s="43"/>
      <c r="I278" s="43"/>
      <c r="J278" s="43"/>
      <c r="K278" s="43"/>
      <c r="L278" s="43"/>
      <c r="R278" s="42"/>
    </row>
    <row r="279" spans="1:18" s="41" customFormat="1" ht="15.75">
      <c r="A279" s="213"/>
      <c r="B279" s="213"/>
      <c r="C279" s="213"/>
      <c r="D279" s="43"/>
      <c r="E279" s="43"/>
      <c r="F279" s="43"/>
      <c r="G279" s="43"/>
      <c r="H279" s="43"/>
      <c r="I279" s="43"/>
      <c r="J279" s="43"/>
      <c r="K279" s="43"/>
      <c r="L279" s="43"/>
      <c r="R279" s="42"/>
    </row>
    <row r="280" spans="1:18" s="41" customFormat="1" ht="15.75">
      <c r="A280" s="213"/>
      <c r="B280" s="213"/>
      <c r="C280" s="213"/>
      <c r="D280" s="43"/>
      <c r="E280" s="43"/>
      <c r="F280" s="43"/>
      <c r="G280" s="43"/>
      <c r="H280" s="43"/>
      <c r="I280" s="43"/>
      <c r="J280" s="43"/>
      <c r="K280" s="43"/>
      <c r="L280" s="43"/>
      <c r="R280" s="42"/>
    </row>
    <row r="281" spans="1:18" s="41" customFormat="1" ht="15.75">
      <c r="A281" s="213"/>
      <c r="B281" s="213"/>
      <c r="C281" s="213"/>
      <c r="D281" s="43"/>
      <c r="E281" s="43"/>
      <c r="F281" s="43"/>
      <c r="G281" s="43"/>
      <c r="H281" s="43"/>
      <c r="I281" s="43"/>
      <c r="J281" s="43"/>
      <c r="K281" s="43"/>
      <c r="L281" s="43"/>
      <c r="R281" s="42"/>
    </row>
    <row r="282" spans="1:18" s="41" customFormat="1" ht="15.75">
      <c r="A282" s="213"/>
      <c r="B282" s="213"/>
      <c r="C282" s="213"/>
      <c r="D282" s="43"/>
      <c r="E282" s="43"/>
      <c r="F282" s="43"/>
      <c r="G282" s="43"/>
      <c r="H282" s="43"/>
      <c r="I282" s="43"/>
      <c r="J282" s="43"/>
      <c r="K282" s="43"/>
      <c r="L282" s="43"/>
      <c r="R282" s="42"/>
    </row>
    <row r="283" spans="1:18" s="41" customFormat="1" ht="15.75">
      <c r="A283" s="213"/>
      <c r="B283" s="213"/>
      <c r="C283" s="213"/>
      <c r="D283" s="43"/>
      <c r="E283" s="43"/>
      <c r="F283" s="43"/>
      <c r="G283" s="43"/>
      <c r="H283" s="43"/>
      <c r="I283" s="43"/>
      <c r="J283" s="43"/>
      <c r="K283" s="43"/>
      <c r="L283" s="43"/>
      <c r="R283" s="42"/>
    </row>
    <row r="284" spans="1:18" s="41" customFormat="1" ht="15.75">
      <c r="A284" s="213"/>
      <c r="B284" s="213"/>
      <c r="C284" s="213"/>
      <c r="D284" s="43"/>
      <c r="E284" s="43"/>
      <c r="F284" s="43"/>
      <c r="G284" s="43"/>
      <c r="H284" s="43"/>
      <c r="I284" s="43"/>
      <c r="J284" s="43"/>
      <c r="K284" s="43"/>
      <c r="L284" s="43"/>
      <c r="R284" s="42"/>
    </row>
    <row r="285" spans="1:18" s="41" customFormat="1" ht="15.75">
      <c r="A285" s="213"/>
      <c r="B285" s="213"/>
      <c r="C285" s="213"/>
      <c r="D285" s="43"/>
      <c r="E285" s="43"/>
      <c r="F285" s="43"/>
      <c r="G285" s="43"/>
      <c r="H285" s="43"/>
      <c r="I285" s="43"/>
      <c r="J285" s="43"/>
      <c r="K285" s="43"/>
      <c r="L285" s="43"/>
      <c r="R285" s="42"/>
    </row>
    <row r="286" spans="1:18" s="41" customFormat="1" ht="15.75">
      <c r="A286" s="213"/>
      <c r="B286" s="213"/>
      <c r="C286" s="213"/>
      <c r="D286" s="43"/>
      <c r="E286" s="43"/>
      <c r="F286" s="43"/>
      <c r="G286" s="43"/>
      <c r="H286" s="43"/>
      <c r="I286" s="43"/>
      <c r="J286" s="43"/>
      <c r="K286" s="43"/>
      <c r="L286" s="43"/>
      <c r="R286" s="42"/>
    </row>
    <row r="287" spans="1:18" s="41" customFormat="1" ht="15.75">
      <c r="A287" s="213"/>
      <c r="B287" s="213"/>
      <c r="C287" s="213"/>
      <c r="D287" s="43"/>
      <c r="E287" s="43"/>
      <c r="F287" s="43"/>
      <c r="G287" s="43"/>
      <c r="H287" s="43"/>
      <c r="I287" s="43"/>
      <c r="J287" s="43"/>
      <c r="K287" s="43"/>
      <c r="L287" s="43"/>
      <c r="R287" s="42"/>
    </row>
    <row r="288" spans="1:18" s="41" customFormat="1" ht="15.75">
      <c r="A288" s="213"/>
      <c r="B288" s="213"/>
      <c r="C288" s="213"/>
      <c r="D288" s="43"/>
      <c r="E288" s="43"/>
      <c r="F288" s="43"/>
      <c r="G288" s="43"/>
      <c r="H288" s="43"/>
      <c r="I288" s="43"/>
      <c r="J288" s="43"/>
      <c r="K288" s="43"/>
      <c r="L288" s="43"/>
      <c r="R288" s="42"/>
    </row>
    <row r="289" spans="1:18" s="41" customFormat="1" ht="15.75">
      <c r="A289" s="213"/>
      <c r="B289" s="213"/>
      <c r="C289" s="213"/>
      <c r="D289" s="43"/>
      <c r="E289" s="43"/>
      <c r="F289" s="43"/>
      <c r="G289" s="43"/>
      <c r="H289" s="43"/>
      <c r="I289" s="43"/>
      <c r="J289" s="43"/>
      <c r="K289" s="43"/>
      <c r="L289" s="43"/>
      <c r="R289" s="42"/>
    </row>
    <row r="290" spans="1:18" s="41" customFormat="1" ht="15.75">
      <c r="A290" s="214"/>
      <c r="B290" s="214"/>
      <c r="C290" s="214"/>
      <c r="R290" s="42"/>
    </row>
    <row r="291" spans="1:18" s="41" customFormat="1" ht="15.75">
      <c r="A291" s="214"/>
      <c r="B291" s="214"/>
      <c r="C291" s="214"/>
      <c r="R291" s="42"/>
    </row>
    <row r="292" spans="1:18" s="41" customFormat="1" ht="15.75">
      <c r="A292" s="214"/>
      <c r="B292" s="214"/>
      <c r="C292" s="214"/>
      <c r="R292" s="42"/>
    </row>
    <row r="293" spans="1:18" s="41" customFormat="1" ht="15.75">
      <c r="A293" s="214"/>
      <c r="B293" s="214"/>
      <c r="C293" s="214"/>
      <c r="R293" s="40"/>
    </row>
  </sheetData>
  <mergeCells count="18">
    <mergeCell ref="B3:G3"/>
    <mergeCell ref="B4:G4"/>
    <mergeCell ref="B5:G5"/>
    <mergeCell ref="A7:R7"/>
    <mergeCell ref="A8:A9"/>
    <mergeCell ref="B8:B9"/>
    <mergeCell ref="K8:L8"/>
    <mergeCell ref="P3:Q3"/>
    <mergeCell ref="A73:Q73"/>
    <mergeCell ref="J8:J9"/>
    <mergeCell ref="E8:F8"/>
    <mergeCell ref="D8:D9"/>
    <mergeCell ref="C8:C9"/>
    <mergeCell ref="G8:G9"/>
    <mergeCell ref="H8:I8"/>
    <mergeCell ref="P8:Q8"/>
    <mergeCell ref="M8:M9"/>
    <mergeCell ref="N8:O8"/>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4.xml><?xml version="1.0" encoding="utf-8"?>
<worksheet xmlns="http://schemas.openxmlformats.org/spreadsheetml/2006/main" xmlns:r="http://schemas.openxmlformats.org/officeDocument/2006/relationships">
  <sheetPr codeName="Лист4">
    <tabColor theme="9" tint="0.79998168889431442"/>
  </sheetPr>
  <dimension ref="A1:R44"/>
  <sheetViews>
    <sheetView view="pageBreakPreview" topLeftCell="A22" zoomScale="30" zoomScaleNormal="75" zoomScaleSheetLayoutView="30" workbookViewId="0">
      <selection activeCell="A35" sqref="A35"/>
    </sheetView>
  </sheetViews>
  <sheetFormatPr defaultRowHeight="12.75"/>
  <cols>
    <col min="1" max="1" width="124.140625" style="106" customWidth="1"/>
    <col min="2" max="2" width="29" style="106" customWidth="1"/>
    <col min="3" max="3" width="11" style="106" customWidth="1"/>
    <col min="4" max="4" width="21.42578125" style="52" customWidth="1"/>
    <col min="5" max="5" width="17" style="52" customWidth="1"/>
    <col min="6" max="6" width="21.85546875" style="52" customWidth="1"/>
    <col min="7" max="7" width="12.140625" style="52" customWidth="1"/>
    <col min="8" max="8" width="18" style="52" customWidth="1"/>
    <col min="9" max="9" width="20.42578125" style="52" customWidth="1"/>
    <col min="10" max="10" width="24.42578125" style="52" customWidth="1"/>
    <col min="11" max="11" width="18.42578125" style="52" customWidth="1"/>
    <col min="12" max="12" width="20.85546875" style="52" customWidth="1"/>
    <col min="13" max="13" width="16.42578125" style="52" customWidth="1"/>
    <col min="14" max="14" width="16.5703125" style="52" customWidth="1"/>
    <col min="15" max="15" width="23" style="52" customWidth="1"/>
    <col min="16" max="16" width="15.140625" style="52" customWidth="1"/>
    <col min="17" max="17" width="23.42578125" style="52" customWidth="1"/>
    <col min="18" max="18" width="33.42578125" style="52" customWidth="1"/>
    <col min="19" max="16384" width="9.140625" style="52"/>
  </cols>
  <sheetData>
    <row r="1" spans="1:18" s="106" customFormat="1"/>
    <row r="2" spans="1:18" s="106" customFormat="1"/>
    <row r="3" spans="1:18" s="106" customFormat="1"/>
    <row r="4" spans="1:18" s="106" customFormat="1"/>
    <row r="5" spans="1:18" s="88" customFormat="1" ht="70.5" customHeight="1">
      <c r="A5" s="378" t="s">
        <v>1833</v>
      </c>
      <c r="B5" s="379"/>
      <c r="C5" s="379"/>
      <c r="D5" s="379"/>
      <c r="E5" s="379"/>
      <c r="F5" s="379"/>
      <c r="G5" s="379"/>
      <c r="H5" s="379"/>
      <c r="I5" s="379"/>
      <c r="J5" s="379"/>
      <c r="K5" s="379"/>
      <c r="L5" s="379"/>
      <c r="M5" s="379"/>
      <c r="N5" s="379"/>
      <c r="O5" s="379"/>
      <c r="P5" s="379"/>
      <c r="Q5" s="379"/>
      <c r="R5" s="107"/>
    </row>
    <row r="6" spans="1:18" s="88" customFormat="1" ht="261" customHeight="1">
      <c r="A6" s="354" t="s">
        <v>69</v>
      </c>
      <c r="B6" s="380" t="s">
        <v>127</v>
      </c>
      <c r="C6" s="380" t="s">
        <v>408</v>
      </c>
      <c r="D6" s="365" t="s">
        <v>453</v>
      </c>
      <c r="E6" s="353" t="s">
        <v>452</v>
      </c>
      <c r="F6" s="353"/>
      <c r="G6" s="365" t="s">
        <v>617</v>
      </c>
      <c r="H6" s="353" t="s">
        <v>438</v>
      </c>
      <c r="I6" s="353"/>
      <c r="J6" s="357" t="s">
        <v>1806</v>
      </c>
      <c r="K6" s="353" t="s">
        <v>2102</v>
      </c>
      <c r="L6" s="353"/>
      <c r="M6" s="365" t="s">
        <v>449</v>
      </c>
      <c r="N6" s="353" t="s">
        <v>450</v>
      </c>
      <c r="O6" s="353"/>
      <c r="P6" s="363" t="s">
        <v>2031</v>
      </c>
      <c r="Q6" s="364"/>
    </row>
    <row r="7" spans="1:18" s="92" customFormat="1" ht="409.5" customHeight="1">
      <c r="A7" s="354"/>
      <c r="B7" s="382"/>
      <c r="C7" s="381"/>
      <c r="D7" s="354"/>
      <c r="E7" s="94" t="s">
        <v>301</v>
      </c>
      <c r="F7" s="94" t="s">
        <v>618</v>
      </c>
      <c r="G7" s="354"/>
      <c r="H7" s="94" t="s">
        <v>301</v>
      </c>
      <c r="I7" s="94" t="s">
        <v>618</v>
      </c>
      <c r="J7" s="358"/>
      <c r="K7" s="94" t="s">
        <v>301</v>
      </c>
      <c r="L7" s="94" t="s">
        <v>618</v>
      </c>
      <c r="M7" s="354"/>
      <c r="N7" s="94" t="s">
        <v>301</v>
      </c>
      <c r="O7" s="94" t="s">
        <v>618</v>
      </c>
      <c r="P7" s="94" t="s">
        <v>2032</v>
      </c>
      <c r="Q7" s="95" t="s">
        <v>2104</v>
      </c>
    </row>
    <row r="8" spans="1:18" s="92" customFormat="1" ht="33" customHeight="1">
      <c r="A8" s="108" t="s">
        <v>70</v>
      </c>
      <c r="B8" s="109" t="s">
        <v>71</v>
      </c>
      <c r="C8" s="110" t="s">
        <v>613</v>
      </c>
      <c r="D8" s="93">
        <v>1</v>
      </c>
      <c r="E8" s="93">
        <v>2</v>
      </c>
      <c r="F8" s="93">
        <v>3</v>
      </c>
      <c r="G8" s="93">
        <v>4</v>
      </c>
      <c r="H8" s="93">
        <v>5</v>
      </c>
      <c r="I8" s="93">
        <v>6</v>
      </c>
      <c r="J8" s="93">
        <v>7</v>
      </c>
      <c r="K8" s="93">
        <v>8</v>
      </c>
      <c r="L8" s="93">
        <v>9</v>
      </c>
      <c r="M8" s="93">
        <v>10</v>
      </c>
      <c r="N8" s="93">
        <v>11</v>
      </c>
      <c r="O8" s="93">
        <v>12</v>
      </c>
      <c r="P8" s="93">
        <v>13</v>
      </c>
      <c r="Q8" s="93">
        <v>14</v>
      </c>
    </row>
    <row r="9" spans="1:18" ht="40.35" customHeight="1">
      <c r="A9" s="258" t="s">
        <v>102</v>
      </c>
      <c r="B9" s="100" t="s">
        <v>673</v>
      </c>
      <c r="C9" s="101">
        <v>1</v>
      </c>
      <c r="D9" s="187">
        <f>0</f>
        <v>0</v>
      </c>
      <c r="E9" s="187">
        <f>0</f>
        <v>0</v>
      </c>
      <c r="F9" s="187">
        <f>0</f>
        <v>0</v>
      </c>
      <c r="G9" s="187">
        <f>0</f>
        <v>0</v>
      </c>
      <c r="H9" s="187">
        <f>0</f>
        <v>0</v>
      </c>
      <c r="I9" s="187">
        <f>0</f>
        <v>0</v>
      </c>
      <c r="J9" s="187">
        <f>0</f>
        <v>0</v>
      </c>
      <c r="K9" s="187">
        <f>0</f>
        <v>0</v>
      </c>
      <c r="L9" s="187">
        <f>0</f>
        <v>0</v>
      </c>
      <c r="M9" s="187">
        <f>0</f>
        <v>0</v>
      </c>
      <c r="N9" s="187">
        <f>0</f>
        <v>0</v>
      </c>
      <c r="O9" s="187">
        <f>0</f>
        <v>0</v>
      </c>
      <c r="P9" s="187">
        <f>0</f>
        <v>0</v>
      </c>
      <c r="Q9" s="187">
        <f>0</f>
        <v>0</v>
      </c>
    </row>
    <row r="10" spans="1:18" ht="40.35" customHeight="1">
      <c r="A10" s="201" t="s">
        <v>491</v>
      </c>
      <c r="B10" s="103" t="s">
        <v>674</v>
      </c>
      <c r="C10" s="101">
        <v>2</v>
      </c>
      <c r="D10" s="187">
        <f>0</f>
        <v>0</v>
      </c>
      <c r="E10" s="187">
        <f>0</f>
        <v>0</v>
      </c>
      <c r="F10" s="187">
        <f>0</f>
        <v>0</v>
      </c>
      <c r="G10" s="187">
        <f>0</f>
        <v>0</v>
      </c>
      <c r="H10" s="187">
        <f>0</f>
        <v>0</v>
      </c>
      <c r="I10" s="187">
        <f>0</f>
        <v>0</v>
      </c>
      <c r="J10" s="187">
        <f>0</f>
        <v>0</v>
      </c>
      <c r="K10" s="187">
        <f>0</f>
        <v>0</v>
      </c>
      <c r="L10" s="187">
        <f>0</f>
        <v>0</v>
      </c>
      <c r="M10" s="187">
        <f>0</f>
        <v>0</v>
      </c>
      <c r="N10" s="187">
        <f>0</f>
        <v>0</v>
      </c>
      <c r="O10" s="187">
        <f>0</f>
        <v>0</v>
      </c>
      <c r="P10" s="187">
        <f>0</f>
        <v>0</v>
      </c>
      <c r="Q10" s="187">
        <f>0</f>
        <v>0</v>
      </c>
    </row>
    <row r="11" spans="1:18" ht="75.599999999999994" customHeight="1">
      <c r="A11" s="201" t="s">
        <v>492</v>
      </c>
      <c r="B11" s="100" t="s">
        <v>675</v>
      </c>
      <c r="C11" s="101">
        <v>3</v>
      </c>
      <c r="D11" s="187">
        <f>0</f>
        <v>0</v>
      </c>
      <c r="E11" s="187">
        <f>0</f>
        <v>0</v>
      </c>
      <c r="F11" s="187">
        <f>0</f>
        <v>0</v>
      </c>
      <c r="G11" s="187">
        <f>0</f>
        <v>0</v>
      </c>
      <c r="H11" s="187">
        <f>0</f>
        <v>0</v>
      </c>
      <c r="I11" s="187">
        <f>0</f>
        <v>0</v>
      </c>
      <c r="J11" s="187">
        <f>0</f>
        <v>0</v>
      </c>
      <c r="K11" s="187">
        <f>0</f>
        <v>0</v>
      </c>
      <c r="L11" s="187">
        <f>0</f>
        <v>0</v>
      </c>
      <c r="M11" s="187">
        <f>0</f>
        <v>0</v>
      </c>
      <c r="N11" s="187">
        <f>0</f>
        <v>0</v>
      </c>
      <c r="O11" s="187">
        <f>0</f>
        <v>0</v>
      </c>
      <c r="P11" s="187">
        <f>0</f>
        <v>0</v>
      </c>
      <c r="Q11" s="187">
        <f>0</f>
        <v>0</v>
      </c>
    </row>
    <row r="12" spans="1:18" ht="40.35" customHeight="1">
      <c r="A12" s="258" t="s">
        <v>103</v>
      </c>
      <c r="B12" s="100" t="s">
        <v>676</v>
      </c>
      <c r="C12" s="101">
        <v>4</v>
      </c>
      <c r="D12" s="187">
        <f>1</f>
        <v>1</v>
      </c>
      <c r="E12" s="187">
        <f>0</f>
        <v>0</v>
      </c>
      <c r="F12" s="187">
        <f>0</f>
        <v>0</v>
      </c>
      <c r="G12" s="187">
        <f>0</f>
        <v>0</v>
      </c>
      <c r="H12" s="187">
        <f>0</f>
        <v>0</v>
      </c>
      <c r="I12" s="187">
        <f>0</f>
        <v>0</v>
      </c>
      <c r="J12" s="187">
        <f>0</f>
        <v>0</v>
      </c>
      <c r="K12" s="187">
        <f>0</f>
        <v>0</v>
      </c>
      <c r="L12" s="187">
        <f>0</f>
        <v>0</v>
      </c>
      <c r="M12" s="187">
        <f>0</f>
        <v>0</v>
      </c>
      <c r="N12" s="187">
        <f>0</f>
        <v>0</v>
      </c>
      <c r="O12" s="187">
        <f>0</f>
        <v>0</v>
      </c>
      <c r="P12" s="187">
        <f>0</f>
        <v>0</v>
      </c>
      <c r="Q12" s="187">
        <f>0</f>
        <v>0</v>
      </c>
    </row>
    <row r="13" spans="1:18" ht="85.35" customHeight="1">
      <c r="A13" s="201" t="s">
        <v>493</v>
      </c>
      <c r="B13" s="100" t="s">
        <v>677</v>
      </c>
      <c r="C13" s="101">
        <v>5</v>
      </c>
      <c r="D13" s="187">
        <f>0</f>
        <v>0</v>
      </c>
      <c r="E13" s="187">
        <f>0</f>
        <v>0</v>
      </c>
      <c r="F13" s="187">
        <f>0</f>
        <v>0</v>
      </c>
      <c r="G13" s="187">
        <f>0</f>
        <v>0</v>
      </c>
      <c r="H13" s="187">
        <f>0</f>
        <v>0</v>
      </c>
      <c r="I13" s="187">
        <f>0</f>
        <v>0</v>
      </c>
      <c r="J13" s="187">
        <f>0</f>
        <v>0</v>
      </c>
      <c r="K13" s="187">
        <f>0</f>
        <v>0</v>
      </c>
      <c r="L13" s="187">
        <f>0</f>
        <v>0</v>
      </c>
      <c r="M13" s="187">
        <f>0</f>
        <v>0</v>
      </c>
      <c r="N13" s="187">
        <f>0</f>
        <v>0</v>
      </c>
      <c r="O13" s="187">
        <f>0</f>
        <v>0</v>
      </c>
      <c r="P13" s="187">
        <f>0</f>
        <v>0</v>
      </c>
      <c r="Q13" s="187">
        <f>0</f>
        <v>0</v>
      </c>
    </row>
    <row r="14" spans="1:18" ht="86.1" customHeight="1">
      <c r="A14" s="201" t="s">
        <v>494</v>
      </c>
      <c r="B14" s="100" t="s">
        <v>678</v>
      </c>
      <c r="C14" s="101">
        <v>6</v>
      </c>
      <c r="D14" s="187">
        <f>0</f>
        <v>0</v>
      </c>
      <c r="E14" s="187">
        <f>0</f>
        <v>0</v>
      </c>
      <c r="F14" s="187">
        <f>0</f>
        <v>0</v>
      </c>
      <c r="G14" s="187">
        <f>0</f>
        <v>0</v>
      </c>
      <c r="H14" s="187">
        <f>0</f>
        <v>0</v>
      </c>
      <c r="I14" s="187">
        <f>0</f>
        <v>0</v>
      </c>
      <c r="J14" s="187">
        <f>0</f>
        <v>0</v>
      </c>
      <c r="K14" s="187">
        <f>0</f>
        <v>0</v>
      </c>
      <c r="L14" s="187">
        <f>0</f>
        <v>0</v>
      </c>
      <c r="M14" s="187">
        <f>0</f>
        <v>0</v>
      </c>
      <c r="N14" s="187">
        <f>0</f>
        <v>0</v>
      </c>
      <c r="O14" s="187">
        <f>0</f>
        <v>0</v>
      </c>
      <c r="P14" s="187">
        <f>0</f>
        <v>0</v>
      </c>
      <c r="Q14" s="187">
        <f>0</f>
        <v>0</v>
      </c>
    </row>
    <row r="15" spans="1:18" ht="40.35" customHeight="1">
      <c r="A15" s="201" t="s">
        <v>1518</v>
      </c>
      <c r="B15" s="103" t="s">
        <v>679</v>
      </c>
      <c r="C15" s="112">
        <v>7</v>
      </c>
      <c r="D15" s="187">
        <f>0</f>
        <v>0</v>
      </c>
      <c r="E15" s="187">
        <f>0</f>
        <v>0</v>
      </c>
      <c r="F15" s="187">
        <f>0</f>
        <v>0</v>
      </c>
      <c r="G15" s="187">
        <f>0</f>
        <v>0</v>
      </c>
      <c r="H15" s="187">
        <f>0</f>
        <v>0</v>
      </c>
      <c r="I15" s="187">
        <f>0</f>
        <v>0</v>
      </c>
      <c r="J15" s="187">
        <f>0</f>
        <v>0</v>
      </c>
      <c r="K15" s="187">
        <f>0</f>
        <v>0</v>
      </c>
      <c r="L15" s="187">
        <f>0</f>
        <v>0</v>
      </c>
      <c r="M15" s="187">
        <f>0</f>
        <v>0</v>
      </c>
      <c r="N15" s="187">
        <f>0</f>
        <v>0</v>
      </c>
      <c r="O15" s="187">
        <f>0</f>
        <v>0</v>
      </c>
      <c r="P15" s="187">
        <f>0</f>
        <v>0</v>
      </c>
      <c r="Q15" s="187">
        <f>0</f>
        <v>0</v>
      </c>
    </row>
    <row r="16" spans="1:18" ht="95.45" customHeight="1">
      <c r="A16" s="201" t="s">
        <v>1832</v>
      </c>
      <c r="B16" s="103" t="s">
        <v>680</v>
      </c>
      <c r="C16" s="112">
        <v>8</v>
      </c>
      <c r="D16" s="187">
        <f>0</f>
        <v>0</v>
      </c>
      <c r="E16" s="187">
        <f>0</f>
        <v>0</v>
      </c>
      <c r="F16" s="187">
        <f>0</f>
        <v>0</v>
      </c>
      <c r="G16" s="187">
        <f>0</f>
        <v>0</v>
      </c>
      <c r="H16" s="187">
        <f>0</f>
        <v>0</v>
      </c>
      <c r="I16" s="187">
        <f>0</f>
        <v>0</v>
      </c>
      <c r="J16" s="187">
        <f>0</f>
        <v>0</v>
      </c>
      <c r="K16" s="187">
        <f>0</f>
        <v>0</v>
      </c>
      <c r="L16" s="187">
        <f>0</f>
        <v>0</v>
      </c>
      <c r="M16" s="187">
        <f>0</f>
        <v>0</v>
      </c>
      <c r="N16" s="187">
        <f>0</f>
        <v>0</v>
      </c>
      <c r="O16" s="187">
        <f>0</f>
        <v>0</v>
      </c>
      <c r="P16" s="187">
        <f>0</f>
        <v>0</v>
      </c>
      <c r="Q16" s="187">
        <f>0</f>
        <v>0</v>
      </c>
    </row>
    <row r="17" spans="1:17" ht="148.35" customHeight="1">
      <c r="A17" s="201" t="s">
        <v>297</v>
      </c>
      <c r="B17" s="103" t="s">
        <v>681</v>
      </c>
      <c r="C17" s="112">
        <v>9</v>
      </c>
      <c r="D17" s="187">
        <f>0</f>
        <v>0</v>
      </c>
      <c r="E17" s="187">
        <f>0</f>
        <v>0</v>
      </c>
      <c r="F17" s="187">
        <f>0</f>
        <v>0</v>
      </c>
      <c r="G17" s="187">
        <f>0</f>
        <v>0</v>
      </c>
      <c r="H17" s="187">
        <f>0</f>
        <v>0</v>
      </c>
      <c r="I17" s="187">
        <f>0</f>
        <v>0</v>
      </c>
      <c r="J17" s="187">
        <f>0</f>
        <v>0</v>
      </c>
      <c r="K17" s="187">
        <f>0</f>
        <v>0</v>
      </c>
      <c r="L17" s="187">
        <f>0</f>
        <v>0</v>
      </c>
      <c r="M17" s="187">
        <f>0</f>
        <v>0</v>
      </c>
      <c r="N17" s="187">
        <f>0</f>
        <v>0</v>
      </c>
      <c r="O17" s="187">
        <f>0</f>
        <v>0</v>
      </c>
      <c r="P17" s="187">
        <f>0</f>
        <v>0</v>
      </c>
      <c r="Q17" s="187">
        <f>0</f>
        <v>0</v>
      </c>
    </row>
    <row r="18" spans="1:17" ht="186" customHeight="1">
      <c r="A18" s="201" t="s">
        <v>1426</v>
      </c>
      <c r="B18" s="103" t="s">
        <v>682</v>
      </c>
      <c r="C18" s="112">
        <v>10</v>
      </c>
      <c r="D18" s="187">
        <f>0</f>
        <v>0</v>
      </c>
      <c r="E18" s="187">
        <f>0</f>
        <v>0</v>
      </c>
      <c r="F18" s="187">
        <f>0</f>
        <v>0</v>
      </c>
      <c r="G18" s="187">
        <f>0</f>
        <v>0</v>
      </c>
      <c r="H18" s="187">
        <f>0</f>
        <v>0</v>
      </c>
      <c r="I18" s="187">
        <f>0</f>
        <v>0</v>
      </c>
      <c r="J18" s="187">
        <f>0</f>
        <v>0</v>
      </c>
      <c r="K18" s="187">
        <f>0</f>
        <v>0</v>
      </c>
      <c r="L18" s="187">
        <f>0</f>
        <v>0</v>
      </c>
      <c r="M18" s="187">
        <f>0</f>
        <v>0</v>
      </c>
      <c r="N18" s="187">
        <f>0</f>
        <v>0</v>
      </c>
      <c r="O18" s="187">
        <f>0</f>
        <v>0</v>
      </c>
      <c r="P18" s="187">
        <f>0</f>
        <v>0</v>
      </c>
      <c r="Q18" s="187">
        <f>0</f>
        <v>0</v>
      </c>
    </row>
    <row r="19" spans="1:17" ht="173.45" customHeight="1">
      <c r="A19" s="201" t="s">
        <v>1425</v>
      </c>
      <c r="B19" s="103" t="s">
        <v>683</v>
      </c>
      <c r="C19" s="112">
        <v>11</v>
      </c>
      <c r="D19" s="187">
        <f>0</f>
        <v>0</v>
      </c>
      <c r="E19" s="187">
        <f>0</f>
        <v>0</v>
      </c>
      <c r="F19" s="187">
        <f>0</f>
        <v>0</v>
      </c>
      <c r="G19" s="187">
        <f>0</f>
        <v>0</v>
      </c>
      <c r="H19" s="187">
        <f>0</f>
        <v>0</v>
      </c>
      <c r="I19" s="187">
        <f>0</f>
        <v>0</v>
      </c>
      <c r="J19" s="187">
        <f>0</f>
        <v>0</v>
      </c>
      <c r="K19" s="187">
        <f>0</f>
        <v>0</v>
      </c>
      <c r="L19" s="187">
        <f>0</f>
        <v>0</v>
      </c>
      <c r="M19" s="187">
        <f>0</f>
        <v>0</v>
      </c>
      <c r="N19" s="187">
        <f>0</f>
        <v>0</v>
      </c>
      <c r="O19" s="187">
        <f>0</f>
        <v>0</v>
      </c>
      <c r="P19" s="187">
        <f>0</f>
        <v>0</v>
      </c>
      <c r="Q19" s="187">
        <f>0</f>
        <v>0</v>
      </c>
    </row>
    <row r="20" spans="1:17" ht="172.35" customHeight="1">
      <c r="A20" s="201" t="s">
        <v>138</v>
      </c>
      <c r="B20" s="103" t="s">
        <v>684</v>
      </c>
      <c r="C20" s="112">
        <v>12</v>
      </c>
      <c r="D20" s="187">
        <f>0</f>
        <v>0</v>
      </c>
      <c r="E20" s="187">
        <f>0</f>
        <v>0</v>
      </c>
      <c r="F20" s="187">
        <f>0</f>
        <v>0</v>
      </c>
      <c r="G20" s="187">
        <f>0</f>
        <v>0</v>
      </c>
      <c r="H20" s="187">
        <f>0</f>
        <v>0</v>
      </c>
      <c r="I20" s="187">
        <f>0</f>
        <v>0</v>
      </c>
      <c r="J20" s="187">
        <f>0</f>
        <v>0</v>
      </c>
      <c r="K20" s="187">
        <f>0</f>
        <v>0</v>
      </c>
      <c r="L20" s="187">
        <f>0</f>
        <v>0</v>
      </c>
      <c r="M20" s="187">
        <f>0</f>
        <v>0</v>
      </c>
      <c r="N20" s="187">
        <f>0</f>
        <v>0</v>
      </c>
      <c r="O20" s="187">
        <f>0</f>
        <v>0</v>
      </c>
      <c r="P20" s="187">
        <f>0</f>
        <v>0</v>
      </c>
      <c r="Q20" s="187">
        <f>0</f>
        <v>0</v>
      </c>
    </row>
    <row r="21" spans="1:17" ht="89.25" customHeight="1">
      <c r="A21" s="201" t="s">
        <v>1354</v>
      </c>
      <c r="B21" s="103" t="s">
        <v>685</v>
      </c>
      <c r="C21" s="112">
        <v>13</v>
      </c>
      <c r="D21" s="187">
        <f>0</f>
        <v>0</v>
      </c>
      <c r="E21" s="187">
        <f>0</f>
        <v>0</v>
      </c>
      <c r="F21" s="187">
        <f>0</f>
        <v>0</v>
      </c>
      <c r="G21" s="187">
        <f>0</f>
        <v>0</v>
      </c>
      <c r="H21" s="187">
        <f>0</f>
        <v>0</v>
      </c>
      <c r="I21" s="187">
        <f>0</f>
        <v>0</v>
      </c>
      <c r="J21" s="187">
        <f>0</f>
        <v>0</v>
      </c>
      <c r="K21" s="187">
        <f>0</f>
        <v>0</v>
      </c>
      <c r="L21" s="187">
        <f>0</f>
        <v>0</v>
      </c>
      <c r="M21" s="187">
        <f>0</f>
        <v>0</v>
      </c>
      <c r="N21" s="187">
        <f>0</f>
        <v>0</v>
      </c>
      <c r="O21" s="187">
        <f>0</f>
        <v>0</v>
      </c>
      <c r="P21" s="187">
        <f>0</f>
        <v>0</v>
      </c>
      <c r="Q21" s="187">
        <f>0</f>
        <v>0</v>
      </c>
    </row>
    <row r="22" spans="1:17" ht="87" customHeight="1">
      <c r="A22" s="201" t="s">
        <v>1424</v>
      </c>
      <c r="B22" s="103" t="s">
        <v>686</v>
      </c>
      <c r="C22" s="112">
        <v>14</v>
      </c>
      <c r="D22" s="187">
        <f>0</f>
        <v>0</v>
      </c>
      <c r="E22" s="187">
        <f>0</f>
        <v>0</v>
      </c>
      <c r="F22" s="187">
        <f>0</f>
        <v>0</v>
      </c>
      <c r="G22" s="187">
        <f>0</f>
        <v>0</v>
      </c>
      <c r="H22" s="187">
        <f>0</f>
        <v>0</v>
      </c>
      <c r="I22" s="187">
        <f>0</f>
        <v>0</v>
      </c>
      <c r="J22" s="187">
        <f>0</f>
        <v>0</v>
      </c>
      <c r="K22" s="187">
        <f>0</f>
        <v>0</v>
      </c>
      <c r="L22" s="187">
        <f>0</f>
        <v>0</v>
      </c>
      <c r="M22" s="187">
        <f>0</f>
        <v>0</v>
      </c>
      <c r="N22" s="187">
        <f>0</f>
        <v>0</v>
      </c>
      <c r="O22" s="187">
        <f>0</f>
        <v>0</v>
      </c>
      <c r="P22" s="187">
        <f>0</f>
        <v>0</v>
      </c>
      <c r="Q22" s="187">
        <f>0</f>
        <v>0</v>
      </c>
    </row>
    <row r="23" spans="1:17" ht="40.35" customHeight="1">
      <c r="A23" s="201" t="s">
        <v>719</v>
      </c>
      <c r="B23" s="100" t="s">
        <v>687</v>
      </c>
      <c r="C23" s="101">
        <v>15</v>
      </c>
      <c r="D23" s="187">
        <f>0</f>
        <v>0</v>
      </c>
      <c r="E23" s="187">
        <f>0</f>
        <v>0</v>
      </c>
      <c r="F23" s="187">
        <f>0</f>
        <v>0</v>
      </c>
      <c r="G23" s="187">
        <f>8</f>
        <v>8</v>
      </c>
      <c r="H23" s="187">
        <f>0</f>
        <v>0</v>
      </c>
      <c r="I23" s="187">
        <f>0</f>
        <v>0</v>
      </c>
      <c r="J23" s="187">
        <f>5</f>
        <v>5</v>
      </c>
      <c r="K23" s="187">
        <f>0</f>
        <v>0</v>
      </c>
      <c r="L23" s="187">
        <f>0</f>
        <v>0</v>
      </c>
      <c r="M23" s="187">
        <f>1</f>
        <v>1</v>
      </c>
      <c r="N23" s="187">
        <f>0</f>
        <v>0</v>
      </c>
      <c r="O23" s="187">
        <f>0</f>
        <v>0</v>
      </c>
      <c r="P23" s="187">
        <f>0</f>
        <v>0</v>
      </c>
      <c r="Q23" s="187">
        <f>0</f>
        <v>0</v>
      </c>
    </row>
    <row r="24" spans="1:17" ht="210">
      <c r="A24" s="201" t="s">
        <v>2240</v>
      </c>
      <c r="B24" s="100" t="s">
        <v>688</v>
      </c>
      <c r="C24" s="101">
        <v>16</v>
      </c>
      <c r="D24" s="187">
        <f>1</f>
        <v>1</v>
      </c>
      <c r="E24" s="187">
        <f>0</f>
        <v>0</v>
      </c>
      <c r="F24" s="187">
        <f>0</f>
        <v>0</v>
      </c>
      <c r="G24" s="187">
        <f>0</f>
        <v>0</v>
      </c>
      <c r="H24" s="187">
        <f>0</f>
        <v>0</v>
      </c>
      <c r="I24" s="187">
        <f>0</f>
        <v>0</v>
      </c>
      <c r="J24" s="187">
        <f>0</f>
        <v>0</v>
      </c>
      <c r="K24" s="187">
        <f>0</f>
        <v>0</v>
      </c>
      <c r="L24" s="187">
        <f>0</f>
        <v>0</v>
      </c>
      <c r="M24" s="187">
        <f>0</f>
        <v>0</v>
      </c>
      <c r="N24" s="187">
        <f>0</f>
        <v>0</v>
      </c>
      <c r="O24" s="187">
        <f>0</f>
        <v>0</v>
      </c>
      <c r="P24" s="187">
        <f>0</f>
        <v>0</v>
      </c>
      <c r="Q24" s="187">
        <f>0</f>
        <v>0</v>
      </c>
    </row>
    <row r="25" spans="1:17" ht="80.45" customHeight="1">
      <c r="A25" s="201" t="s">
        <v>367</v>
      </c>
      <c r="B25" s="100" t="s">
        <v>689</v>
      </c>
      <c r="C25" s="101">
        <v>17</v>
      </c>
      <c r="D25" s="187">
        <f>0</f>
        <v>0</v>
      </c>
      <c r="E25" s="187">
        <f>0</f>
        <v>0</v>
      </c>
      <c r="F25" s="187">
        <f>0</f>
        <v>0</v>
      </c>
      <c r="G25" s="187">
        <f>0</f>
        <v>0</v>
      </c>
      <c r="H25" s="187">
        <f>0</f>
        <v>0</v>
      </c>
      <c r="I25" s="187">
        <f>0</f>
        <v>0</v>
      </c>
      <c r="J25" s="187">
        <f>0</f>
        <v>0</v>
      </c>
      <c r="K25" s="187">
        <f>0</f>
        <v>0</v>
      </c>
      <c r="L25" s="187">
        <f>0</f>
        <v>0</v>
      </c>
      <c r="M25" s="187">
        <f>0</f>
        <v>0</v>
      </c>
      <c r="N25" s="187">
        <f>0</f>
        <v>0</v>
      </c>
      <c r="O25" s="187">
        <f>0</f>
        <v>0</v>
      </c>
      <c r="P25" s="187">
        <f>0</f>
        <v>0</v>
      </c>
      <c r="Q25" s="187">
        <f>0</f>
        <v>0</v>
      </c>
    </row>
    <row r="26" spans="1:17" ht="159" customHeight="1">
      <c r="A26" s="201" t="s">
        <v>2239</v>
      </c>
      <c r="B26" s="100" t="s">
        <v>690</v>
      </c>
      <c r="C26" s="101">
        <v>18</v>
      </c>
      <c r="D26" s="187">
        <f>0</f>
        <v>0</v>
      </c>
      <c r="E26" s="187">
        <f>0</f>
        <v>0</v>
      </c>
      <c r="F26" s="187">
        <f>0</f>
        <v>0</v>
      </c>
      <c r="G26" s="187">
        <f>0</f>
        <v>0</v>
      </c>
      <c r="H26" s="187">
        <f>0</f>
        <v>0</v>
      </c>
      <c r="I26" s="187">
        <f>0</f>
        <v>0</v>
      </c>
      <c r="J26" s="187">
        <f>0</f>
        <v>0</v>
      </c>
      <c r="K26" s="187">
        <f>0</f>
        <v>0</v>
      </c>
      <c r="L26" s="187">
        <f>0</f>
        <v>0</v>
      </c>
      <c r="M26" s="187">
        <f>0</f>
        <v>0</v>
      </c>
      <c r="N26" s="187">
        <f>0</f>
        <v>0</v>
      </c>
      <c r="O26" s="187">
        <f>0</f>
        <v>0</v>
      </c>
      <c r="P26" s="187">
        <f>0</f>
        <v>0</v>
      </c>
      <c r="Q26" s="187">
        <f>0</f>
        <v>0</v>
      </c>
    </row>
    <row r="27" spans="1:17" ht="86.45" customHeight="1">
      <c r="A27" s="201" t="s">
        <v>2241</v>
      </c>
      <c r="B27" s="100" t="s">
        <v>691</v>
      </c>
      <c r="C27" s="101">
        <v>19</v>
      </c>
      <c r="D27" s="187">
        <f>0</f>
        <v>0</v>
      </c>
      <c r="E27" s="187">
        <f>0</f>
        <v>0</v>
      </c>
      <c r="F27" s="187">
        <f>0</f>
        <v>0</v>
      </c>
      <c r="G27" s="187">
        <f>0</f>
        <v>0</v>
      </c>
      <c r="H27" s="187">
        <f>0</f>
        <v>0</v>
      </c>
      <c r="I27" s="187">
        <f>0</f>
        <v>0</v>
      </c>
      <c r="J27" s="187">
        <f>0</f>
        <v>0</v>
      </c>
      <c r="K27" s="187">
        <f>0</f>
        <v>0</v>
      </c>
      <c r="L27" s="187">
        <f>0</f>
        <v>0</v>
      </c>
      <c r="M27" s="187">
        <f>0</f>
        <v>0</v>
      </c>
      <c r="N27" s="187">
        <f>0</f>
        <v>0</v>
      </c>
      <c r="O27" s="187">
        <f>0</f>
        <v>0</v>
      </c>
      <c r="P27" s="187">
        <f>0</f>
        <v>0</v>
      </c>
      <c r="Q27" s="187">
        <f>0</f>
        <v>0</v>
      </c>
    </row>
    <row r="28" spans="1:17" ht="40.35" customHeight="1">
      <c r="A28" s="201" t="s">
        <v>1420</v>
      </c>
      <c r="B28" s="100" t="s">
        <v>692</v>
      </c>
      <c r="C28" s="101">
        <v>20</v>
      </c>
      <c r="D28" s="188">
        <f>0</f>
        <v>0</v>
      </c>
      <c r="E28" s="188">
        <f>0</f>
        <v>0</v>
      </c>
      <c r="F28" s="188">
        <f>0</f>
        <v>0</v>
      </c>
      <c r="G28" s="188">
        <f>0</f>
        <v>0</v>
      </c>
      <c r="H28" s="188">
        <f>0</f>
        <v>0</v>
      </c>
      <c r="I28" s="188">
        <f>0</f>
        <v>0</v>
      </c>
      <c r="J28" s="188">
        <f>0</f>
        <v>0</v>
      </c>
      <c r="K28" s="188">
        <f>0</f>
        <v>0</v>
      </c>
      <c r="L28" s="188">
        <f>0</f>
        <v>0</v>
      </c>
      <c r="M28" s="188">
        <f>0</f>
        <v>0</v>
      </c>
      <c r="N28" s="188">
        <f>0</f>
        <v>0</v>
      </c>
      <c r="O28" s="188">
        <f>0</f>
        <v>0</v>
      </c>
      <c r="P28" s="188">
        <f>0</f>
        <v>0</v>
      </c>
      <c r="Q28" s="188">
        <f>0</f>
        <v>0</v>
      </c>
    </row>
    <row r="29" spans="1:17" ht="109.35" customHeight="1">
      <c r="A29" s="201" t="s">
        <v>1421</v>
      </c>
      <c r="B29" s="100" t="s">
        <v>693</v>
      </c>
      <c r="C29" s="101">
        <v>21</v>
      </c>
      <c r="D29" s="188">
        <f>0</f>
        <v>0</v>
      </c>
      <c r="E29" s="188">
        <f>0</f>
        <v>0</v>
      </c>
      <c r="F29" s="188">
        <f>0</f>
        <v>0</v>
      </c>
      <c r="G29" s="188">
        <f>0</f>
        <v>0</v>
      </c>
      <c r="H29" s="188">
        <f>0</f>
        <v>0</v>
      </c>
      <c r="I29" s="188">
        <f>0</f>
        <v>0</v>
      </c>
      <c r="J29" s="188">
        <f>0</f>
        <v>0</v>
      </c>
      <c r="K29" s="188">
        <f>0</f>
        <v>0</v>
      </c>
      <c r="L29" s="188">
        <f>0</f>
        <v>0</v>
      </c>
      <c r="M29" s="188">
        <f>0</f>
        <v>0</v>
      </c>
      <c r="N29" s="188">
        <f>0</f>
        <v>0</v>
      </c>
      <c r="O29" s="188">
        <f>0</f>
        <v>0</v>
      </c>
      <c r="P29" s="188">
        <f>0</f>
        <v>0</v>
      </c>
      <c r="Q29" s="188">
        <f>0</f>
        <v>0</v>
      </c>
    </row>
    <row r="30" spans="1:17" ht="116.45" customHeight="1">
      <c r="A30" s="201" t="s">
        <v>1422</v>
      </c>
      <c r="B30" s="100" t="s">
        <v>694</v>
      </c>
      <c r="C30" s="101">
        <v>22</v>
      </c>
      <c r="D30" s="188">
        <f>0</f>
        <v>0</v>
      </c>
      <c r="E30" s="188">
        <f>0</f>
        <v>0</v>
      </c>
      <c r="F30" s="188">
        <f>0</f>
        <v>0</v>
      </c>
      <c r="G30" s="188">
        <f>0</f>
        <v>0</v>
      </c>
      <c r="H30" s="188">
        <f>0</f>
        <v>0</v>
      </c>
      <c r="I30" s="188">
        <f>0</f>
        <v>0</v>
      </c>
      <c r="J30" s="188">
        <f>0</f>
        <v>0</v>
      </c>
      <c r="K30" s="188">
        <f>0</f>
        <v>0</v>
      </c>
      <c r="L30" s="188">
        <f>0</f>
        <v>0</v>
      </c>
      <c r="M30" s="188">
        <f>0</f>
        <v>0</v>
      </c>
      <c r="N30" s="188">
        <f>0</f>
        <v>0</v>
      </c>
      <c r="O30" s="188">
        <f>0</f>
        <v>0</v>
      </c>
      <c r="P30" s="188">
        <f>0</f>
        <v>0</v>
      </c>
      <c r="Q30" s="188">
        <f>0</f>
        <v>0</v>
      </c>
    </row>
    <row r="31" spans="1:17" ht="40.35" customHeight="1">
      <c r="A31" s="201" t="s">
        <v>1831</v>
      </c>
      <c r="B31" s="100" t="s">
        <v>695</v>
      </c>
      <c r="C31" s="101">
        <v>23</v>
      </c>
      <c r="D31" s="188">
        <f>0</f>
        <v>0</v>
      </c>
      <c r="E31" s="188">
        <f>0</f>
        <v>0</v>
      </c>
      <c r="F31" s="188">
        <f>0</f>
        <v>0</v>
      </c>
      <c r="G31" s="188">
        <f>0</f>
        <v>0</v>
      </c>
      <c r="H31" s="188">
        <f>0</f>
        <v>0</v>
      </c>
      <c r="I31" s="188">
        <f>0</f>
        <v>0</v>
      </c>
      <c r="J31" s="188">
        <f>0</f>
        <v>0</v>
      </c>
      <c r="K31" s="188">
        <f>0</f>
        <v>0</v>
      </c>
      <c r="L31" s="188">
        <f>0</f>
        <v>0</v>
      </c>
      <c r="M31" s="188">
        <f>0</f>
        <v>0</v>
      </c>
      <c r="N31" s="188">
        <f>0</f>
        <v>0</v>
      </c>
      <c r="O31" s="188">
        <f>0</f>
        <v>0</v>
      </c>
      <c r="P31" s="188">
        <f>0</f>
        <v>0</v>
      </c>
      <c r="Q31" s="188">
        <f>0</f>
        <v>0</v>
      </c>
    </row>
    <row r="32" spans="1:17" ht="109.35" customHeight="1">
      <c r="A32" s="259" t="s">
        <v>1423</v>
      </c>
      <c r="B32" s="99" t="s">
        <v>696</v>
      </c>
      <c r="C32" s="101">
        <v>24</v>
      </c>
      <c r="D32" s="188">
        <f>0</f>
        <v>0</v>
      </c>
      <c r="E32" s="188">
        <f>0</f>
        <v>0</v>
      </c>
      <c r="F32" s="188">
        <f>0</f>
        <v>0</v>
      </c>
      <c r="G32" s="188">
        <f>0</f>
        <v>0</v>
      </c>
      <c r="H32" s="188">
        <f>0</f>
        <v>0</v>
      </c>
      <c r="I32" s="188">
        <f>0</f>
        <v>0</v>
      </c>
      <c r="J32" s="188">
        <f>0</f>
        <v>0</v>
      </c>
      <c r="K32" s="188">
        <f>0</f>
        <v>0</v>
      </c>
      <c r="L32" s="188">
        <f>0</f>
        <v>0</v>
      </c>
      <c r="M32" s="188">
        <f>0</f>
        <v>0</v>
      </c>
      <c r="N32" s="188">
        <f>0</f>
        <v>0</v>
      </c>
      <c r="O32" s="188">
        <f>0</f>
        <v>0</v>
      </c>
      <c r="P32" s="188">
        <f>0</f>
        <v>0</v>
      </c>
      <c r="Q32" s="188">
        <f>0</f>
        <v>0</v>
      </c>
    </row>
    <row r="33" spans="1:18" ht="50.1" customHeight="1">
      <c r="A33" s="197" t="s">
        <v>2242</v>
      </c>
      <c r="B33" s="113"/>
      <c r="C33" s="101">
        <v>25</v>
      </c>
      <c r="D33" s="188">
        <f>0</f>
        <v>0</v>
      </c>
      <c r="E33" s="188">
        <f>0</f>
        <v>0</v>
      </c>
      <c r="F33" s="188">
        <f>0</f>
        <v>0</v>
      </c>
      <c r="G33" s="188">
        <f>0</f>
        <v>0</v>
      </c>
      <c r="H33" s="188">
        <f>0</f>
        <v>0</v>
      </c>
      <c r="I33" s="188">
        <f>0</f>
        <v>0</v>
      </c>
      <c r="J33" s="188">
        <f>0</f>
        <v>0</v>
      </c>
      <c r="K33" s="188">
        <f>0</f>
        <v>0</v>
      </c>
      <c r="L33" s="188">
        <f>0</f>
        <v>0</v>
      </c>
      <c r="M33" s="188">
        <f>0</f>
        <v>0</v>
      </c>
      <c r="N33" s="188">
        <f>0</f>
        <v>0</v>
      </c>
      <c r="O33" s="188">
        <f>0</f>
        <v>0</v>
      </c>
      <c r="P33" s="188">
        <f>0</f>
        <v>0</v>
      </c>
      <c r="Q33" s="188">
        <f>0</f>
        <v>0</v>
      </c>
    </row>
    <row r="34" spans="1:18" ht="50.1" customHeight="1">
      <c r="A34" s="197" t="s">
        <v>2242</v>
      </c>
      <c r="B34" s="114"/>
      <c r="C34" s="101">
        <v>26</v>
      </c>
      <c r="D34" s="188">
        <f>0</f>
        <v>0</v>
      </c>
      <c r="E34" s="188">
        <f>0</f>
        <v>0</v>
      </c>
      <c r="F34" s="188">
        <f>0</f>
        <v>0</v>
      </c>
      <c r="G34" s="188">
        <f>0</f>
        <v>0</v>
      </c>
      <c r="H34" s="188">
        <f>0</f>
        <v>0</v>
      </c>
      <c r="I34" s="188">
        <f>0</f>
        <v>0</v>
      </c>
      <c r="J34" s="188">
        <f>0</f>
        <v>0</v>
      </c>
      <c r="K34" s="188">
        <f>0</f>
        <v>0</v>
      </c>
      <c r="L34" s="188">
        <f>0</f>
        <v>0</v>
      </c>
      <c r="M34" s="188">
        <f>0</f>
        <v>0</v>
      </c>
      <c r="N34" s="188">
        <f>0</f>
        <v>0</v>
      </c>
      <c r="O34" s="188">
        <f>0</f>
        <v>0</v>
      </c>
      <c r="P34" s="188">
        <f>0</f>
        <v>0</v>
      </c>
      <c r="Q34" s="188">
        <f>0</f>
        <v>0</v>
      </c>
    </row>
    <row r="35" spans="1:18" ht="50.1" customHeight="1">
      <c r="A35" s="197" t="s">
        <v>2242</v>
      </c>
      <c r="B35" s="114"/>
      <c r="C35" s="101">
        <v>27</v>
      </c>
      <c r="D35" s="188">
        <f>0</f>
        <v>0</v>
      </c>
      <c r="E35" s="188">
        <f>0</f>
        <v>0</v>
      </c>
      <c r="F35" s="188">
        <f>0</f>
        <v>0</v>
      </c>
      <c r="G35" s="188">
        <f>0</f>
        <v>0</v>
      </c>
      <c r="H35" s="188">
        <f>0</f>
        <v>0</v>
      </c>
      <c r="I35" s="188">
        <f>0</f>
        <v>0</v>
      </c>
      <c r="J35" s="188">
        <f>0</f>
        <v>0</v>
      </c>
      <c r="K35" s="188">
        <f>0</f>
        <v>0</v>
      </c>
      <c r="L35" s="188">
        <f>0</f>
        <v>0</v>
      </c>
      <c r="M35" s="188">
        <f>0</f>
        <v>0</v>
      </c>
      <c r="N35" s="188">
        <f>0</f>
        <v>0</v>
      </c>
      <c r="O35" s="188">
        <f>0</f>
        <v>0</v>
      </c>
      <c r="P35" s="188">
        <f>0</f>
        <v>0</v>
      </c>
      <c r="Q35" s="188">
        <f>0</f>
        <v>0</v>
      </c>
    </row>
    <row r="36" spans="1:18" ht="75.599999999999994" customHeight="1">
      <c r="A36" s="377" t="s">
        <v>2023</v>
      </c>
      <c r="B36" s="377"/>
      <c r="C36" s="377"/>
      <c r="D36" s="377"/>
      <c r="E36" s="377"/>
      <c r="F36" s="377"/>
      <c r="G36" s="377"/>
      <c r="H36" s="377"/>
      <c r="I36" s="377"/>
      <c r="J36" s="377"/>
      <c r="K36" s="377"/>
      <c r="L36" s="377"/>
      <c r="M36" s="377"/>
      <c r="N36" s="377"/>
      <c r="O36" s="377"/>
      <c r="P36" s="377"/>
      <c r="Q36" s="377"/>
      <c r="R36" s="53"/>
    </row>
    <row r="44" spans="1:18" ht="23.25">
      <c r="B44" s="115"/>
    </row>
  </sheetData>
  <mergeCells count="14">
    <mergeCell ref="E6:F6"/>
    <mergeCell ref="P6:Q6"/>
    <mergeCell ref="G6:G7"/>
    <mergeCell ref="H6:I6"/>
    <mergeCell ref="J6:J7"/>
    <mergeCell ref="K6:L6"/>
    <mergeCell ref="M6:M7"/>
    <mergeCell ref="N6:O6"/>
    <mergeCell ref="A36:Q36"/>
    <mergeCell ref="A5:Q5"/>
    <mergeCell ref="C6:C7"/>
    <mergeCell ref="A6:A7"/>
    <mergeCell ref="B6:B7"/>
    <mergeCell ref="D6:D7"/>
  </mergeCells>
  <printOptions horizontalCentered="1"/>
  <pageMargins left="0.78740157480314965" right="0.19685039370078741" top="0.78740157480314965" bottom="0.19685039370078741" header="0.31496062992125984" footer="0.31496062992125984"/>
  <pageSetup paperSize="8" scale="32" fitToHeight="0" orientation="portrait" r:id="rId1"/>
</worksheet>
</file>

<file path=xl/worksheets/sheet5.xml><?xml version="1.0" encoding="utf-8"?>
<worksheet xmlns="http://schemas.openxmlformats.org/spreadsheetml/2006/main" xmlns:r="http://schemas.openxmlformats.org/officeDocument/2006/relationships">
  <sheetPr codeName="Лист5">
    <tabColor theme="9" tint="0.79998168889431442"/>
  </sheetPr>
  <dimension ref="A1:Q45"/>
  <sheetViews>
    <sheetView view="pageBreakPreview" topLeftCell="A34" zoomScale="30" zoomScaleNormal="78" zoomScaleSheetLayoutView="30" workbookViewId="0">
      <selection activeCell="A7" sqref="A7"/>
    </sheetView>
  </sheetViews>
  <sheetFormatPr defaultRowHeight="12.75"/>
  <cols>
    <col min="1" max="1" width="125.5703125" style="106" customWidth="1"/>
    <col min="2" max="2" width="32.5703125" style="106" customWidth="1"/>
    <col min="3" max="3" width="11" style="106" customWidth="1"/>
    <col min="4" max="4" width="20.5703125" style="52" customWidth="1"/>
    <col min="5" max="5" width="18.42578125" style="52" customWidth="1"/>
    <col min="6" max="6" width="21.85546875" style="52" customWidth="1"/>
    <col min="7" max="7" width="17.5703125" style="52" customWidth="1"/>
    <col min="8" max="8" width="17.42578125" style="52" customWidth="1"/>
    <col min="9" max="9" width="20.42578125" style="52" customWidth="1"/>
    <col min="10" max="10" width="23.85546875" style="52" customWidth="1"/>
    <col min="11" max="12" width="18.5703125" style="52" customWidth="1"/>
    <col min="13" max="13" width="18" style="52" customWidth="1"/>
    <col min="14" max="14" width="18.5703125" style="52" customWidth="1"/>
    <col min="15" max="15" width="23" style="52" customWidth="1"/>
    <col min="16" max="16" width="15.140625" style="52" customWidth="1"/>
    <col min="17" max="17" width="30" style="52" customWidth="1"/>
    <col min="18" max="16384" width="9.140625" style="52"/>
  </cols>
  <sheetData>
    <row r="1" spans="1:17" s="84" customFormat="1" ht="22.5" customHeight="1">
      <c r="A1" s="81"/>
      <c r="B1" s="82"/>
      <c r="C1" s="83"/>
      <c r="D1" s="83"/>
      <c r="F1" s="85"/>
    </row>
    <row r="2" spans="1:17" s="88" customFormat="1" ht="35.25" customHeight="1">
      <c r="A2" s="98"/>
    </row>
    <row r="3" spans="1:17" s="88" customFormat="1" ht="58.5" customHeight="1">
      <c r="A3" s="383" t="s">
        <v>2145</v>
      </c>
      <c r="B3" s="374"/>
      <c r="C3" s="374"/>
      <c r="D3" s="374"/>
      <c r="E3" s="374"/>
      <c r="F3" s="374"/>
      <c r="G3" s="374"/>
      <c r="H3" s="374"/>
      <c r="I3" s="374"/>
      <c r="J3" s="374"/>
      <c r="K3" s="374"/>
      <c r="L3" s="374"/>
      <c r="M3" s="374"/>
      <c r="N3" s="374"/>
      <c r="O3" s="374"/>
      <c r="P3" s="374"/>
      <c r="Q3" s="374"/>
    </row>
    <row r="4" spans="1:17" s="88" customFormat="1" ht="282" customHeight="1">
      <c r="A4" s="354" t="s">
        <v>69</v>
      </c>
      <c r="B4" s="354" t="s">
        <v>127</v>
      </c>
      <c r="C4" s="354" t="s">
        <v>408</v>
      </c>
      <c r="D4" s="365" t="s">
        <v>453</v>
      </c>
      <c r="E4" s="353" t="s">
        <v>452</v>
      </c>
      <c r="F4" s="353"/>
      <c r="G4" s="365" t="s">
        <v>617</v>
      </c>
      <c r="H4" s="353" t="s">
        <v>438</v>
      </c>
      <c r="I4" s="353"/>
      <c r="J4" s="357" t="s">
        <v>1806</v>
      </c>
      <c r="K4" s="353" t="s">
        <v>2102</v>
      </c>
      <c r="L4" s="353"/>
      <c r="M4" s="365" t="s">
        <v>449</v>
      </c>
      <c r="N4" s="353" t="s">
        <v>450</v>
      </c>
      <c r="O4" s="353"/>
      <c r="P4" s="363" t="s">
        <v>2031</v>
      </c>
      <c r="Q4" s="364"/>
    </row>
    <row r="5" spans="1:17" s="92" customFormat="1" ht="303" customHeight="1">
      <c r="A5" s="354"/>
      <c r="B5" s="354"/>
      <c r="C5" s="355"/>
      <c r="D5" s="354"/>
      <c r="E5" s="94" t="s">
        <v>301</v>
      </c>
      <c r="F5" s="94" t="s">
        <v>618</v>
      </c>
      <c r="G5" s="354"/>
      <c r="H5" s="94" t="s">
        <v>301</v>
      </c>
      <c r="I5" s="94" t="s">
        <v>618</v>
      </c>
      <c r="J5" s="358"/>
      <c r="K5" s="94" t="s">
        <v>301</v>
      </c>
      <c r="L5" s="94" t="s">
        <v>618</v>
      </c>
      <c r="M5" s="354"/>
      <c r="N5" s="94" t="s">
        <v>301</v>
      </c>
      <c r="O5" s="94" t="s">
        <v>618</v>
      </c>
      <c r="P5" s="94" t="s">
        <v>2032</v>
      </c>
      <c r="Q5" s="95" t="s">
        <v>2104</v>
      </c>
    </row>
    <row r="6" spans="1:17" s="92" customFormat="1" ht="41.25" customHeight="1">
      <c r="A6" s="108" t="s">
        <v>70</v>
      </c>
      <c r="B6" s="108" t="s">
        <v>71</v>
      </c>
      <c r="C6" s="112" t="s">
        <v>613</v>
      </c>
      <c r="D6" s="93">
        <v>1</v>
      </c>
      <c r="E6" s="93">
        <v>2</v>
      </c>
      <c r="F6" s="93">
        <v>3</v>
      </c>
      <c r="G6" s="93">
        <v>4</v>
      </c>
      <c r="H6" s="93">
        <v>5</v>
      </c>
      <c r="I6" s="93">
        <v>6</v>
      </c>
      <c r="J6" s="93">
        <v>7</v>
      </c>
      <c r="K6" s="93">
        <v>8</v>
      </c>
      <c r="L6" s="93">
        <v>9</v>
      </c>
      <c r="M6" s="93">
        <v>10</v>
      </c>
      <c r="N6" s="93">
        <v>11</v>
      </c>
      <c r="O6" s="93">
        <v>12</v>
      </c>
      <c r="P6" s="93">
        <v>13</v>
      </c>
      <c r="Q6" s="93">
        <v>14</v>
      </c>
    </row>
    <row r="7" spans="1:17" ht="54.6" customHeight="1">
      <c r="A7" s="111" t="s">
        <v>31</v>
      </c>
      <c r="B7" s="100" t="s">
        <v>697</v>
      </c>
      <c r="C7" s="101">
        <v>1</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48" customHeight="1">
      <c r="A8" s="111" t="s">
        <v>32</v>
      </c>
      <c r="B8" s="100" t="s">
        <v>698</v>
      </c>
      <c r="C8" s="101">
        <v>2</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50.45" customHeight="1">
      <c r="A9" s="111" t="s">
        <v>1388</v>
      </c>
      <c r="B9" s="100" t="s">
        <v>699</v>
      </c>
      <c r="C9" s="101">
        <v>3</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ht="155.1" customHeight="1">
      <c r="A10" s="104" t="s">
        <v>1395</v>
      </c>
      <c r="B10" s="100" t="s">
        <v>700</v>
      </c>
      <c r="C10" s="101">
        <v>4</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151.35" customHeight="1">
      <c r="A11" s="104" t="s">
        <v>362</v>
      </c>
      <c r="B11" s="100" t="s">
        <v>701</v>
      </c>
      <c r="C11" s="101">
        <v>5</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51.6" customHeight="1">
      <c r="A12" s="111" t="s">
        <v>1389</v>
      </c>
      <c r="B12" s="100" t="s">
        <v>702</v>
      </c>
      <c r="C12" s="101">
        <v>6</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ht="83.25" customHeight="1">
      <c r="A13" s="104" t="s">
        <v>1569</v>
      </c>
      <c r="B13" s="100" t="s">
        <v>703</v>
      </c>
      <c r="C13" s="101">
        <v>7</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79.5" customHeight="1">
      <c r="A14" s="104" t="s">
        <v>1427</v>
      </c>
      <c r="B14" s="100" t="s">
        <v>704</v>
      </c>
      <c r="C14" s="101">
        <v>8</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ht="151.35" customHeight="1">
      <c r="A15" s="104" t="s">
        <v>1131</v>
      </c>
      <c r="B15" s="100" t="s">
        <v>705</v>
      </c>
      <c r="C15" s="101">
        <v>9</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ht="159" customHeight="1">
      <c r="A16" s="104" t="s">
        <v>363</v>
      </c>
      <c r="B16" s="100" t="s">
        <v>706</v>
      </c>
      <c r="C16" s="101">
        <v>10</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ht="125.1" customHeight="1">
      <c r="A17" s="104" t="s">
        <v>1439</v>
      </c>
      <c r="B17" s="100" t="s">
        <v>707</v>
      </c>
      <c r="C17" s="101">
        <v>11</v>
      </c>
      <c r="D17" s="178">
        <f>4</f>
        <v>4</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ht="112.35" customHeight="1">
      <c r="A18" s="104" t="s">
        <v>1356</v>
      </c>
      <c r="B18" s="100" t="s">
        <v>708</v>
      </c>
      <c r="C18" s="101">
        <v>12</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ht="114" customHeight="1">
      <c r="A19" s="104" t="s">
        <v>1428</v>
      </c>
      <c r="B19" s="100" t="s">
        <v>709</v>
      </c>
      <c r="C19" s="101">
        <v>13</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182.1" customHeight="1">
      <c r="A20" s="104" t="s">
        <v>1390</v>
      </c>
      <c r="B20" s="100" t="s">
        <v>710</v>
      </c>
      <c r="C20" s="101">
        <v>14</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146.1" customHeight="1">
      <c r="A21" s="104" t="s">
        <v>722</v>
      </c>
      <c r="B21" s="100" t="s">
        <v>711</v>
      </c>
      <c r="C21" s="101">
        <v>15</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171.6" customHeight="1">
      <c r="A22" s="104" t="s">
        <v>1411</v>
      </c>
      <c r="B22" s="100" t="s">
        <v>712</v>
      </c>
      <c r="C22" s="101">
        <v>16</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143.1" customHeight="1">
      <c r="A23" s="104" t="s">
        <v>1429</v>
      </c>
      <c r="B23" s="100" t="s">
        <v>709</v>
      </c>
      <c r="C23" s="101">
        <v>17</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142.35" customHeight="1">
      <c r="A24" s="104" t="s">
        <v>1430</v>
      </c>
      <c r="B24" s="100" t="s">
        <v>710</v>
      </c>
      <c r="C24" s="101">
        <v>18</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155.1" customHeight="1">
      <c r="A25" s="104" t="s">
        <v>1431</v>
      </c>
      <c r="B25" s="100" t="s">
        <v>711</v>
      </c>
      <c r="C25" s="101">
        <v>19</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123" customHeight="1">
      <c r="A26" s="104" t="s">
        <v>1432</v>
      </c>
      <c r="B26" s="100" t="s">
        <v>712</v>
      </c>
      <c r="C26" s="101">
        <v>20</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ht="171.6" customHeight="1">
      <c r="A27" s="104" t="s">
        <v>1440</v>
      </c>
      <c r="B27" s="100" t="s">
        <v>713</v>
      </c>
      <c r="C27" s="101">
        <v>21</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168" customHeight="1">
      <c r="A28" s="104" t="s">
        <v>1433</v>
      </c>
      <c r="B28" s="100" t="s">
        <v>714</v>
      </c>
      <c r="C28" s="101">
        <v>22</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180.6" customHeight="1">
      <c r="A29" s="104" t="s">
        <v>723</v>
      </c>
      <c r="B29" s="100" t="s">
        <v>715</v>
      </c>
      <c r="C29" s="101">
        <v>23</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172.35" customHeight="1">
      <c r="A30" s="104" t="s">
        <v>724</v>
      </c>
      <c r="B30" s="100" t="s">
        <v>606</v>
      </c>
      <c r="C30" s="101">
        <v>24</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152.1" customHeight="1">
      <c r="A31" s="104" t="s">
        <v>725</v>
      </c>
      <c r="B31" s="100" t="s">
        <v>716</v>
      </c>
      <c r="C31" s="101">
        <v>25</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163.35" customHeight="1">
      <c r="A32" s="104" t="s">
        <v>1438</v>
      </c>
      <c r="B32" s="100" t="s">
        <v>717</v>
      </c>
      <c r="C32" s="101">
        <v>26</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171" customHeight="1">
      <c r="A33" s="104" t="s">
        <v>1434</v>
      </c>
      <c r="B33" s="100" t="s">
        <v>715</v>
      </c>
      <c r="C33" s="101">
        <v>27</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207.6" customHeight="1">
      <c r="A34" s="104" t="s">
        <v>1435</v>
      </c>
      <c r="B34" s="100" t="s">
        <v>606</v>
      </c>
      <c r="C34" s="101">
        <v>28</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132.6" customHeight="1">
      <c r="A35" s="104" t="s">
        <v>726</v>
      </c>
      <c r="B35" s="100" t="s">
        <v>716</v>
      </c>
      <c r="C35" s="101">
        <v>29</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153" customHeight="1">
      <c r="A36" s="104" t="s">
        <v>1436</v>
      </c>
      <c r="B36" s="100" t="s">
        <v>717</v>
      </c>
      <c r="C36" s="101">
        <v>30</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182.1" customHeight="1">
      <c r="A37" s="104" t="s">
        <v>1437</v>
      </c>
      <c r="B37" s="100" t="s">
        <v>718</v>
      </c>
      <c r="C37" s="101">
        <v>31</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50.1" customHeight="1">
      <c r="A38" s="116" t="s">
        <v>2242</v>
      </c>
      <c r="B38" s="117"/>
      <c r="C38" s="101">
        <v>32</v>
      </c>
      <c r="D38" s="182">
        <f>0</f>
        <v>0</v>
      </c>
      <c r="E38" s="182">
        <f>0</f>
        <v>0</v>
      </c>
      <c r="F38" s="182">
        <f>0</f>
        <v>0</v>
      </c>
      <c r="G38" s="182">
        <f>0</f>
        <v>0</v>
      </c>
      <c r="H38" s="182">
        <f>0</f>
        <v>0</v>
      </c>
      <c r="I38" s="182">
        <f>0</f>
        <v>0</v>
      </c>
      <c r="J38" s="182">
        <f>0</f>
        <v>0</v>
      </c>
      <c r="K38" s="182">
        <f>0</f>
        <v>0</v>
      </c>
      <c r="L38" s="182">
        <f>0</f>
        <v>0</v>
      </c>
      <c r="M38" s="182">
        <f>0</f>
        <v>0</v>
      </c>
      <c r="N38" s="182">
        <f>0</f>
        <v>0</v>
      </c>
      <c r="O38" s="182">
        <f>0</f>
        <v>0</v>
      </c>
      <c r="P38" s="182">
        <f>0</f>
        <v>0</v>
      </c>
      <c r="Q38" s="182">
        <f>0</f>
        <v>0</v>
      </c>
    </row>
    <row r="39" spans="1:17" ht="50.1" customHeight="1">
      <c r="A39" s="116" t="s">
        <v>2242</v>
      </c>
      <c r="B39" s="117"/>
      <c r="C39" s="101">
        <v>33</v>
      </c>
      <c r="D39" s="182">
        <f>0</f>
        <v>0</v>
      </c>
      <c r="E39" s="182">
        <f>0</f>
        <v>0</v>
      </c>
      <c r="F39" s="182">
        <f>0</f>
        <v>0</v>
      </c>
      <c r="G39" s="182">
        <f>0</f>
        <v>0</v>
      </c>
      <c r="H39" s="182">
        <f>0</f>
        <v>0</v>
      </c>
      <c r="I39" s="182">
        <f>0</f>
        <v>0</v>
      </c>
      <c r="J39" s="182">
        <f>0</f>
        <v>0</v>
      </c>
      <c r="K39" s="182">
        <f>0</f>
        <v>0</v>
      </c>
      <c r="L39" s="182">
        <f>0</f>
        <v>0</v>
      </c>
      <c r="M39" s="182">
        <f>0</f>
        <v>0</v>
      </c>
      <c r="N39" s="182">
        <f>0</f>
        <v>0</v>
      </c>
      <c r="O39" s="182">
        <f>0</f>
        <v>0</v>
      </c>
      <c r="P39" s="182">
        <f>0</f>
        <v>0</v>
      </c>
      <c r="Q39" s="182">
        <f>0</f>
        <v>0</v>
      </c>
    </row>
    <row r="40" spans="1:17" ht="50.1" customHeight="1">
      <c r="A40" s="116" t="s">
        <v>2242</v>
      </c>
      <c r="B40" s="117"/>
      <c r="C40" s="101">
        <v>34</v>
      </c>
      <c r="D40" s="182">
        <f>0</f>
        <v>0</v>
      </c>
      <c r="E40" s="182">
        <f>0</f>
        <v>0</v>
      </c>
      <c r="F40" s="182">
        <f>0</f>
        <v>0</v>
      </c>
      <c r="G40" s="182">
        <f>0</f>
        <v>0</v>
      </c>
      <c r="H40" s="182">
        <f>0</f>
        <v>0</v>
      </c>
      <c r="I40" s="182">
        <f>0</f>
        <v>0</v>
      </c>
      <c r="J40" s="182">
        <f>0</f>
        <v>0</v>
      </c>
      <c r="K40" s="182">
        <f>0</f>
        <v>0</v>
      </c>
      <c r="L40" s="182">
        <f>0</f>
        <v>0</v>
      </c>
      <c r="M40" s="182">
        <f>0</f>
        <v>0</v>
      </c>
      <c r="N40" s="182">
        <f>0</f>
        <v>0</v>
      </c>
      <c r="O40" s="182">
        <f>0</f>
        <v>0</v>
      </c>
      <c r="P40" s="182">
        <f>0</f>
        <v>0</v>
      </c>
      <c r="Q40" s="182">
        <f>0</f>
        <v>0</v>
      </c>
    </row>
    <row r="41" spans="1:17" ht="103.35" customHeight="1">
      <c r="A41" s="377" t="s">
        <v>2023</v>
      </c>
      <c r="B41" s="377"/>
      <c r="C41" s="377"/>
      <c r="D41" s="377"/>
      <c r="E41" s="377"/>
      <c r="F41" s="377"/>
      <c r="G41" s="377"/>
      <c r="H41" s="377"/>
      <c r="I41" s="377"/>
      <c r="J41" s="377"/>
      <c r="K41" s="377"/>
      <c r="L41" s="377"/>
      <c r="M41" s="377"/>
      <c r="N41" s="377"/>
      <c r="O41" s="377"/>
      <c r="P41" s="377"/>
      <c r="Q41" s="377"/>
    </row>
    <row r="42" spans="1:17" ht="23.25">
      <c r="A42" s="115"/>
      <c r="B42" s="118"/>
    </row>
    <row r="43" spans="1:17" ht="15.75">
      <c r="A43" s="105"/>
    </row>
    <row r="44" spans="1:17" ht="23.25">
      <c r="A44" s="105"/>
      <c r="B44" s="115"/>
    </row>
    <row r="45" spans="1:17" ht="15.75">
      <c r="A45" s="105"/>
    </row>
  </sheetData>
  <mergeCells count="14">
    <mergeCell ref="A3:Q3"/>
    <mergeCell ref="A4:A5"/>
    <mergeCell ref="B4:B5"/>
    <mergeCell ref="C4:C5"/>
    <mergeCell ref="D4:D5"/>
    <mergeCell ref="E4:F4"/>
    <mergeCell ref="H4:I4"/>
    <mergeCell ref="J4:J5"/>
    <mergeCell ref="K4:L4"/>
    <mergeCell ref="M4:M5"/>
    <mergeCell ref="N4:O4"/>
    <mergeCell ref="G4:G5"/>
    <mergeCell ref="A41:Q41"/>
    <mergeCell ref="P4:Q4"/>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6.xml><?xml version="1.0" encoding="utf-8"?>
<worksheet xmlns="http://schemas.openxmlformats.org/spreadsheetml/2006/main" xmlns:r="http://schemas.openxmlformats.org/officeDocument/2006/relationships">
  <sheetPr codeName="Лист6">
    <tabColor theme="9" tint="0.79998168889431442"/>
  </sheetPr>
  <dimension ref="A1:HB56"/>
  <sheetViews>
    <sheetView view="pageBreakPreview" topLeftCell="A51" zoomScale="30" zoomScaleNormal="50" zoomScaleSheetLayoutView="30" workbookViewId="0">
      <selection activeCell="A6" sqref="A6"/>
    </sheetView>
  </sheetViews>
  <sheetFormatPr defaultColWidth="0" defaultRowHeight="25.5"/>
  <cols>
    <col min="1" max="1" width="125.140625" style="106" customWidth="1"/>
    <col min="2" max="2" width="41" style="106" customWidth="1"/>
    <col min="3" max="3" width="10.5703125" style="123" customWidth="1"/>
    <col min="4" max="4" width="23.5703125" style="52" customWidth="1"/>
    <col min="5" max="5" width="21.85546875" style="52" customWidth="1"/>
    <col min="6" max="6" width="21" style="52" customWidth="1"/>
    <col min="7" max="7" width="15.42578125" style="52" customWidth="1"/>
    <col min="8" max="8" width="18.5703125" style="52" customWidth="1"/>
    <col min="9" max="9" width="21.5703125" style="52" customWidth="1"/>
    <col min="10" max="10" width="25.42578125" style="52" customWidth="1"/>
    <col min="11" max="11" width="17.5703125" style="52" customWidth="1"/>
    <col min="12" max="12" width="19.42578125" style="52" customWidth="1"/>
    <col min="13" max="13" width="21.42578125" style="52" customWidth="1"/>
    <col min="14" max="14" width="18.5703125" style="52" customWidth="1"/>
    <col min="15" max="15" width="20.140625" style="52" customWidth="1"/>
    <col min="16" max="16" width="14.5703125" style="52" customWidth="1"/>
    <col min="17" max="17" width="24.42578125" style="52" customWidth="1"/>
    <col min="18" max="18" width="22.42578125" style="52" customWidth="1"/>
    <col min="19" max="19" width="0.5703125" style="52" hidden="1" customWidth="1"/>
    <col min="20" max="27" width="9.140625" style="52" hidden="1" customWidth="1"/>
    <col min="28" max="28" width="0.140625" style="52" hidden="1" customWidth="1"/>
    <col min="29" max="45" width="9.140625" style="52" hidden="1" customWidth="1"/>
    <col min="46" max="46" width="0.140625" style="52" hidden="1" customWidth="1"/>
    <col min="47" max="55" width="9.140625" style="52" hidden="1" customWidth="1"/>
    <col min="56" max="56" width="0.42578125" style="52" hidden="1" customWidth="1"/>
    <col min="57" max="70" width="9.140625" style="52" hidden="1" customWidth="1"/>
    <col min="71" max="71" width="0.5703125" style="52" hidden="1" customWidth="1"/>
    <col min="72" max="78" width="9.140625" style="52" hidden="1" customWidth="1"/>
    <col min="79" max="79" width="0.42578125" style="52" hidden="1" customWidth="1"/>
    <col min="80" max="95" width="9.140625" style="52" hidden="1" customWidth="1"/>
    <col min="96" max="96" width="2.42578125" style="52" hidden="1" customWidth="1"/>
    <col min="97" max="104" width="9.140625" style="52" hidden="1" customWidth="1"/>
    <col min="105" max="105" width="3.5703125" style="52" hidden="1" customWidth="1"/>
    <col min="106" max="138" width="9.140625" style="52" hidden="1" customWidth="1"/>
    <col min="139" max="139" width="0.140625" style="52" hidden="1" customWidth="1"/>
    <col min="140" max="147" width="9.140625" style="52" hidden="1" customWidth="1"/>
    <col min="148" max="148" width="0.42578125" style="52" hidden="1" customWidth="1"/>
    <col min="149" max="170" width="9.140625" style="52" hidden="1" customWidth="1"/>
    <col min="171" max="171" width="0.5703125" style="52" hidden="1" customWidth="1"/>
    <col min="172" max="197" width="9.140625" style="52" hidden="1" customWidth="1"/>
    <col min="198" max="198" width="0.42578125" style="52" hidden="1" customWidth="1"/>
    <col min="199" max="207" width="9.140625" style="52" hidden="1" customWidth="1"/>
    <col min="208" max="208" width="5.42578125" style="52" hidden="1" customWidth="1"/>
    <col min="209" max="209" width="0.42578125" style="52" hidden="1" customWidth="1"/>
    <col min="210" max="210" width="0.42578125" style="52" hidden="1"/>
    <col min="211" max="16384" width="9.140625" style="52" hidden="1"/>
  </cols>
  <sheetData>
    <row r="1" spans="1:19" s="88" customFormat="1" ht="18" customHeight="1">
      <c r="A1" s="98"/>
      <c r="C1" s="87"/>
    </row>
    <row r="2" spans="1:19" s="88" customFormat="1" ht="91.35" customHeight="1">
      <c r="A2" s="383" t="s">
        <v>1840</v>
      </c>
      <c r="B2" s="374"/>
      <c r="C2" s="374"/>
      <c r="D2" s="374"/>
      <c r="E2" s="374"/>
      <c r="F2" s="374"/>
      <c r="G2" s="374"/>
      <c r="H2" s="374"/>
      <c r="I2" s="374"/>
      <c r="J2" s="374"/>
      <c r="K2" s="374"/>
      <c r="L2" s="374"/>
      <c r="M2" s="374"/>
      <c r="N2" s="374"/>
      <c r="O2" s="374"/>
      <c r="P2" s="374"/>
      <c r="Q2" s="374"/>
      <c r="R2" s="375"/>
      <c r="S2" s="375"/>
    </row>
    <row r="3" spans="1:19" s="88" customFormat="1" ht="254.25" customHeight="1">
      <c r="A3" s="384" t="s">
        <v>69</v>
      </c>
      <c r="B3" s="384" t="s">
        <v>127</v>
      </c>
      <c r="C3" s="385" t="s">
        <v>616</v>
      </c>
      <c r="D3" s="365" t="s">
        <v>453</v>
      </c>
      <c r="E3" s="353" t="s">
        <v>452</v>
      </c>
      <c r="F3" s="353"/>
      <c r="G3" s="365" t="s">
        <v>617</v>
      </c>
      <c r="H3" s="353" t="s">
        <v>438</v>
      </c>
      <c r="I3" s="353"/>
      <c r="J3" s="357" t="s">
        <v>1806</v>
      </c>
      <c r="K3" s="353" t="s">
        <v>2102</v>
      </c>
      <c r="L3" s="353"/>
      <c r="M3" s="365" t="s">
        <v>449</v>
      </c>
      <c r="N3" s="353" t="s">
        <v>450</v>
      </c>
      <c r="O3" s="353"/>
      <c r="P3" s="363" t="s">
        <v>2031</v>
      </c>
      <c r="Q3" s="364"/>
      <c r="R3" s="119"/>
      <c r="S3" s="120"/>
    </row>
    <row r="4" spans="1:19" s="92" customFormat="1" ht="300" customHeight="1">
      <c r="A4" s="384"/>
      <c r="B4" s="384"/>
      <c r="C4" s="385"/>
      <c r="D4" s="354"/>
      <c r="E4" s="94" t="s">
        <v>301</v>
      </c>
      <c r="F4" s="94" t="s">
        <v>618</v>
      </c>
      <c r="G4" s="354"/>
      <c r="H4" s="94" t="s">
        <v>301</v>
      </c>
      <c r="I4" s="94" t="s">
        <v>618</v>
      </c>
      <c r="J4" s="358"/>
      <c r="K4" s="94" t="s">
        <v>301</v>
      </c>
      <c r="L4" s="94" t="s">
        <v>618</v>
      </c>
      <c r="M4" s="354"/>
      <c r="N4" s="94" t="s">
        <v>301</v>
      </c>
      <c r="O4" s="94" t="s">
        <v>618</v>
      </c>
      <c r="P4" s="94" t="s">
        <v>2032</v>
      </c>
      <c r="Q4" s="95" t="s">
        <v>2104</v>
      </c>
      <c r="S4" s="121"/>
    </row>
    <row r="5" spans="1:19" s="50" customFormat="1" ht="34.35" customHeight="1">
      <c r="A5" s="108" t="s">
        <v>70</v>
      </c>
      <c r="B5" s="108" t="s">
        <v>71</v>
      </c>
      <c r="C5" s="122" t="s">
        <v>613</v>
      </c>
      <c r="D5" s="74">
        <v>1</v>
      </c>
      <c r="E5" s="74">
        <v>2</v>
      </c>
      <c r="F5" s="74">
        <v>3</v>
      </c>
      <c r="G5" s="74">
        <v>4</v>
      </c>
      <c r="H5" s="74">
        <v>5</v>
      </c>
      <c r="I5" s="74">
        <v>6</v>
      </c>
      <c r="J5" s="74">
        <v>7</v>
      </c>
      <c r="K5" s="74">
        <v>8</v>
      </c>
      <c r="L5" s="74">
        <v>9</v>
      </c>
      <c r="M5" s="74">
        <v>10</v>
      </c>
      <c r="N5" s="74">
        <v>11</v>
      </c>
      <c r="O5" s="74">
        <v>12</v>
      </c>
      <c r="P5" s="74">
        <v>13</v>
      </c>
      <c r="Q5" s="74">
        <v>14</v>
      </c>
    </row>
    <row r="6" spans="1:19" s="55" customFormat="1" ht="89.1" customHeight="1">
      <c r="A6" s="201" t="s">
        <v>1132</v>
      </c>
      <c r="B6" s="198" t="s">
        <v>727</v>
      </c>
      <c r="C6" s="101">
        <v>1</v>
      </c>
      <c r="D6" s="183">
        <f>0</f>
        <v>0</v>
      </c>
      <c r="E6" s="183">
        <f>0</f>
        <v>0</v>
      </c>
      <c r="F6" s="183">
        <f>0</f>
        <v>0</v>
      </c>
      <c r="G6" s="183">
        <f>0</f>
        <v>0</v>
      </c>
      <c r="H6" s="183">
        <f>0</f>
        <v>0</v>
      </c>
      <c r="I6" s="183">
        <f>0</f>
        <v>0</v>
      </c>
      <c r="J6" s="183">
        <f>0</f>
        <v>0</v>
      </c>
      <c r="K6" s="183">
        <f>0</f>
        <v>0</v>
      </c>
      <c r="L6" s="183">
        <f>0</f>
        <v>0</v>
      </c>
      <c r="M6" s="183">
        <f>0</f>
        <v>0</v>
      </c>
      <c r="N6" s="183">
        <f>0</f>
        <v>0</v>
      </c>
      <c r="O6" s="183">
        <f>0</f>
        <v>0</v>
      </c>
      <c r="P6" s="183">
        <f>0</f>
        <v>0</v>
      </c>
      <c r="Q6" s="183">
        <f>0</f>
        <v>0</v>
      </c>
    </row>
    <row r="7" spans="1:19" s="55" customFormat="1" ht="100.5" customHeight="1">
      <c r="A7" s="201" t="s">
        <v>1441</v>
      </c>
      <c r="B7" s="200" t="s">
        <v>1442</v>
      </c>
      <c r="C7" s="101">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9" s="55" customFormat="1" ht="51.75" customHeight="1">
      <c r="A8" s="201" t="s">
        <v>341</v>
      </c>
      <c r="B8" s="198" t="s">
        <v>728</v>
      </c>
      <c r="C8" s="101">
        <v>3</v>
      </c>
      <c r="D8" s="178">
        <f>6</f>
        <v>6</v>
      </c>
      <c r="E8" s="178">
        <f>0</f>
        <v>0</v>
      </c>
      <c r="F8" s="178">
        <f>1</f>
        <v>1</v>
      </c>
      <c r="G8" s="178">
        <f>0</f>
        <v>0</v>
      </c>
      <c r="H8" s="178">
        <f>0</f>
        <v>0</v>
      </c>
      <c r="I8" s="178">
        <f>0</f>
        <v>0</v>
      </c>
      <c r="J8" s="178">
        <f>0</f>
        <v>0</v>
      </c>
      <c r="K8" s="178">
        <f>0</f>
        <v>0</v>
      </c>
      <c r="L8" s="178">
        <f>0</f>
        <v>0</v>
      </c>
      <c r="M8" s="178">
        <f>2</f>
        <v>2</v>
      </c>
      <c r="N8" s="178">
        <f>0</f>
        <v>0</v>
      </c>
      <c r="O8" s="178">
        <f>0</f>
        <v>0</v>
      </c>
      <c r="P8" s="178">
        <f>0</f>
        <v>0</v>
      </c>
      <c r="Q8" s="178">
        <f>0</f>
        <v>0</v>
      </c>
    </row>
    <row r="9" spans="1:19" s="55" customFormat="1" ht="109.35" customHeight="1">
      <c r="A9" s="201" t="s">
        <v>495</v>
      </c>
      <c r="B9" s="198" t="s">
        <v>729</v>
      </c>
      <c r="C9" s="101">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9" s="55" customFormat="1" ht="87" customHeight="1">
      <c r="A10" s="201" t="s">
        <v>396</v>
      </c>
      <c r="B10" s="198" t="s">
        <v>730</v>
      </c>
      <c r="C10" s="101">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9" s="55" customFormat="1" ht="87" customHeight="1">
      <c r="A11" s="201" t="s">
        <v>342</v>
      </c>
      <c r="B11" s="198" t="s">
        <v>731</v>
      </c>
      <c r="C11" s="101">
        <v>6</v>
      </c>
      <c r="D11" s="178">
        <f>1</f>
        <v>1</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9" s="55" customFormat="1" ht="124.35" customHeight="1">
      <c r="A12" s="201" t="s">
        <v>496</v>
      </c>
      <c r="B12" s="198" t="s">
        <v>732</v>
      </c>
      <c r="C12" s="101">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9" s="55" customFormat="1" ht="123.6" customHeight="1">
      <c r="A13" s="201" t="s">
        <v>1839</v>
      </c>
      <c r="B13" s="198" t="s">
        <v>733</v>
      </c>
      <c r="C13" s="101">
        <v>8</v>
      </c>
      <c r="D13" s="183">
        <f>0</f>
        <v>0</v>
      </c>
      <c r="E13" s="183">
        <f>0</f>
        <v>0</v>
      </c>
      <c r="F13" s="183">
        <f>0</f>
        <v>0</v>
      </c>
      <c r="G13" s="183">
        <f>0</f>
        <v>0</v>
      </c>
      <c r="H13" s="183">
        <f>0</f>
        <v>0</v>
      </c>
      <c r="I13" s="183">
        <f>0</f>
        <v>0</v>
      </c>
      <c r="J13" s="183">
        <f>0</f>
        <v>0</v>
      </c>
      <c r="K13" s="183">
        <f>0</f>
        <v>0</v>
      </c>
      <c r="L13" s="183">
        <f>0</f>
        <v>0</v>
      </c>
      <c r="M13" s="183">
        <f>0</f>
        <v>0</v>
      </c>
      <c r="N13" s="183">
        <f>0</f>
        <v>0</v>
      </c>
      <c r="O13" s="183">
        <f>0</f>
        <v>0</v>
      </c>
      <c r="P13" s="183">
        <f>0</f>
        <v>0</v>
      </c>
      <c r="Q13" s="183">
        <f>0</f>
        <v>0</v>
      </c>
    </row>
    <row r="14" spans="1:19" s="55" customFormat="1" ht="96" customHeight="1">
      <c r="A14" s="201" t="s">
        <v>349</v>
      </c>
      <c r="B14" s="198" t="s">
        <v>350</v>
      </c>
      <c r="C14" s="101">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9" s="55" customFormat="1" ht="48" customHeight="1">
      <c r="A15" s="201" t="s">
        <v>343</v>
      </c>
      <c r="B15" s="198" t="s">
        <v>801</v>
      </c>
      <c r="C15" s="101">
        <v>10</v>
      </c>
      <c r="D15" s="178">
        <f>7</f>
        <v>7</v>
      </c>
      <c r="E15" s="178">
        <f>1</f>
        <v>1</v>
      </c>
      <c r="F15" s="178">
        <f>1</f>
        <v>1</v>
      </c>
      <c r="G15" s="178">
        <f>0</f>
        <v>0</v>
      </c>
      <c r="H15" s="178">
        <f>0</f>
        <v>0</v>
      </c>
      <c r="I15" s="178">
        <f>0</f>
        <v>0</v>
      </c>
      <c r="J15" s="178">
        <f>0</f>
        <v>0</v>
      </c>
      <c r="K15" s="178">
        <f>0</f>
        <v>0</v>
      </c>
      <c r="L15" s="178">
        <f>0</f>
        <v>0</v>
      </c>
      <c r="M15" s="178">
        <f>2</f>
        <v>2</v>
      </c>
      <c r="N15" s="178">
        <f>0</f>
        <v>0</v>
      </c>
      <c r="O15" s="178">
        <f>0</f>
        <v>0</v>
      </c>
      <c r="P15" s="178">
        <f>1</f>
        <v>1</v>
      </c>
      <c r="Q15" s="178">
        <f>0</f>
        <v>0</v>
      </c>
    </row>
    <row r="16" spans="1:19" s="55" customFormat="1" ht="72.75" customHeight="1">
      <c r="A16" s="201" t="s">
        <v>497</v>
      </c>
      <c r="B16" s="198" t="s">
        <v>802</v>
      </c>
      <c r="C16" s="101">
        <v>11</v>
      </c>
      <c r="D16" s="178">
        <f>2</f>
        <v>2</v>
      </c>
      <c r="E16" s="178">
        <f>0</f>
        <v>0</v>
      </c>
      <c r="F16" s="178">
        <f>0</f>
        <v>0</v>
      </c>
      <c r="G16" s="178">
        <f>0</f>
        <v>0</v>
      </c>
      <c r="H16" s="178">
        <f>0</f>
        <v>0</v>
      </c>
      <c r="I16" s="178">
        <f>0</f>
        <v>0</v>
      </c>
      <c r="J16" s="178">
        <f>0</f>
        <v>0</v>
      </c>
      <c r="K16" s="178">
        <f>0</f>
        <v>0</v>
      </c>
      <c r="L16" s="178">
        <f>0</f>
        <v>0</v>
      </c>
      <c r="M16" s="178">
        <f>1</f>
        <v>1</v>
      </c>
      <c r="N16" s="178">
        <f>0</f>
        <v>0</v>
      </c>
      <c r="O16" s="178">
        <f>0</f>
        <v>0</v>
      </c>
      <c r="P16" s="178">
        <f>0</f>
        <v>0</v>
      </c>
      <c r="Q16" s="178">
        <f>0</f>
        <v>0</v>
      </c>
    </row>
    <row r="17" spans="1:17" s="55" customFormat="1" ht="90" customHeight="1">
      <c r="A17" s="201" t="s">
        <v>498</v>
      </c>
      <c r="B17" s="198" t="s">
        <v>803</v>
      </c>
      <c r="C17" s="101">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5" customFormat="1" ht="63.75" customHeight="1">
      <c r="A18" s="201" t="s">
        <v>344</v>
      </c>
      <c r="B18" s="198">
        <v>140</v>
      </c>
      <c r="C18" s="101">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s="55" customFormat="1" ht="90" customHeight="1">
      <c r="A19" s="201" t="s">
        <v>2154</v>
      </c>
      <c r="B19" s="198" t="s">
        <v>804</v>
      </c>
      <c r="C19" s="101">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5" customFormat="1" ht="122.25" customHeight="1">
      <c r="A20" s="201" t="s">
        <v>2155</v>
      </c>
      <c r="B20" s="198" t="s">
        <v>805</v>
      </c>
      <c r="C20" s="101">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5" customFormat="1" ht="191.25" customHeight="1">
      <c r="A21" s="201" t="s">
        <v>2156</v>
      </c>
      <c r="B21" s="198" t="s">
        <v>806</v>
      </c>
      <c r="C21" s="101">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5" customFormat="1" ht="171.75" customHeight="1">
      <c r="A22" s="201" t="s">
        <v>2215</v>
      </c>
      <c r="B22" s="198" t="s">
        <v>734</v>
      </c>
      <c r="C22" s="101">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s="55" customFormat="1" ht="166.5" customHeight="1">
      <c r="A23" s="201" t="s">
        <v>2216</v>
      </c>
      <c r="B23" s="198" t="s">
        <v>735</v>
      </c>
      <c r="C23" s="101">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5" customFormat="1" ht="99" customHeight="1">
      <c r="A24" s="201" t="s">
        <v>2157</v>
      </c>
      <c r="B24" s="198" t="s">
        <v>736</v>
      </c>
      <c r="C24" s="101">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5" customFormat="1" ht="106.5" customHeight="1">
      <c r="A25" s="201" t="s">
        <v>1367</v>
      </c>
      <c r="B25" s="198" t="s">
        <v>737</v>
      </c>
      <c r="C25" s="101">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5" customFormat="1" ht="129" customHeight="1">
      <c r="A26" s="201" t="s">
        <v>2158</v>
      </c>
      <c r="B26" s="198" t="s">
        <v>738</v>
      </c>
      <c r="C26" s="101">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s="55" customFormat="1" ht="49.5" customHeight="1">
      <c r="A27" s="201" t="s">
        <v>2153</v>
      </c>
      <c r="B27" s="198" t="s">
        <v>240</v>
      </c>
      <c r="C27" s="101">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s="55" customFormat="1" ht="174" customHeight="1">
      <c r="A28" s="201" t="s">
        <v>2159</v>
      </c>
      <c r="B28" s="200" t="s">
        <v>1838</v>
      </c>
      <c r="C28" s="101">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s="55" customFormat="1" ht="135" customHeight="1">
      <c r="A29" s="201" t="s">
        <v>2160</v>
      </c>
      <c r="B29" s="198" t="s">
        <v>1837</v>
      </c>
      <c r="C29" s="101">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s="55" customFormat="1" ht="122.1" customHeight="1">
      <c r="A30" s="201" t="s">
        <v>1836</v>
      </c>
      <c r="B30" s="198" t="s">
        <v>1835</v>
      </c>
      <c r="C30" s="101">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s="55" customFormat="1" ht="54.75" customHeight="1">
      <c r="A31" s="201" t="s">
        <v>269</v>
      </c>
      <c r="B31" s="198" t="s">
        <v>739</v>
      </c>
      <c r="C31" s="101">
        <v>26</v>
      </c>
      <c r="D31" s="178">
        <f>2</f>
        <v>2</v>
      </c>
      <c r="E31" s="178">
        <f>0</f>
        <v>0</v>
      </c>
      <c r="F31" s="178">
        <f>0</f>
        <v>0</v>
      </c>
      <c r="G31" s="178">
        <f>0</f>
        <v>0</v>
      </c>
      <c r="H31" s="178">
        <f>0</f>
        <v>0</v>
      </c>
      <c r="I31" s="178">
        <f>0</f>
        <v>0</v>
      </c>
      <c r="J31" s="178">
        <f>0</f>
        <v>0</v>
      </c>
      <c r="K31" s="178">
        <f>0</f>
        <v>0</v>
      </c>
      <c r="L31" s="178">
        <f>0</f>
        <v>0</v>
      </c>
      <c r="M31" s="178">
        <f>5</f>
        <v>5</v>
      </c>
      <c r="N31" s="178">
        <f>0</f>
        <v>0</v>
      </c>
      <c r="O31" s="178">
        <f>0</f>
        <v>0</v>
      </c>
      <c r="P31" s="178">
        <f>0</f>
        <v>0</v>
      </c>
      <c r="Q31" s="178">
        <f>0</f>
        <v>0</v>
      </c>
    </row>
    <row r="32" spans="1:17" s="55" customFormat="1" ht="78" customHeight="1">
      <c r="A32" s="201" t="s">
        <v>499</v>
      </c>
      <c r="B32" s="198" t="s">
        <v>740</v>
      </c>
      <c r="C32" s="101">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s="55" customFormat="1" ht="74.25" customHeight="1">
      <c r="A33" s="201" t="s">
        <v>500</v>
      </c>
      <c r="B33" s="198" t="s">
        <v>741</v>
      </c>
      <c r="C33" s="101">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s="55" customFormat="1" ht="84" customHeight="1">
      <c r="A34" s="201" t="s">
        <v>296</v>
      </c>
      <c r="B34" s="198" t="s">
        <v>742</v>
      </c>
      <c r="C34" s="101">
        <v>29</v>
      </c>
      <c r="D34" s="178">
        <f>1</f>
        <v>1</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s="55" customFormat="1" ht="110.25" customHeight="1">
      <c r="A35" s="201" t="s">
        <v>501</v>
      </c>
      <c r="B35" s="198" t="s">
        <v>807</v>
      </c>
      <c r="C35" s="101">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s="55" customFormat="1" ht="168" customHeight="1">
      <c r="A36" s="201" t="s">
        <v>351</v>
      </c>
      <c r="B36" s="198" t="s">
        <v>1443</v>
      </c>
      <c r="C36" s="101">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s="55" customFormat="1" ht="121.35" customHeight="1">
      <c r="A37" s="201" t="s">
        <v>2033</v>
      </c>
      <c r="B37" s="198" t="s">
        <v>2026</v>
      </c>
      <c r="C37" s="101">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s="55" customFormat="1" ht="85.5" customHeight="1">
      <c r="A38" s="201" t="s">
        <v>117</v>
      </c>
      <c r="B38" s="198">
        <v>145</v>
      </c>
      <c r="C38" s="101">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s="55" customFormat="1" ht="152.25" customHeight="1">
      <c r="A39" s="201" t="s">
        <v>1394</v>
      </c>
      <c r="B39" s="200" t="s">
        <v>113</v>
      </c>
      <c r="C39" s="101">
        <v>34</v>
      </c>
      <c r="D39" s="178">
        <f>0</f>
        <v>0</v>
      </c>
      <c r="E39" s="178">
        <f>0</f>
        <v>0</v>
      </c>
      <c r="F39" s="178">
        <f>0</f>
        <v>0</v>
      </c>
      <c r="G39" s="178">
        <f>0</f>
        <v>0</v>
      </c>
      <c r="H39" s="178">
        <f>0</f>
        <v>0</v>
      </c>
      <c r="I39" s="178">
        <f>0</f>
        <v>0</v>
      </c>
      <c r="J39" s="178">
        <f>0</f>
        <v>0</v>
      </c>
      <c r="K39" s="178">
        <f>0</f>
        <v>0</v>
      </c>
      <c r="L39" s="178">
        <f>0</f>
        <v>0</v>
      </c>
      <c r="M39" s="178">
        <f>4</f>
        <v>4</v>
      </c>
      <c r="N39" s="178">
        <f>0</f>
        <v>0</v>
      </c>
      <c r="O39" s="178">
        <f>0</f>
        <v>0</v>
      </c>
      <c r="P39" s="178">
        <f>0</f>
        <v>0</v>
      </c>
      <c r="Q39" s="178">
        <f>0</f>
        <v>0</v>
      </c>
    </row>
    <row r="40" spans="1:17" s="55" customFormat="1" ht="133.5" customHeight="1">
      <c r="A40" s="201" t="s">
        <v>1446</v>
      </c>
      <c r="B40" s="209" t="s">
        <v>1444</v>
      </c>
      <c r="C40" s="101">
        <v>35</v>
      </c>
      <c r="D40" s="178">
        <f>13</f>
        <v>13</v>
      </c>
      <c r="E40" s="178">
        <f>0</f>
        <v>0</v>
      </c>
      <c r="F40" s="178">
        <f>0</f>
        <v>0</v>
      </c>
      <c r="G40" s="178">
        <f>0</f>
        <v>0</v>
      </c>
      <c r="H40" s="178">
        <f>0</f>
        <v>0</v>
      </c>
      <c r="I40" s="178">
        <f>0</f>
        <v>0</v>
      </c>
      <c r="J40" s="178">
        <f>0</f>
        <v>0</v>
      </c>
      <c r="K40" s="178">
        <f>0</f>
        <v>0</v>
      </c>
      <c r="L40" s="178">
        <f>0</f>
        <v>0</v>
      </c>
      <c r="M40" s="178">
        <f>25</f>
        <v>25</v>
      </c>
      <c r="N40" s="178">
        <f>0</f>
        <v>0</v>
      </c>
      <c r="O40" s="178">
        <f>0</f>
        <v>0</v>
      </c>
      <c r="P40" s="178">
        <f>0</f>
        <v>0</v>
      </c>
      <c r="Q40" s="178">
        <f>0</f>
        <v>0</v>
      </c>
    </row>
    <row r="41" spans="1:17" s="55" customFormat="1" ht="115.5" customHeight="1">
      <c r="A41" s="201" t="s">
        <v>1834</v>
      </c>
      <c r="B41" s="200" t="s">
        <v>743</v>
      </c>
      <c r="C41" s="101">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s="55" customFormat="1" ht="43.5" customHeight="1">
      <c r="A42" s="201" t="s">
        <v>118</v>
      </c>
      <c r="B42" s="198" t="s">
        <v>744</v>
      </c>
      <c r="C42" s="101">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s="55" customFormat="1" ht="139.5" customHeight="1">
      <c r="A43" s="201" t="s">
        <v>1445</v>
      </c>
      <c r="B43" s="198" t="s">
        <v>745</v>
      </c>
      <c r="C43" s="101">
        <v>38</v>
      </c>
      <c r="D43" s="178">
        <f>2</f>
        <v>2</v>
      </c>
      <c r="E43" s="178">
        <f>0</f>
        <v>0</v>
      </c>
      <c r="F43" s="178">
        <f>0</f>
        <v>0</v>
      </c>
      <c r="G43" s="178">
        <f>0</f>
        <v>0</v>
      </c>
      <c r="H43" s="178">
        <f>0</f>
        <v>0</v>
      </c>
      <c r="I43" s="178">
        <f>0</f>
        <v>0</v>
      </c>
      <c r="J43" s="178">
        <f>0</f>
        <v>0</v>
      </c>
      <c r="K43" s="178">
        <f>0</f>
        <v>0</v>
      </c>
      <c r="L43" s="178">
        <f>0</f>
        <v>0</v>
      </c>
      <c r="M43" s="178">
        <f>1</f>
        <v>1</v>
      </c>
      <c r="N43" s="178">
        <f>0</f>
        <v>0</v>
      </c>
      <c r="O43" s="178">
        <f>0</f>
        <v>0</v>
      </c>
      <c r="P43" s="178">
        <f>0</f>
        <v>0</v>
      </c>
      <c r="Q43" s="178">
        <f>0</f>
        <v>0</v>
      </c>
    </row>
    <row r="44" spans="1:17" s="55" customFormat="1" ht="224.25" customHeight="1">
      <c r="A44" s="201" t="s">
        <v>607</v>
      </c>
      <c r="B44" s="198" t="s">
        <v>746</v>
      </c>
      <c r="C44" s="101">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s="55" customFormat="1" ht="52.5" customHeight="1">
      <c r="A45" s="201" t="s">
        <v>119</v>
      </c>
      <c r="B45" s="198" t="s">
        <v>747</v>
      </c>
      <c r="C45" s="101">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s="55" customFormat="1" ht="79.5" customHeight="1">
      <c r="A46" s="201" t="s">
        <v>502</v>
      </c>
      <c r="B46" s="198" t="s">
        <v>748</v>
      </c>
      <c r="C46" s="101">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s="55" customFormat="1" ht="103.5" customHeight="1">
      <c r="A47" s="201" t="s">
        <v>1359</v>
      </c>
      <c r="B47" s="198">
        <v>148</v>
      </c>
      <c r="C47" s="101">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s="55" customFormat="1" ht="149.44999999999999" customHeight="1">
      <c r="A48" s="201" t="s">
        <v>1358</v>
      </c>
      <c r="B48" s="198" t="s">
        <v>749</v>
      </c>
      <c r="C48" s="101">
        <v>43</v>
      </c>
      <c r="D48" s="178">
        <f>0</f>
        <v>0</v>
      </c>
      <c r="E48" s="178">
        <f>0</f>
        <v>0</v>
      </c>
      <c r="F48" s="178">
        <f>0</f>
        <v>0</v>
      </c>
      <c r="G48" s="178">
        <f>0</f>
        <v>0</v>
      </c>
      <c r="H48" s="178">
        <f>0</f>
        <v>0</v>
      </c>
      <c r="I48" s="178">
        <f>0</f>
        <v>0</v>
      </c>
      <c r="J48" s="178">
        <f>0</f>
        <v>0</v>
      </c>
      <c r="K48" s="178">
        <f>0</f>
        <v>0</v>
      </c>
      <c r="L48" s="178">
        <f>0</f>
        <v>0</v>
      </c>
      <c r="M48" s="178">
        <f>4</f>
        <v>4</v>
      </c>
      <c r="N48" s="178">
        <f>0</f>
        <v>0</v>
      </c>
      <c r="O48" s="178">
        <f>0</f>
        <v>0</v>
      </c>
      <c r="P48" s="178">
        <f>0</f>
        <v>0</v>
      </c>
      <c r="Q48" s="178">
        <f>0</f>
        <v>0</v>
      </c>
    </row>
    <row r="49" spans="1:17" s="55" customFormat="1" ht="148.35" customHeight="1">
      <c r="A49" s="201" t="s">
        <v>1365</v>
      </c>
      <c r="B49" s="198" t="s">
        <v>750</v>
      </c>
      <c r="C49" s="101">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s="55" customFormat="1" ht="144.75" customHeight="1">
      <c r="A50" s="201" t="s">
        <v>1366</v>
      </c>
      <c r="B50" s="198" t="s">
        <v>751</v>
      </c>
      <c r="C50" s="101">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s="55" customFormat="1" ht="145.5" customHeight="1">
      <c r="A51" s="201" t="s">
        <v>1594</v>
      </c>
      <c r="B51" s="198" t="s">
        <v>752</v>
      </c>
      <c r="C51" s="101">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s="55" customFormat="1" ht="83.25" customHeight="1">
      <c r="A52" s="201" t="s">
        <v>120</v>
      </c>
      <c r="B52" s="198">
        <v>149</v>
      </c>
      <c r="C52" s="101">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s="56" customFormat="1" ht="50.1" customHeight="1">
      <c r="A53" s="116" t="s">
        <v>2242</v>
      </c>
      <c r="B53" s="77"/>
      <c r="C53" s="101">
        <v>48</v>
      </c>
      <c r="D53" s="182">
        <f>0</f>
        <v>0</v>
      </c>
      <c r="E53" s="182">
        <f>0</f>
        <v>0</v>
      </c>
      <c r="F53" s="182">
        <f>0</f>
        <v>0</v>
      </c>
      <c r="G53" s="182">
        <f>0</f>
        <v>0</v>
      </c>
      <c r="H53" s="182">
        <f>0</f>
        <v>0</v>
      </c>
      <c r="I53" s="182">
        <f>0</f>
        <v>0</v>
      </c>
      <c r="J53" s="182">
        <f>0</f>
        <v>0</v>
      </c>
      <c r="K53" s="182">
        <f>0</f>
        <v>0</v>
      </c>
      <c r="L53" s="182">
        <f>0</f>
        <v>0</v>
      </c>
      <c r="M53" s="182">
        <f>0</f>
        <v>0</v>
      </c>
      <c r="N53" s="182">
        <f>0</f>
        <v>0</v>
      </c>
      <c r="O53" s="182">
        <f>0</f>
        <v>0</v>
      </c>
      <c r="P53" s="182">
        <f>0</f>
        <v>0</v>
      </c>
      <c r="Q53" s="182">
        <f>0</f>
        <v>0</v>
      </c>
    </row>
    <row r="54" spans="1:17" s="56" customFormat="1" ht="50.1" customHeight="1">
      <c r="A54" s="116" t="s">
        <v>2242</v>
      </c>
      <c r="B54" s="77"/>
      <c r="C54" s="101">
        <v>49</v>
      </c>
      <c r="D54" s="182">
        <f>0</f>
        <v>0</v>
      </c>
      <c r="E54" s="182">
        <f>0</f>
        <v>0</v>
      </c>
      <c r="F54" s="182">
        <f>0</f>
        <v>0</v>
      </c>
      <c r="G54" s="182">
        <f>0</f>
        <v>0</v>
      </c>
      <c r="H54" s="182">
        <f>0</f>
        <v>0</v>
      </c>
      <c r="I54" s="182">
        <f>0</f>
        <v>0</v>
      </c>
      <c r="J54" s="182">
        <f>0</f>
        <v>0</v>
      </c>
      <c r="K54" s="182">
        <f>0</f>
        <v>0</v>
      </c>
      <c r="L54" s="182">
        <f>0</f>
        <v>0</v>
      </c>
      <c r="M54" s="182">
        <f>0</f>
        <v>0</v>
      </c>
      <c r="N54" s="182">
        <f>0</f>
        <v>0</v>
      </c>
      <c r="O54" s="182">
        <f>0</f>
        <v>0</v>
      </c>
      <c r="P54" s="182">
        <f>0</f>
        <v>0</v>
      </c>
      <c r="Q54" s="182">
        <f>0</f>
        <v>0</v>
      </c>
    </row>
    <row r="55" spans="1:17" s="56" customFormat="1" ht="50.1" customHeight="1">
      <c r="A55" s="116" t="s">
        <v>2242</v>
      </c>
      <c r="B55" s="77"/>
      <c r="C55" s="101">
        <v>50</v>
      </c>
      <c r="D55" s="182">
        <f>0</f>
        <v>0</v>
      </c>
      <c r="E55" s="182">
        <f>0</f>
        <v>0</v>
      </c>
      <c r="F55" s="182">
        <f>0</f>
        <v>0</v>
      </c>
      <c r="G55" s="182">
        <f>0</f>
        <v>0</v>
      </c>
      <c r="H55" s="182">
        <f>0</f>
        <v>0</v>
      </c>
      <c r="I55" s="182">
        <f>0</f>
        <v>0</v>
      </c>
      <c r="J55" s="182">
        <f>0</f>
        <v>0</v>
      </c>
      <c r="K55" s="182">
        <f>0</f>
        <v>0</v>
      </c>
      <c r="L55" s="182">
        <f>0</f>
        <v>0</v>
      </c>
      <c r="M55" s="182">
        <f>0</f>
        <v>0</v>
      </c>
      <c r="N55" s="182">
        <f>0</f>
        <v>0</v>
      </c>
      <c r="O55" s="182">
        <f>0</f>
        <v>0</v>
      </c>
      <c r="P55" s="182">
        <f>0</f>
        <v>0</v>
      </c>
      <c r="Q55" s="182">
        <f>0</f>
        <v>0</v>
      </c>
    </row>
    <row r="56" spans="1:17" s="56" customFormat="1" ht="52.5" customHeight="1">
      <c r="A56" s="377" t="s">
        <v>2023</v>
      </c>
      <c r="B56" s="377"/>
      <c r="C56" s="377"/>
      <c r="D56" s="377"/>
      <c r="E56" s="377"/>
      <c r="F56" s="377"/>
      <c r="G56" s="377"/>
      <c r="H56" s="377"/>
      <c r="I56" s="377"/>
      <c r="J56" s="377"/>
      <c r="K56" s="377"/>
      <c r="L56" s="377"/>
      <c r="M56" s="377"/>
      <c r="N56" s="377"/>
      <c r="O56" s="377"/>
      <c r="P56" s="377"/>
      <c r="Q56" s="377"/>
    </row>
  </sheetData>
  <mergeCells count="14">
    <mergeCell ref="C3:C4"/>
    <mergeCell ref="M3:M4"/>
    <mergeCell ref="N3:O3"/>
    <mergeCell ref="G3:G4"/>
    <mergeCell ref="A2:S2"/>
    <mergeCell ref="A3:A4"/>
    <mergeCell ref="B3:B4"/>
    <mergeCell ref="D3:D4"/>
    <mergeCell ref="E3:F3"/>
    <mergeCell ref="A56:Q56"/>
    <mergeCell ref="H3:I3"/>
    <mergeCell ref="J3:J4"/>
    <mergeCell ref="K3:L3"/>
    <mergeCell ref="P3:Q3"/>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7.xml><?xml version="1.0" encoding="utf-8"?>
<worksheet xmlns="http://schemas.openxmlformats.org/spreadsheetml/2006/main" xmlns:r="http://schemas.openxmlformats.org/officeDocument/2006/relationships">
  <sheetPr codeName="Лист7">
    <tabColor theme="9" tint="0.79998168889431442"/>
  </sheetPr>
  <dimension ref="A1:R61"/>
  <sheetViews>
    <sheetView view="pageBreakPreview" topLeftCell="A22" zoomScale="30" zoomScaleNormal="71" zoomScaleSheetLayoutView="30" workbookViewId="0">
      <selection activeCell="D25" sqref="D25:Q27"/>
    </sheetView>
  </sheetViews>
  <sheetFormatPr defaultRowHeight="12.75"/>
  <cols>
    <col min="1" max="1" width="124.85546875" style="106" customWidth="1"/>
    <col min="2" max="2" width="34.5703125" style="106" customWidth="1"/>
    <col min="3" max="3" width="11.140625" style="106" customWidth="1"/>
    <col min="4" max="4" width="21" style="52" customWidth="1"/>
    <col min="5" max="5" width="20.85546875" style="52" customWidth="1"/>
    <col min="6" max="6" width="18" style="52" customWidth="1"/>
    <col min="7" max="7" width="16.5703125" style="52" customWidth="1"/>
    <col min="8" max="8" width="19.42578125" style="52" customWidth="1"/>
    <col min="9" max="9" width="20.5703125" style="52" customWidth="1"/>
    <col min="10" max="10" width="24" style="52" customWidth="1"/>
    <col min="11" max="11" width="19.85546875" style="52" customWidth="1"/>
    <col min="12" max="12" width="22" style="52" customWidth="1"/>
    <col min="13" max="13" width="19.5703125" style="52" customWidth="1"/>
    <col min="14" max="14" width="20.140625" style="52" customWidth="1"/>
    <col min="15" max="15" width="22.140625" style="52" customWidth="1"/>
    <col min="16" max="16" width="16.85546875" style="52" customWidth="1"/>
    <col min="17" max="17" width="21.5703125" style="52" customWidth="1"/>
    <col min="18" max="18" width="10.85546875" style="52" customWidth="1"/>
    <col min="19" max="16384" width="9.140625" style="52"/>
  </cols>
  <sheetData>
    <row r="1" spans="1:18" s="88" customFormat="1" ht="19.5" customHeight="1">
      <c r="A1" s="98"/>
    </row>
    <row r="2" spans="1:18" s="120" customFormat="1" ht="114" customHeight="1">
      <c r="A2" s="383" t="s">
        <v>1845</v>
      </c>
      <c r="B2" s="383"/>
      <c r="C2" s="383"/>
      <c r="D2" s="383"/>
      <c r="E2" s="383"/>
      <c r="F2" s="383"/>
      <c r="G2" s="383"/>
      <c r="H2" s="383"/>
      <c r="I2" s="383"/>
      <c r="J2" s="383"/>
      <c r="K2" s="383"/>
      <c r="L2" s="383"/>
      <c r="M2" s="383"/>
      <c r="N2" s="383"/>
      <c r="O2" s="383"/>
      <c r="P2" s="383"/>
      <c r="Q2" s="383"/>
      <c r="R2" s="124"/>
    </row>
    <row r="3" spans="1:18" s="120" customFormat="1" ht="235.35" customHeight="1">
      <c r="A3" s="387" t="s">
        <v>69</v>
      </c>
      <c r="B3" s="387" t="s">
        <v>127</v>
      </c>
      <c r="C3" s="387"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8" s="121" customFormat="1" ht="376.35" customHeight="1">
      <c r="A4" s="388"/>
      <c r="B4" s="388"/>
      <c r="C4" s="388"/>
      <c r="D4" s="354"/>
      <c r="E4" s="94" t="s">
        <v>301</v>
      </c>
      <c r="F4" s="94" t="s">
        <v>618</v>
      </c>
      <c r="G4" s="354"/>
      <c r="H4" s="94" t="s">
        <v>301</v>
      </c>
      <c r="I4" s="94" t="s">
        <v>618</v>
      </c>
      <c r="J4" s="358"/>
      <c r="K4" s="94" t="s">
        <v>301</v>
      </c>
      <c r="L4" s="94" t="s">
        <v>618</v>
      </c>
      <c r="M4" s="354"/>
      <c r="N4" s="94" t="s">
        <v>301</v>
      </c>
      <c r="O4" s="94" t="s">
        <v>618</v>
      </c>
      <c r="P4" s="94" t="s">
        <v>2032</v>
      </c>
      <c r="Q4" s="95" t="s">
        <v>2104</v>
      </c>
    </row>
    <row r="5" spans="1:18" s="92" customFormat="1" ht="43.5" customHeight="1">
      <c r="A5" s="108" t="s">
        <v>70</v>
      </c>
      <c r="B5" s="108" t="s">
        <v>71</v>
      </c>
      <c r="C5" s="108" t="s">
        <v>613</v>
      </c>
      <c r="D5" s="93">
        <v>1</v>
      </c>
      <c r="E5" s="93">
        <v>2</v>
      </c>
      <c r="F5" s="93">
        <v>3</v>
      </c>
      <c r="G5" s="93">
        <v>4</v>
      </c>
      <c r="H5" s="93">
        <v>5</v>
      </c>
      <c r="I5" s="93">
        <v>6</v>
      </c>
      <c r="J5" s="93">
        <v>7</v>
      </c>
      <c r="K5" s="93">
        <v>8</v>
      </c>
      <c r="L5" s="93">
        <v>9</v>
      </c>
      <c r="M5" s="93">
        <v>10</v>
      </c>
      <c r="N5" s="93">
        <v>11</v>
      </c>
      <c r="O5" s="93">
        <v>12</v>
      </c>
      <c r="P5" s="93">
        <v>13</v>
      </c>
      <c r="Q5" s="93">
        <v>14</v>
      </c>
    </row>
    <row r="6" spans="1:18" ht="118.35" customHeight="1">
      <c r="A6" s="104" t="s">
        <v>121</v>
      </c>
      <c r="B6" s="100" t="s">
        <v>753</v>
      </c>
      <c r="C6" s="101">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8" ht="118.35" customHeight="1">
      <c r="A7" s="104" t="s">
        <v>503</v>
      </c>
      <c r="B7" s="100" t="s">
        <v>754</v>
      </c>
      <c r="C7" s="101">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8" ht="118.35" customHeight="1">
      <c r="A8" s="104" t="s">
        <v>1520</v>
      </c>
      <c r="B8" s="100" t="s">
        <v>755</v>
      </c>
      <c r="C8" s="101">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8" ht="118.35" customHeight="1">
      <c r="A9" s="104" t="s">
        <v>1521</v>
      </c>
      <c r="B9" s="100" t="s">
        <v>756</v>
      </c>
      <c r="C9" s="101">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8" ht="118.35" customHeight="1">
      <c r="A10" s="104" t="s">
        <v>114</v>
      </c>
      <c r="B10" s="100" t="s">
        <v>757</v>
      </c>
      <c r="C10" s="101">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8" ht="118.35" customHeight="1">
      <c r="A11" s="104" t="s">
        <v>503</v>
      </c>
      <c r="B11" s="100" t="s">
        <v>758</v>
      </c>
      <c r="C11" s="101">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8" ht="131.44999999999999" customHeight="1">
      <c r="A12" s="104" t="s">
        <v>1519</v>
      </c>
      <c r="B12" s="100" t="s">
        <v>759</v>
      </c>
      <c r="C12" s="101">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8" ht="118.35" customHeight="1">
      <c r="A13" s="104" t="s">
        <v>346</v>
      </c>
      <c r="B13" s="100" t="s">
        <v>347</v>
      </c>
      <c r="C13" s="101">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8" ht="118.35" customHeight="1">
      <c r="A14" s="104" t="s">
        <v>1790</v>
      </c>
      <c r="B14" s="100" t="s">
        <v>1844</v>
      </c>
      <c r="C14" s="101">
        <v>9</v>
      </c>
      <c r="D14" s="178">
        <f>0</f>
        <v>0</v>
      </c>
      <c r="E14" s="178">
        <f>0</f>
        <v>0</v>
      </c>
      <c r="F14" s="178">
        <f>0</f>
        <v>0</v>
      </c>
      <c r="G14" s="178">
        <f>0</f>
        <v>0</v>
      </c>
      <c r="H14" s="178">
        <f>0</f>
        <v>0</v>
      </c>
      <c r="I14" s="178">
        <f>0</f>
        <v>0</v>
      </c>
      <c r="J14" s="178">
        <f>0</f>
        <v>0</v>
      </c>
      <c r="K14" s="178">
        <f>0</f>
        <v>0</v>
      </c>
      <c r="L14" s="178">
        <f>0</f>
        <v>0</v>
      </c>
      <c r="M14" s="178">
        <f>1</f>
        <v>1</v>
      </c>
      <c r="N14" s="178">
        <f>0</f>
        <v>0</v>
      </c>
      <c r="O14" s="178">
        <f>0</f>
        <v>0</v>
      </c>
      <c r="P14" s="178">
        <f>0</f>
        <v>0</v>
      </c>
      <c r="Q14" s="178">
        <f>0</f>
        <v>0</v>
      </c>
    </row>
    <row r="15" spans="1:18" ht="128.44999999999999" customHeight="1">
      <c r="A15" s="104" t="s">
        <v>1843</v>
      </c>
      <c r="B15" s="100" t="s">
        <v>1842</v>
      </c>
      <c r="C15" s="101">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8" ht="118.35" customHeight="1">
      <c r="A16" s="104" t="s">
        <v>1522</v>
      </c>
      <c r="B16" s="100" t="s">
        <v>760</v>
      </c>
      <c r="C16" s="101">
        <v>11</v>
      </c>
      <c r="D16" s="183">
        <f>0</f>
        <v>0</v>
      </c>
      <c r="E16" s="183">
        <f>0</f>
        <v>0</v>
      </c>
      <c r="F16" s="183">
        <f>0</f>
        <v>0</v>
      </c>
      <c r="G16" s="183">
        <f>0</f>
        <v>0</v>
      </c>
      <c r="H16" s="183">
        <f>0</f>
        <v>0</v>
      </c>
      <c r="I16" s="183">
        <f>0</f>
        <v>0</v>
      </c>
      <c r="J16" s="183">
        <f>0</f>
        <v>0</v>
      </c>
      <c r="K16" s="183">
        <f>0</f>
        <v>0</v>
      </c>
      <c r="L16" s="183">
        <f>0</f>
        <v>0</v>
      </c>
      <c r="M16" s="183">
        <f>0</f>
        <v>0</v>
      </c>
      <c r="N16" s="183">
        <f>0</f>
        <v>0</v>
      </c>
      <c r="O16" s="183">
        <f>0</f>
        <v>0</v>
      </c>
      <c r="P16" s="183">
        <f>0</f>
        <v>0</v>
      </c>
      <c r="Q16" s="183">
        <f>0</f>
        <v>0</v>
      </c>
    </row>
    <row r="17" spans="1:17" ht="118.35" customHeight="1">
      <c r="A17" s="104" t="s">
        <v>1841</v>
      </c>
      <c r="B17" s="100" t="s">
        <v>761</v>
      </c>
      <c r="C17" s="101">
        <v>12</v>
      </c>
      <c r="D17" s="183">
        <f>0</f>
        <v>0</v>
      </c>
      <c r="E17" s="183">
        <f>0</f>
        <v>0</v>
      </c>
      <c r="F17" s="183">
        <f>0</f>
        <v>0</v>
      </c>
      <c r="G17" s="183">
        <f>0</f>
        <v>0</v>
      </c>
      <c r="H17" s="183">
        <f>0</f>
        <v>0</v>
      </c>
      <c r="I17" s="183">
        <f>0</f>
        <v>0</v>
      </c>
      <c r="J17" s="183">
        <f>0</f>
        <v>0</v>
      </c>
      <c r="K17" s="183">
        <f>0</f>
        <v>0</v>
      </c>
      <c r="L17" s="183">
        <f>0</f>
        <v>0</v>
      </c>
      <c r="M17" s="183">
        <f>0</f>
        <v>0</v>
      </c>
      <c r="N17" s="183">
        <f>0</f>
        <v>0</v>
      </c>
      <c r="O17" s="183">
        <f>0</f>
        <v>0</v>
      </c>
      <c r="P17" s="183">
        <f>0</f>
        <v>0</v>
      </c>
      <c r="Q17" s="183">
        <f>0</f>
        <v>0</v>
      </c>
    </row>
    <row r="18" spans="1:17" ht="118.35" customHeight="1">
      <c r="A18" s="104" t="s">
        <v>1523</v>
      </c>
      <c r="B18" s="100" t="s">
        <v>765</v>
      </c>
      <c r="C18" s="101">
        <v>13</v>
      </c>
      <c r="D18" s="183">
        <f>0</f>
        <v>0</v>
      </c>
      <c r="E18" s="183">
        <f>0</f>
        <v>0</v>
      </c>
      <c r="F18" s="183">
        <f>0</f>
        <v>0</v>
      </c>
      <c r="G18" s="183">
        <f>0</f>
        <v>0</v>
      </c>
      <c r="H18" s="183">
        <f>0</f>
        <v>0</v>
      </c>
      <c r="I18" s="183">
        <f>0</f>
        <v>0</v>
      </c>
      <c r="J18" s="183">
        <f>0</f>
        <v>0</v>
      </c>
      <c r="K18" s="183">
        <f>0</f>
        <v>0</v>
      </c>
      <c r="L18" s="183">
        <f>0</f>
        <v>0</v>
      </c>
      <c r="M18" s="183">
        <f>0</f>
        <v>0</v>
      </c>
      <c r="N18" s="183">
        <f>0</f>
        <v>0</v>
      </c>
      <c r="O18" s="183">
        <f>0</f>
        <v>0</v>
      </c>
      <c r="P18" s="183">
        <f>0</f>
        <v>0</v>
      </c>
      <c r="Q18" s="183">
        <f>0</f>
        <v>0</v>
      </c>
    </row>
    <row r="19" spans="1:17" ht="118.35" customHeight="1">
      <c r="A19" s="104" t="s">
        <v>210</v>
      </c>
      <c r="B19" s="100">
        <v>153</v>
      </c>
      <c r="C19" s="101">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118.35" customHeight="1">
      <c r="A20" s="104" t="s">
        <v>57</v>
      </c>
      <c r="B20" s="100">
        <v>154</v>
      </c>
      <c r="C20" s="101">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118.35" customHeight="1">
      <c r="A21" s="104" t="s">
        <v>58</v>
      </c>
      <c r="B21" s="100">
        <v>155</v>
      </c>
      <c r="C21" s="101">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118.35" customHeight="1">
      <c r="A22" s="104" t="s">
        <v>59</v>
      </c>
      <c r="B22" s="100">
        <v>156</v>
      </c>
      <c r="C22" s="101">
        <v>17</v>
      </c>
      <c r="D22" s="178">
        <f>2</f>
        <v>2</v>
      </c>
      <c r="E22" s="178">
        <f>0</f>
        <v>0</v>
      </c>
      <c r="F22" s="178">
        <f>0</f>
        <v>0</v>
      </c>
      <c r="G22" s="178">
        <f>0</f>
        <v>0</v>
      </c>
      <c r="H22" s="178">
        <f>0</f>
        <v>0</v>
      </c>
      <c r="I22" s="178">
        <f>0</f>
        <v>0</v>
      </c>
      <c r="J22" s="178">
        <f>0</f>
        <v>0</v>
      </c>
      <c r="K22" s="178">
        <f>0</f>
        <v>0</v>
      </c>
      <c r="L22" s="178">
        <f>0</f>
        <v>0</v>
      </c>
      <c r="M22" s="178">
        <f>1</f>
        <v>1</v>
      </c>
      <c r="N22" s="178">
        <f>1</f>
        <v>1</v>
      </c>
      <c r="O22" s="178">
        <f>1</f>
        <v>1</v>
      </c>
      <c r="P22" s="178">
        <f>0</f>
        <v>0</v>
      </c>
      <c r="Q22" s="178">
        <f>0</f>
        <v>0</v>
      </c>
    </row>
    <row r="23" spans="1:17" ht="118.35" customHeight="1">
      <c r="A23" s="104" t="s">
        <v>60</v>
      </c>
      <c r="B23" s="100" t="s">
        <v>763</v>
      </c>
      <c r="C23" s="101">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118.35" customHeight="1">
      <c r="A24" s="104" t="s">
        <v>61</v>
      </c>
      <c r="B24" s="100" t="s">
        <v>764</v>
      </c>
      <c r="C24" s="101">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50.1" customHeight="1">
      <c r="A25" s="102" t="s">
        <v>2242</v>
      </c>
      <c r="B25" s="103"/>
      <c r="C25" s="101">
        <v>20</v>
      </c>
      <c r="D25" s="182">
        <f>0</f>
        <v>0</v>
      </c>
      <c r="E25" s="182">
        <f>0</f>
        <v>0</v>
      </c>
      <c r="F25" s="182">
        <f>0</f>
        <v>0</v>
      </c>
      <c r="G25" s="182">
        <f>0</f>
        <v>0</v>
      </c>
      <c r="H25" s="182">
        <f>0</f>
        <v>0</v>
      </c>
      <c r="I25" s="182">
        <f>0</f>
        <v>0</v>
      </c>
      <c r="J25" s="182">
        <f>0</f>
        <v>0</v>
      </c>
      <c r="K25" s="182">
        <f>0</f>
        <v>0</v>
      </c>
      <c r="L25" s="182">
        <f>0</f>
        <v>0</v>
      </c>
      <c r="M25" s="182">
        <f>0</f>
        <v>0</v>
      </c>
      <c r="N25" s="182">
        <f>0</f>
        <v>0</v>
      </c>
      <c r="O25" s="182">
        <f>0</f>
        <v>0</v>
      </c>
      <c r="P25" s="182">
        <f>0</f>
        <v>0</v>
      </c>
      <c r="Q25" s="182">
        <f>0</f>
        <v>0</v>
      </c>
    </row>
    <row r="26" spans="1:17" ht="50.1" customHeight="1">
      <c r="A26" s="102" t="s">
        <v>2242</v>
      </c>
      <c r="B26" s="103"/>
      <c r="C26" s="101">
        <v>21</v>
      </c>
      <c r="D26" s="182">
        <f>0</f>
        <v>0</v>
      </c>
      <c r="E26" s="182">
        <f>0</f>
        <v>0</v>
      </c>
      <c r="F26" s="182">
        <f>0</f>
        <v>0</v>
      </c>
      <c r="G26" s="182">
        <f>0</f>
        <v>0</v>
      </c>
      <c r="H26" s="182">
        <f>0</f>
        <v>0</v>
      </c>
      <c r="I26" s="182">
        <f>0</f>
        <v>0</v>
      </c>
      <c r="J26" s="182">
        <f>0</f>
        <v>0</v>
      </c>
      <c r="K26" s="182">
        <f>0</f>
        <v>0</v>
      </c>
      <c r="L26" s="182">
        <f>0</f>
        <v>0</v>
      </c>
      <c r="M26" s="182">
        <f>0</f>
        <v>0</v>
      </c>
      <c r="N26" s="182">
        <f>0</f>
        <v>0</v>
      </c>
      <c r="O26" s="182">
        <f>0</f>
        <v>0</v>
      </c>
      <c r="P26" s="182">
        <f>0</f>
        <v>0</v>
      </c>
      <c r="Q26" s="182">
        <f>0</f>
        <v>0</v>
      </c>
    </row>
    <row r="27" spans="1:17" ht="50.1" customHeight="1">
      <c r="A27" s="102" t="s">
        <v>2242</v>
      </c>
      <c r="B27" s="103"/>
      <c r="C27" s="101">
        <v>22</v>
      </c>
      <c r="D27" s="182">
        <f>0</f>
        <v>0</v>
      </c>
      <c r="E27" s="182">
        <f>0</f>
        <v>0</v>
      </c>
      <c r="F27" s="182">
        <f>0</f>
        <v>0</v>
      </c>
      <c r="G27" s="182">
        <f>0</f>
        <v>0</v>
      </c>
      <c r="H27" s="182">
        <f>0</f>
        <v>0</v>
      </c>
      <c r="I27" s="182">
        <f>0</f>
        <v>0</v>
      </c>
      <c r="J27" s="182">
        <f>0</f>
        <v>0</v>
      </c>
      <c r="K27" s="182">
        <f>0</f>
        <v>0</v>
      </c>
      <c r="L27" s="182">
        <f>0</f>
        <v>0</v>
      </c>
      <c r="M27" s="182">
        <f>0</f>
        <v>0</v>
      </c>
      <c r="N27" s="182">
        <f>0</f>
        <v>0</v>
      </c>
      <c r="O27" s="182">
        <f>0</f>
        <v>0</v>
      </c>
      <c r="P27" s="182">
        <f>0</f>
        <v>0</v>
      </c>
      <c r="Q27" s="182">
        <f>0</f>
        <v>0</v>
      </c>
    </row>
    <row r="28" spans="1:17" ht="68.25" customHeight="1">
      <c r="A28" s="386" t="s">
        <v>2024</v>
      </c>
      <c r="B28" s="386"/>
      <c r="C28" s="386"/>
      <c r="D28" s="386"/>
      <c r="E28" s="386"/>
      <c r="F28" s="386"/>
      <c r="G28" s="386"/>
      <c r="H28" s="386"/>
      <c r="I28" s="386"/>
      <c r="J28" s="386"/>
      <c r="K28" s="386"/>
      <c r="L28" s="386"/>
      <c r="M28" s="386"/>
      <c r="N28" s="386"/>
      <c r="O28" s="386"/>
      <c r="P28" s="386"/>
      <c r="Q28" s="386"/>
    </row>
    <row r="29" spans="1:17" ht="83.25" customHeight="1">
      <c r="A29" s="125"/>
      <c r="B29" s="126"/>
      <c r="C29" s="127"/>
    </row>
    <row r="30" spans="1:17" ht="135" customHeight="1">
      <c r="A30" s="125"/>
      <c r="B30" s="126"/>
      <c r="C30" s="127"/>
    </row>
    <row r="31" spans="1:17" ht="132.75" customHeight="1">
      <c r="A31" s="128"/>
      <c r="B31" s="128"/>
    </row>
    <row r="32" spans="1:17" ht="81" customHeight="1">
      <c r="A32" s="128"/>
      <c r="B32" s="128"/>
    </row>
    <row r="33" spans="1:5" ht="129" customHeight="1">
      <c r="A33" s="129"/>
      <c r="B33" s="128"/>
    </row>
    <row r="34" spans="1:5" ht="74.25" customHeight="1">
      <c r="A34" s="130"/>
      <c r="B34" s="128"/>
    </row>
    <row r="35" spans="1:5" ht="74.25" customHeight="1">
      <c r="A35" s="130"/>
      <c r="B35" s="128"/>
    </row>
    <row r="36" spans="1:5" ht="74.25" customHeight="1">
      <c r="A36" s="130"/>
      <c r="B36" s="128"/>
    </row>
    <row r="37" spans="1:5" ht="98.25" customHeight="1">
      <c r="A37" s="131"/>
      <c r="B37" s="123"/>
      <c r="C37" s="123"/>
      <c r="D37" s="57"/>
      <c r="E37" s="57"/>
    </row>
    <row r="38" spans="1:5">
      <c r="A38" s="132"/>
    </row>
    <row r="39" spans="1:5">
      <c r="A39" s="132"/>
    </row>
    <row r="40" spans="1:5">
      <c r="A40" s="132"/>
    </row>
    <row r="41" spans="1:5">
      <c r="A41" s="132"/>
    </row>
    <row r="42" spans="1:5">
      <c r="A42" s="132"/>
    </row>
    <row r="43" spans="1:5">
      <c r="A43" s="132"/>
    </row>
    <row r="44" spans="1:5">
      <c r="A44" s="132"/>
    </row>
    <row r="45" spans="1:5">
      <c r="A45" s="132"/>
    </row>
    <row r="46" spans="1:5">
      <c r="A46" s="132"/>
    </row>
    <row r="47" spans="1:5">
      <c r="A47" s="132"/>
    </row>
    <row r="48" spans="1:5">
      <c r="A48" s="132"/>
    </row>
    <row r="49" spans="1:1">
      <c r="A49" s="132"/>
    </row>
    <row r="50" spans="1:1">
      <c r="A50" s="132"/>
    </row>
    <row r="51" spans="1:1">
      <c r="A51" s="132"/>
    </row>
    <row r="52" spans="1:1">
      <c r="A52" s="132"/>
    </row>
    <row r="53" spans="1:1">
      <c r="A53" s="132"/>
    </row>
    <row r="54" spans="1:1">
      <c r="A54" s="132"/>
    </row>
    <row r="55" spans="1:1">
      <c r="A55" s="132"/>
    </row>
    <row r="56" spans="1:1">
      <c r="A56" s="132"/>
    </row>
    <row r="57" spans="1:1">
      <c r="A57" s="132"/>
    </row>
    <row r="58" spans="1:1">
      <c r="A58" s="132"/>
    </row>
    <row r="59" spans="1:1">
      <c r="A59" s="132"/>
    </row>
    <row r="60" spans="1:1">
      <c r="A60" s="132"/>
    </row>
    <row r="61" spans="1:1">
      <c r="A61" s="132"/>
    </row>
  </sheetData>
  <mergeCells count="14">
    <mergeCell ref="A3:A4"/>
    <mergeCell ref="B3:B4"/>
    <mergeCell ref="D3:D4"/>
    <mergeCell ref="E3:F3"/>
    <mergeCell ref="H3:I3"/>
    <mergeCell ref="J3:J4"/>
    <mergeCell ref="A28:Q28"/>
    <mergeCell ref="K3:L3"/>
    <mergeCell ref="A2:Q2"/>
    <mergeCell ref="C3:C4"/>
    <mergeCell ref="M3:M4"/>
    <mergeCell ref="N3:O3"/>
    <mergeCell ref="G3:G4"/>
    <mergeCell ref="P3:Q3"/>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8.xml><?xml version="1.0" encoding="utf-8"?>
<worksheet xmlns="http://schemas.openxmlformats.org/spreadsheetml/2006/main" xmlns:r="http://schemas.openxmlformats.org/officeDocument/2006/relationships">
  <sheetPr codeName="Лист8">
    <tabColor theme="9" tint="0.79998168889431442"/>
  </sheetPr>
  <dimension ref="A1:Q76"/>
  <sheetViews>
    <sheetView view="pageBreakPreview" topLeftCell="A68" zoomScale="36" zoomScaleNormal="73" zoomScaleSheetLayoutView="36" workbookViewId="0">
      <selection activeCell="A74" sqref="A74"/>
    </sheetView>
  </sheetViews>
  <sheetFormatPr defaultRowHeight="12.75"/>
  <cols>
    <col min="1" max="1" width="125.140625" style="106" customWidth="1"/>
    <col min="2" max="2" width="30.85546875" style="106" customWidth="1"/>
    <col min="3" max="3" width="11" style="106" customWidth="1"/>
    <col min="4" max="4" width="21.5703125" style="52" customWidth="1"/>
    <col min="5" max="5" width="15.140625" style="52" customWidth="1"/>
    <col min="6" max="6" width="26.5703125" style="52" customWidth="1"/>
    <col min="7" max="7" width="15.5703125" style="52" customWidth="1"/>
    <col min="8" max="8" width="15.42578125" style="52" customWidth="1"/>
    <col min="9" max="9" width="26.140625" style="52" customWidth="1"/>
    <col min="10" max="10" width="24" style="52" customWidth="1"/>
    <col min="11" max="11" width="11.42578125" style="52" customWidth="1"/>
    <col min="12" max="12" width="30.42578125" style="52" customWidth="1"/>
    <col min="13" max="13" width="18" style="52" customWidth="1"/>
    <col min="14" max="14" width="16.5703125" style="52" customWidth="1"/>
    <col min="15" max="15" width="26.5703125" style="52" customWidth="1"/>
    <col min="16" max="16" width="15.140625" style="52" customWidth="1"/>
    <col min="17" max="17" width="27.5703125" style="52" customWidth="1"/>
    <col min="18" max="16384" width="9.140625" style="52"/>
  </cols>
  <sheetData>
    <row r="1" spans="1:17" s="120" customFormat="1" ht="19.350000000000001" customHeight="1">
      <c r="A1" s="133"/>
    </row>
    <row r="2" spans="1:17" s="120" customFormat="1" ht="72.75" customHeight="1">
      <c r="A2" s="383" t="s">
        <v>1853</v>
      </c>
      <c r="B2" s="383"/>
      <c r="C2" s="383"/>
      <c r="D2" s="383"/>
      <c r="E2" s="383"/>
      <c r="F2" s="383"/>
      <c r="G2" s="383"/>
      <c r="H2" s="383"/>
      <c r="I2" s="383"/>
      <c r="J2" s="383"/>
      <c r="K2" s="383"/>
      <c r="L2" s="383"/>
      <c r="M2" s="383"/>
      <c r="N2" s="383"/>
      <c r="O2" s="383"/>
      <c r="P2" s="383"/>
      <c r="Q2" s="383"/>
    </row>
    <row r="3" spans="1:17" s="120" customFormat="1" ht="264" customHeight="1">
      <c r="A3" s="384" t="s">
        <v>69</v>
      </c>
      <c r="B3" s="384" t="s">
        <v>127</v>
      </c>
      <c r="C3" s="384"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121" customFormat="1" ht="315" customHeight="1">
      <c r="A4" s="384"/>
      <c r="B4" s="384"/>
      <c r="C4" s="389"/>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41.25" customHeight="1">
      <c r="A5" s="108" t="s">
        <v>70</v>
      </c>
      <c r="B5" s="108" t="s">
        <v>71</v>
      </c>
      <c r="C5" s="112" t="s">
        <v>613</v>
      </c>
      <c r="D5" s="93">
        <v>1</v>
      </c>
      <c r="E5" s="93">
        <v>2</v>
      </c>
      <c r="F5" s="93">
        <v>3</v>
      </c>
      <c r="G5" s="93">
        <v>4</v>
      </c>
      <c r="H5" s="93">
        <v>5</v>
      </c>
      <c r="I5" s="93">
        <v>6</v>
      </c>
      <c r="J5" s="93">
        <v>7</v>
      </c>
      <c r="K5" s="93">
        <v>8</v>
      </c>
      <c r="L5" s="93">
        <v>9</v>
      </c>
      <c r="M5" s="93">
        <v>10</v>
      </c>
      <c r="N5" s="93">
        <v>11</v>
      </c>
      <c r="O5" s="93">
        <v>12</v>
      </c>
      <c r="P5" s="93">
        <v>13</v>
      </c>
      <c r="Q5" s="93">
        <v>14</v>
      </c>
    </row>
    <row r="6" spans="1:17" s="54" customFormat="1" ht="51" customHeight="1">
      <c r="A6" s="116" t="s">
        <v>1524</v>
      </c>
      <c r="B6" s="100" t="s">
        <v>1525</v>
      </c>
      <c r="C6" s="100">
        <v>1</v>
      </c>
      <c r="D6" s="178">
        <f>2269</f>
        <v>2269</v>
      </c>
      <c r="E6" s="178">
        <f>6</f>
        <v>6</v>
      </c>
      <c r="F6" s="178">
        <f>374</f>
        <v>374</v>
      </c>
      <c r="G6" s="178">
        <f>0</f>
        <v>0</v>
      </c>
      <c r="H6" s="178">
        <f>0</f>
        <v>0</v>
      </c>
      <c r="I6" s="178">
        <f>0</f>
        <v>0</v>
      </c>
      <c r="J6" s="178">
        <f>0</f>
        <v>0</v>
      </c>
      <c r="K6" s="178">
        <f>0</f>
        <v>0</v>
      </c>
      <c r="L6" s="178">
        <f>0</f>
        <v>0</v>
      </c>
      <c r="M6" s="178">
        <f>825</f>
        <v>825</v>
      </c>
      <c r="N6" s="178">
        <f>0</f>
        <v>0</v>
      </c>
      <c r="O6" s="178">
        <f>30</f>
        <v>30</v>
      </c>
      <c r="P6" s="178">
        <f>29</f>
        <v>29</v>
      </c>
      <c r="Q6" s="178">
        <f>2</f>
        <v>2</v>
      </c>
    </row>
    <row r="7" spans="1:17" s="54" customFormat="1" ht="51" customHeight="1">
      <c r="A7" s="116" t="s">
        <v>1526</v>
      </c>
      <c r="B7" s="100" t="s">
        <v>1527</v>
      </c>
      <c r="C7" s="100">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s="54" customFormat="1" ht="192.6" customHeight="1">
      <c r="A8" s="116" t="s">
        <v>1852</v>
      </c>
      <c r="B8" s="100" t="s">
        <v>1529</v>
      </c>
      <c r="C8" s="100">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s="54" customFormat="1" ht="77.45" customHeight="1">
      <c r="A9" s="116" t="s">
        <v>1530</v>
      </c>
      <c r="B9" s="100" t="s">
        <v>1531</v>
      </c>
      <c r="C9" s="100">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s="54" customFormat="1" ht="70.5" customHeight="1">
      <c r="A10" s="116" t="s">
        <v>1532</v>
      </c>
      <c r="B10" s="100" t="s">
        <v>1533</v>
      </c>
      <c r="C10" s="100">
        <v>5</v>
      </c>
      <c r="D10" s="178">
        <f>11</f>
        <v>11</v>
      </c>
      <c r="E10" s="178">
        <f>0</f>
        <v>0</v>
      </c>
      <c r="F10" s="178">
        <f>0</f>
        <v>0</v>
      </c>
      <c r="G10" s="178">
        <f>0</f>
        <v>0</v>
      </c>
      <c r="H10" s="178">
        <f>0</f>
        <v>0</v>
      </c>
      <c r="I10" s="178">
        <f>0</f>
        <v>0</v>
      </c>
      <c r="J10" s="178">
        <f>0</f>
        <v>0</v>
      </c>
      <c r="K10" s="178">
        <f>0</f>
        <v>0</v>
      </c>
      <c r="L10" s="178">
        <f>0</f>
        <v>0</v>
      </c>
      <c r="M10" s="178">
        <f>11</f>
        <v>11</v>
      </c>
      <c r="N10" s="178">
        <f>0</f>
        <v>0</v>
      </c>
      <c r="O10" s="178">
        <f>1</f>
        <v>1</v>
      </c>
      <c r="P10" s="178">
        <f>0</f>
        <v>0</v>
      </c>
      <c r="Q10" s="178">
        <f>0</f>
        <v>0</v>
      </c>
    </row>
    <row r="11" spans="1:17" s="54" customFormat="1" ht="48.6" customHeight="1">
      <c r="A11" s="116" t="s">
        <v>1534</v>
      </c>
      <c r="B11" s="100" t="s">
        <v>1535</v>
      </c>
      <c r="C11" s="100">
        <v>6</v>
      </c>
      <c r="D11" s="178">
        <f>158</f>
        <v>158</v>
      </c>
      <c r="E11" s="178">
        <f>4</f>
        <v>4</v>
      </c>
      <c r="F11" s="178">
        <f>19</f>
        <v>19</v>
      </c>
      <c r="G11" s="178">
        <f>0</f>
        <v>0</v>
      </c>
      <c r="H11" s="178">
        <f>0</f>
        <v>0</v>
      </c>
      <c r="I11" s="178">
        <f>0</f>
        <v>0</v>
      </c>
      <c r="J11" s="178">
        <f>0</f>
        <v>0</v>
      </c>
      <c r="K11" s="178">
        <f>0</f>
        <v>0</v>
      </c>
      <c r="L11" s="178">
        <f>0</f>
        <v>0</v>
      </c>
      <c r="M11" s="178">
        <f>90</f>
        <v>90</v>
      </c>
      <c r="N11" s="178">
        <f>2</f>
        <v>2</v>
      </c>
      <c r="O11" s="178">
        <f>2</f>
        <v>2</v>
      </c>
      <c r="P11" s="178">
        <f>3</f>
        <v>3</v>
      </c>
      <c r="Q11" s="178">
        <f>0</f>
        <v>0</v>
      </c>
    </row>
    <row r="12" spans="1:17" s="54" customFormat="1" ht="110.1" customHeight="1">
      <c r="A12" s="116" t="s">
        <v>417</v>
      </c>
      <c r="B12" s="100" t="s">
        <v>1536</v>
      </c>
      <c r="C12" s="100">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s="54" customFormat="1" ht="68.099999999999994" customHeight="1">
      <c r="A13" s="116" t="s">
        <v>30</v>
      </c>
      <c r="B13" s="100" t="s">
        <v>1537</v>
      </c>
      <c r="C13" s="100">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s="54" customFormat="1" ht="71.099999999999994" customHeight="1">
      <c r="A14" s="116" t="s">
        <v>1538</v>
      </c>
      <c r="B14" s="100" t="s">
        <v>1539</v>
      </c>
      <c r="C14" s="100">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s="54" customFormat="1" ht="135.6" customHeight="1">
      <c r="A15" s="116" t="s">
        <v>471</v>
      </c>
      <c r="B15" s="100" t="s">
        <v>1540</v>
      </c>
      <c r="C15" s="100">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s="54" customFormat="1" ht="128.1" customHeight="1">
      <c r="A16" s="116" t="s">
        <v>472</v>
      </c>
      <c r="B16" s="100" t="s">
        <v>1541</v>
      </c>
      <c r="C16" s="100">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s="54" customFormat="1" ht="136.35" customHeight="1">
      <c r="A17" s="116" t="s">
        <v>473</v>
      </c>
      <c r="B17" s="100" t="s">
        <v>1542</v>
      </c>
      <c r="C17" s="100">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4" customFormat="1" ht="143.1" customHeight="1">
      <c r="A18" s="116" t="s">
        <v>368</v>
      </c>
      <c r="B18" s="100" t="s">
        <v>1543</v>
      </c>
      <c r="C18" s="100">
        <v>13</v>
      </c>
      <c r="D18" s="178">
        <f>5</f>
        <v>5</v>
      </c>
      <c r="E18" s="178">
        <f>0</f>
        <v>0</v>
      </c>
      <c r="F18" s="178">
        <f>3</f>
        <v>3</v>
      </c>
      <c r="G18" s="178">
        <f>0</f>
        <v>0</v>
      </c>
      <c r="H18" s="178">
        <f>0</f>
        <v>0</v>
      </c>
      <c r="I18" s="178">
        <f>0</f>
        <v>0</v>
      </c>
      <c r="J18" s="178">
        <f>0</f>
        <v>0</v>
      </c>
      <c r="K18" s="178">
        <f>0</f>
        <v>0</v>
      </c>
      <c r="L18" s="178">
        <f>0</f>
        <v>0</v>
      </c>
      <c r="M18" s="178">
        <f>0</f>
        <v>0</v>
      </c>
      <c r="N18" s="178">
        <f>0</f>
        <v>0</v>
      </c>
      <c r="O18" s="178">
        <f>0</f>
        <v>0</v>
      </c>
      <c r="P18" s="178">
        <f>0</f>
        <v>0</v>
      </c>
      <c r="Q18" s="178">
        <f>0</f>
        <v>0</v>
      </c>
    </row>
    <row r="19" spans="1:17" s="54" customFormat="1" ht="163.35" customHeight="1">
      <c r="A19" s="116" t="s">
        <v>504</v>
      </c>
      <c r="B19" s="100" t="s">
        <v>1544</v>
      </c>
      <c r="C19" s="100">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4" customFormat="1" ht="104.1" customHeight="1">
      <c r="A20" s="116" t="s">
        <v>369</v>
      </c>
      <c r="B20" s="100" t="s">
        <v>1545</v>
      </c>
      <c r="C20" s="100">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4" customFormat="1" ht="106.35" customHeight="1">
      <c r="A21" s="116" t="s">
        <v>370</v>
      </c>
      <c r="B21" s="100" t="s">
        <v>1546</v>
      </c>
      <c r="C21" s="100">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4" customFormat="1" ht="55.35" customHeight="1">
      <c r="A22" s="116" t="s">
        <v>371</v>
      </c>
      <c r="B22" s="100" t="s">
        <v>1547</v>
      </c>
      <c r="C22" s="100">
        <v>17</v>
      </c>
      <c r="D22" s="178">
        <f>1</f>
        <v>1</v>
      </c>
      <c r="E22" s="178">
        <f>0</f>
        <v>0</v>
      </c>
      <c r="F22" s="178">
        <f>0</f>
        <v>0</v>
      </c>
      <c r="G22" s="178">
        <f>0</f>
        <v>0</v>
      </c>
      <c r="H22" s="178">
        <f>0</f>
        <v>0</v>
      </c>
      <c r="I22" s="178">
        <f>0</f>
        <v>0</v>
      </c>
      <c r="J22" s="178">
        <f>0</f>
        <v>0</v>
      </c>
      <c r="K22" s="178">
        <f>0</f>
        <v>0</v>
      </c>
      <c r="L22" s="178">
        <f>0</f>
        <v>0</v>
      </c>
      <c r="M22" s="178">
        <f>2</f>
        <v>2</v>
      </c>
      <c r="N22" s="178">
        <f>0</f>
        <v>0</v>
      </c>
      <c r="O22" s="178">
        <f>0</f>
        <v>0</v>
      </c>
      <c r="P22" s="178">
        <f>0</f>
        <v>0</v>
      </c>
      <c r="Q22" s="178">
        <f>0</f>
        <v>0</v>
      </c>
    </row>
    <row r="23" spans="1:17" s="54" customFormat="1" ht="74.099999999999994" customHeight="1">
      <c r="A23" s="116" t="s">
        <v>505</v>
      </c>
      <c r="B23" s="100" t="s">
        <v>1548</v>
      </c>
      <c r="C23" s="100">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4" customFormat="1" ht="106.35" customHeight="1">
      <c r="A24" s="116" t="s">
        <v>369</v>
      </c>
      <c r="B24" s="100" t="s">
        <v>1549</v>
      </c>
      <c r="C24" s="100">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4" customFormat="1" ht="110.1" customHeight="1">
      <c r="A25" s="116" t="s">
        <v>370</v>
      </c>
      <c r="B25" s="100" t="s">
        <v>1550</v>
      </c>
      <c r="C25" s="100">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4" customFormat="1" ht="76.5" customHeight="1">
      <c r="A26" s="116" t="s">
        <v>1851</v>
      </c>
      <c r="B26" s="100" t="s">
        <v>1551</v>
      </c>
      <c r="C26" s="100">
        <v>21</v>
      </c>
      <c r="D26" s="178">
        <f>3</f>
        <v>3</v>
      </c>
      <c r="E26" s="178">
        <f>0</f>
        <v>0</v>
      </c>
      <c r="F26" s="178">
        <f>0</f>
        <v>0</v>
      </c>
      <c r="G26" s="178">
        <f>0</f>
        <v>0</v>
      </c>
      <c r="H26" s="178">
        <f>0</f>
        <v>0</v>
      </c>
      <c r="I26" s="178">
        <f>0</f>
        <v>0</v>
      </c>
      <c r="J26" s="178">
        <f>0</f>
        <v>0</v>
      </c>
      <c r="K26" s="178">
        <f>0</f>
        <v>0</v>
      </c>
      <c r="L26" s="178">
        <f>0</f>
        <v>0</v>
      </c>
      <c r="M26" s="178">
        <f>8</f>
        <v>8</v>
      </c>
      <c r="N26" s="178">
        <f>0</f>
        <v>0</v>
      </c>
      <c r="O26" s="178">
        <f>0</f>
        <v>0</v>
      </c>
      <c r="P26" s="178">
        <f>0</f>
        <v>0</v>
      </c>
      <c r="Q26" s="178">
        <f>0</f>
        <v>0</v>
      </c>
    </row>
    <row r="27" spans="1:17" s="54" customFormat="1" ht="132.6" customHeight="1">
      <c r="A27" s="116" t="s">
        <v>2106</v>
      </c>
      <c r="B27" s="100" t="s">
        <v>1552</v>
      </c>
      <c r="C27" s="100">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s="54" customFormat="1" ht="108" customHeight="1">
      <c r="A28" s="116" t="s">
        <v>369</v>
      </c>
      <c r="B28" s="100" t="s">
        <v>372</v>
      </c>
      <c r="C28" s="100">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s="54" customFormat="1" ht="107.45" customHeight="1">
      <c r="A29" s="116" t="s">
        <v>241</v>
      </c>
      <c r="B29" s="100" t="s">
        <v>1553</v>
      </c>
      <c r="C29" s="100">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s="54" customFormat="1" ht="78" customHeight="1">
      <c r="A30" s="116" t="s">
        <v>1785</v>
      </c>
      <c r="B30" s="100" t="s">
        <v>1554</v>
      </c>
      <c r="C30" s="100">
        <v>25</v>
      </c>
      <c r="D30" s="183">
        <f>0</f>
        <v>0</v>
      </c>
      <c r="E30" s="183">
        <f>0</f>
        <v>0</v>
      </c>
      <c r="F30" s="183">
        <f>0</f>
        <v>0</v>
      </c>
      <c r="G30" s="183">
        <f>0</f>
        <v>0</v>
      </c>
      <c r="H30" s="183">
        <f>0</f>
        <v>0</v>
      </c>
      <c r="I30" s="183">
        <f>0</f>
        <v>0</v>
      </c>
      <c r="J30" s="183">
        <f>0</f>
        <v>0</v>
      </c>
      <c r="K30" s="183">
        <f>0</f>
        <v>0</v>
      </c>
      <c r="L30" s="183">
        <f>0</f>
        <v>0</v>
      </c>
      <c r="M30" s="183">
        <f>0</f>
        <v>0</v>
      </c>
      <c r="N30" s="183">
        <f>0</f>
        <v>0</v>
      </c>
      <c r="O30" s="183">
        <f>0</f>
        <v>0</v>
      </c>
      <c r="P30" s="183">
        <f>0</f>
        <v>0</v>
      </c>
      <c r="Q30" s="183">
        <f>0</f>
        <v>0</v>
      </c>
    </row>
    <row r="31" spans="1:17" s="54" customFormat="1" ht="104.1" customHeight="1">
      <c r="A31" s="116" t="s">
        <v>1786</v>
      </c>
      <c r="B31" s="100" t="s">
        <v>1555</v>
      </c>
      <c r="C31" s="100">
        <v>26</v>
      </c>
      <c r="D31" s="183">
        <f>0</f>
        <v>0</v>
      </c>
      <c r="E31" s="183">
        <f>0</f>
        <v>0</v>
      </c>
      <c r="F31" s="183">
        <f>0</f>
        <v>0</v>
      </c>
      <c r="G31" s="183">
        <f>0</f>
        <v>0</v>
      </c>
      <c r="H31" s="183">
        <f>0</f>
        <v>0</v>
      </c>
      <c r="I31" s="183">
        <f>0</f>
        <v>0</v>
      </c>
      <c r="J31" s="183">
        <f>0</f>
        <v>0</v>
      </c>
      <c r="K31" s="183">
        <f>0</f>
        <v>0</v>
      </c>
      <c r="L31" s="183">
        <f>0</f>
        <v>0</v>
      </c>
      <c r="M31" s="183">
        <f>0</f>
        <v>0</v>
      </c>
      <c r="N31" s="183">
        <f>0</f>
        <v>0</v>
      </c>
      <c r="O31" s="183">
        <f>0</f>
        <v>0</v>
      </c>
      <c r="P31" s="183">
        <f>0</f>
        <v>0</v>
      </c>
      <c r="Q31" s="183">
        <f>0</f>
        <v>0</v>
      </c>
    </row>
    <row r="32" spans="1:17" s="54" customFormat="1" ht="107.1" customHeight="1">
      <c r="A32" s="116" t="s">
        <v>1787</v>
      </c>
      <c r="B32" s="100" t="s">
        <v>766</v>
      </c>
      <c r="C32" s="100">
        <v>27</v>
      </c>
      <c r="D32" s="183">
        <f>0</f>
        <v>0</v>
      </c>
      <c r="E32" s="183">
        <f>0</f>
        <v>0</v>
      </c>
      <c r="F32" s="183">
        <f>0</f>
        <v>0</v>
      </c>
      <c r="G32" s="183">
        <f>0</f>
        <v>0</v>
      </c>
      <c r="H32" s="183">
        <f>0</f>
        <v>0</v>
      </c>
      <c r="I32" s="183">
        <f>0</f>
        <v>0</v>
      </c>
      <c r="J32" s="183">
        <f>0</f>
        <v>0</v>
      </c>
      <c r="K32" s="183">
        <f>0</f>
        <v>0</v>
      </c>
      <c r="L32" s="183">
        <f>0</f>
        <v>0</v>
      </c>
      <c r="M32" s="183">
        <f>0</f>
        <v>0</v>
      </c>
      <c r="N32" s="183">
        <f>0</f>
        <v>0</v>
      </c>
      <c r="O32" s="183">
        <f>0</f>
        <v>0</v>
      </c>
      <c r="P32" s="183">
        <f>0</f>
        <v>0</v>
      </c>
      <c r="Q32" s="183">
        <f>0</f>
        <v>0</v>
      </c>
    </row>
    <row r="33" spans="1:17" ht="161.44999999999999" customHeight="1">
      <c r="A33" s="116" t="s">
        <v>373</v>
      </c>
      <c r="B33" s="100" t="s">
        <v>767</v>
      </c>
      <c r="C33" s="100">
        <v>28</v>
      </c>
      <c r="D33" s="178">
        <f>2</f>
        <v>2</v>
      </c>
      <c r="E33" s="178">
        <f>0</f>
        <v>0</v>
      </c>
      <c r="F33" s="178">
        <f>0</f>
        <v>0</v>
      </c>
      <c r="G33" s="178">
        <f>0</f>
        <v>0</v>
      </c>
      <c r="H33" s="178">
        <f>0</f>
        <v>0</v>
      </c>
      <c r="I33" s="178">
        <f>0</f>
        <v>0</v>
      </c>
      <c r="J33" s="178">
        <f>0</f>
        <v>0</v>
      </c>
      <c r="K33" s="178">
        <f>0</f>
        <v>0</v>
      </c>
      <c r="L33" s="178">
        <f>0</f>
        <v>0</v>
      </c>
      <c r="M33" s="178">
        <f>2</f>
        <v>2</v>
      </c>
      <c r="N33" s="178">
        <f>0</f>
        <v>0</v>
      </c>
      <c r="O33" s="178">
        <f>0</f>
        <v>0</v>
      </c>
      <c r="P33" s="178">
        <f>0</f>
        <v>0</v>
      </c>
      <c r="Q33" s="178">
        <f>0</f>
        <v>0</v>
      </c>
    </row>
    <row r="34" spans="1:17" ht="225.6" customHeight="1">
      <c r="A34" s="116" t="s">
        <v>506</v>
      </c>
      <c r="B34" s="100" t="s">
        <v>768</v>
      </c>
      <c r="C34" s="100">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110.45" customHeight="1">
      <c r="A35" s="116" t="s">
        <v>369</v>
      </c>
      <c r="B35" s="100" t="s">
        <v>769</v>
      </c>
      <c r="C35" s="100">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105" customHeight="1">
      <c r="A36" s="116" t="s">
        <v>241</v>
      </c>
      <c r="B36" s="100" t="s">
        <v>770</v>
      </c>
      <c r="C36" s="100">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52.35" customHeight="1">
      <c r="A37" s="116" t="s">
        <v>374</v>
      </c>
      <c r="B37" s="100" t="s">
        <v>771</v>
      </c>
      <c r="C37" s="100">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101.45" customHeight="1">
      <c r="A38" s="116" t="s">
        <v>507</v>
      </c>
      <c r="B38" s="100" t="s">
        <v>772</v>
      </c>
      <c r="C38" s="100">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ht="165.6" customHeight="1">
      <c r="A39" s="116" t="s">
        <v>2107</v>
      </c>
      <c r="B39" s="100" t="s">
        <v>773</v>
      </c>
      <c r="C39" s="100">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ht="109.35" customHeight="1">
      <c r="A40" s="116" t="s">
        <v>241</v>
      </c>
      <c r="B40" s="100" t="s">
        <v>774</v>
      </c>
      <c r="C40" s="100">
        <v>35</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ht="53.1" customHeight="1">
      <c r="A41" s="116" t="s">
        <v>139</v>
      </c>
      <c r="B41" s="100" t="s">
        <v>775</v>
      </c>
      <c r="C41" s="100">
        <v>36</v>
      </c>
      <c r="D41" s="178">
        <f>100</f>
        <v>100</v>
      </c>
      <c r="E41" s="178">
        <f>0</f>
        <v>0</v>
      </c>
      <c r="F41" s="178">
        <f>15</f>
        <v>15</v>
      </c>
      <c r="G41" s="178">
        <f>0</f>
        <v>0</v>
      </c>
      <c r="H41" s="178">
        <f>0</f>
        <v>0</v>
      </c>
      <c r="I41" s="178">
        <f>0</f>
        <v>0</v>
      </c>
      <c r="J41" s="178">
        <f>0</f>
        <v>0</v>
      </c>
      <c r="K41" s="178">
        <f>0</f>
        <v>0</v>
      </c>
      <c r="L41" s="178">
        <f>0</f>
        <v>0</v>
      </c>
      <c r="M41" s="178">
        <f>86</f>
        <v>86</v>
      </c>
      <c r="N41" s="178">
        <f>0</f>
        <v>0</v>
      </c>
      <c r="O41" s="178">
        <f>10</f>
        <v>10</v>
      </c>
      <c r="P41" s="178">
        <f>0</f>
        <v>0</v>
      </c>
      <c r="Q41" s="178">
        <f>0</f>
        <v>0</v>
      </c>
    </row>
    <row r="42" spans="1:17" ht="105" customHeight="1">
      <c r="A42" s="116" t="s">
        <v>418</v>
      </c>
      <c r="B42" s="100" t="s">
        <v>776</v>
      </c>
      <c r="C42" s="100">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ht="167.1" customHeight="1">
      <c r="A43" s="116" t="s">
        <v>508</v>
      </c>
      <c r="B43" s="100" t="s">
        <v>1448</v>
      </c>
      <c r="C43" s="100">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ht="107.1" customHeight="1">
      <c r="A44" s="116" t="s">
        <v>241</v>
      </c>
      <c r="B44" s="100" t="s">
        <v>777</v>
      </c>
      <c r="C44" s="100">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ht="40.35" customHeight="1">
      <c r="A45" s="116" t="s">
        <v>140</v>
      </c>
      <c r="B45" s="100" t="s">
        <v>778</v>
      </c>
      <c r="C45" s="100">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ht="40.35" customHeight="1">
      <c r="A46" s="116" t="s">
        <v>141</v>
      </c>
      <c r="B46" s="100" t="s">
        <v>779</v>
      </c>
      <c r="C46" s="100">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ht="40.35" customHeight="1">
      <c r="A47" s="116" t="s">
        <v>142</v>
      </c>
      <c r="B47" s="100" t="s">
        <v>780</v>
      </c>
      <c r="C47" s="100">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ht="40.35" customHeight="1">
      <c r="A48" s="116" t="s">
        <v>143</v>
      </c>
      <c r="B48" s="100" t="s">
        <v>781</v>
      </c>
      <c r="C48" s="100">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ht="40.35" customHeight="1">
      <c r="A49" s="116" t="s">
        <v>144</v>
      </c>
      <c r="B49" s="100" t="s">
        <v>782</v>
      </c>
      <c r="C49" s="100">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ht="105" customHeight="1">
      <c r="A50" s="116" t="s">
        <v>1360</v>
      </c>
      <c r="B50" s="100" t="s">
        <v>783</v>
      </c>
      <c r="C50" s="100">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ht="108.6" customHeight="1">
      <c r="A51" s="116" t="s">
        <v>1449</v>
      </c>
      <c r="B51" s="100" t="s">
        <v>784</v>
      </c>
      <c r="C51" s="100">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ht="40.35" customHeight="1">
      <c r="A52" s="116" t="s">
        <v>145</v>
      </c>
      <c r="B52" s="100" t="s">
        <v>785</v>
      </c>
      <c r="C52" s="100">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ht="40.35" customHeight="1">
      <c r="A53" s="116" t="s">
        <v>146</v>
      </c>
      <c r="B53" s="100" t="s">
        <v>786</v>
      </c>
      <c r="C53" s="100">
        <v>48</v>
      </c>
      <c r="D53" s="178">
        <f>0</f>
        <v>0</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ht="40.35" customHeight="1">
      <c r="A54" s="116" t="s">
        <v>147</v>
      </c>
      <c r="B54" s="100" t="s">
        <v>787</v>
      </c>
      <c r="C54" s="100">
        <v>49</v>
      </c>
      <c r="D54" s="178">
        <f>0</f>
        <v>0</v>
      </c>
      <c r="E54" s="178">
        <f>0</f>
        <v>0</v>
      </c>
      <c r="F54" s="178">
        <f>0</f>
        <v>0</v>
      </c>
      <c r="G54" s="178">
        <f>0</f>
        <v>0</v>
      </c>
      <c r="H54" s="178">
        <f>0</f>
        <v>0</v>
      </c>
      <c r="I54" s="178">
        <f>0</f>
        <v>0</v>
      </c>
      <c r="J54" s="178">
        <f>0</f>
        <v>0</v>
      </c>
      <c r="K54" s="178">
        <f>0</f>
        <v>0</v>
      </c>
      <c r="L54" s="178">
        <f>0</f>
        <v>0</v>
      </c>
      <c r="M54" s="178">
        <f>0</f>
        <v>0</v>
      </c>
      <c r="N54" s="178">
        <f>0</f>
        <v>0</v>
      </c>
      <c r="O54" s="178">
        <f>0</f>
        <v>0</v>
      </c>
      <c r="P54" s="178">
        <f>0</f>
        <v>0</v>
      </c>
      <c r="Q54" s="178">
        <f>0</f>
        <v>0</v>
      </c>
    </row>
    <row r="55" spans="1:17" ht="40.35" customHeight="1">
      <c r="A55" s="116" t="s">
        <v>148</v>
      </c>
      <c r="B55" s="100" t="s">
        <v>788</v>
      </c>
      <c r="C55" s="100">
        <v>50</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ht="80.099999999999994" customHeight="1">
      <c r="A56" s="116" t="s">
        <v>509</v>
      </c>
      <c r="B56" s="100" t="s">
        <v>789</v>
      </c>
      <c r="C56" s="100">
        <v>51</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ht="96" customHeight="1">
      <c r="A57" s="116" t="s">
        <v>1850</v>
      </c>
      <c r="B57" s="100" t="s">
        <v>790</v>
      </c>
      <c r="C57" s="100">
        <v>52</v>
      </c>
      <c r="D57" s="183">
        <f>0</f>
        <v>0</v>
      </c>
      <c r="E57" s="183">
        <f>0</f>
        <v>0</v>
      </c>
      <c r="F57" s="183">
        <f>0</f>
        <v>0</v>
      </c>
      <c r="G57" s="183">
        <f>0</f>
        <v>0</v>
      </c>
      <c r="H57" s="183">
        <f>0</f>
        <v>0</v>
      </c>
      <c r="I57" s="183">
        <f>0</f>
        <v>0</v>
      </c>
      <c r="J57" s="183">
        <f>0</f>
        <v>0</v>
      </c>
      <c r="K57" s="183">
        <f>0</f>
        <v>0</v>
      </c>
      <c r="L57" s="183">
        <f>0</f>
        <v>0</v>
      </c>
      <c r="M57" s="183">
        <f>0</f>
        <v>0</v>
      </c>
      <c r="N57" s="183">
        <f>0</f>
        <v>0</v>
      </c>
      <c r="O57" s="183">
        <f>0</f>
        <v>0</v>
      </c>
      <c r="P57" s="183">
        <f>0</f>
        <v>0</v>
      </c>
      <c r="Q57" s="183">
        <f>0</f>
        <v>0</v>
      </c>
    </row>
    <row r="58" spans="1:17" ht="149.25" customHeight="1">
      <c r="A58" s="116" t="s">
        <v>1849</v>
      </c>
      <c r="B58" s="100" t="s">
        <v>791</v>
      </c>
      <c r="C58" s="100">
        <v>53</v>
      </c>
      <c r="D58" s="183">
        <f>0</f>
        <v>0</v>
      </c>
      <c r="E58" s="183">
        <f>0</f>
        <v>0</v>
      </c>
      <c r="F58" s="183">
        <f>0</f>
        <v>0</v>
      </c>
      <c r="G58" s="183">
        <f>0</f>
        <v>0</v>
      </c>
      <c r="H58" s="183">
        <f>0</f>
        <v>0</v>
      </c>
      <c r="I58" s="183">
        <f>0</f>
        <v>0</v>
      </c>
      <c r="J58" s="183">
        <f>0</f>
        <v>0</v>
      </c>
      <c r="K58" s="183">
        <f>0</f>
        <v>0</v>
      </c>
      <c r="L58" s="183">
        <f>0</f>
        <v>0</v>
      </c>
      <c r="M58" s="183">
        <f>0</f>
        <v>0</v>
      </c>
      <c r="N58" s="183">
        <f>0</f>
        <v>0</v>
      </c>
      <c r="O58" s="183">
        <f>0</f>
        <v>0</v>
      </c>
      <c r="P58" s="183">
        <f>0</f>
        <v>0</v>
      </c>
      <c r="Q58" s="183">
        <f>0</f>
        <v>0</v>
      </c>
    </row>
    <row r="59" spans="1:17" ht="143.1" customHeight="1">
      <c r="A59" s="116" t="s">
        <v>1848</v>
      </c>
      <c r="B59" s="100" t="s">
        <v>792</v>
      </c>
      <c r="C59" s="100">
        <v>54</v>
      </c>
      <c r="D59" s="183">
        <f>0</f>
        <v>0</v>
      </c>
      <c r="E59" s="183">
        <f>0</f>
        <v>0</v>
      </c>
      <c r="F59" s="183">
        <f>0</f>
        <v>0</v>
      </c>
      <c r="G59" s="183">
        <f>0</f>
        <v>0</v>
      </c>
      <c r="H59" s="183">
        <f>0</f>
        <v>0</v>
      </c>
      <c r="I59" s="183">
        <f>0</f>
        <v>0</v>
      </c>
      <c r="J59" s="183">
        <f>0</f>
        <v>0</v>
      </c>
      <c r="K59" s="183">
        <f>0</f>
        <v>0</v>
      </c>
      <c r="L59" s="183">
        <f>0</f>
        <v>0</v>
      </c>
      <c r="M59" s="183">
        <f>0</f>
        <v>0</v>
      </c>
      <c r="N59" s="183">
        <f>0</f>
        <v>0</v>
      </c>
      <c r="O59" s="183">
        <f>0</f>
        <v>0</v>
      </c>
      <c r="P59" s="183">
        <f>0</f>
        <v>0</v>
      </c>
      <c r="Q59" s="183">
        <f>0</f>
        <v>0</v>
      </c>
    </row>
    <row r="60" spans="1:17" ht="100.35" customHeight="1">
      <c r="A60" s="116" t="s">
        <v>1447</v>
      </c>
      <c r="B60" s="100" t="s">
        <v>790</v>
      </c>
      <c r="C60" s="100">
        <v>55</v>
      </c>
      <c r="D60" s="178">
        <f>0</f>
        <v>0</v>
      </c>
      <c r="E60" s="178">
        <f>0</f>
        <v>0</v>
      </c>
      <c r="F60" s="178">
        <f>0</f>
        <v>0</v>
      </c>
      <c r="G60" s="178">
        <f>0</f>
        <v>0</v>
      </c>
      <c r="H60" s="178">
        <f>0</f>
        <v>0</v>
      </c>
      <c r="I60" s="178">
        <f>0</f>
        <v>0</v>
      </c>
      <c r="J60" s="178">
        <f>0</f>
        <v>0</v>
      </c>
      <c r="K60" s="178">
        <f>0</f>
        <v>0</v>
      </c>
      <c r="L60" s="178">
        <f>0</f>
        <v>0</v>
      </c>
      <c r="M60" s="178">
        <f>0</f>
        <v>0</v>
      </c>
      <c r="N60" s="178">
        <f>0</f>
        <v>0</v>
      </c>
      <c r="O60" s="178">
        <f>0</f>
        <v>0</v>
      </c>
      <c r="P60" s="178">
        <f>0</f>
        <v>0</v>
      </c>
      <c r="Q60" s="178">
        <f>0</f>
        <v>0</v>
      </c>
    </row>
    <row r="61" spans="1:17" ht="161.1" customHeight="1">
      <c r="A61" s="116" t="s">
        <v>1847</v>
      </c>
      <c r="B61" s="100" t="s">
        <v>791</v>
      </c>
      <c r="C61" s="100">
        <v>56</v>
      </c>
      <c r="D61" s="178">
        <f>0</f>
        <v>0</v>
      </c>
      <c r="E61" s="178">
        <f>0</f>
        <v>0</v>
      </c>
      <c r="F61" s="178">
        <f>0</f>
        <v>0</v>
      </c>
      <c r="G61" s="178">
        <f>0</f>
        <v>0</v>
      </c>
      <c r="H61" s="178">
        <f>0</f>
        <v>0</v>
      </c>
      <c r="I61" s="178">
        <f>0</f>
        <v>0</v>
      </c>
      <c r="J61" s="178">
        <f>0</f>
        <v>0</v>
      </c>
      <c r="K61" s="178">
        <f>0</f>
        <v>0</v>
      </c>
      <c r="L61" s="178">
        <f>0</f>
        <v>0</v>
      </c>
      <c r="M61" s="178">
        <f>0</f>
        <v>0</v>
      </c>
      <c r="N61" s="178">
        <f>0</f>
        <v>0</v>
      </c>
      <c r="O61" s="178">
        <f>0</f>
        <v>0</v>
      </c>
      <c r="P61" s="178">
        <f>0</f>
        <v>0</v>
      </c>
      <c r="Q61" s="178">
        <f>0</f>
        <v>0</v>
      </c>
    </row>
    <row r="62" spans="1:17" ht="74.45" customHeight="1">
      <c r="A62" s="116" t="s">
        <v>190</v>
      </c>
      <c r="B62" s="100" t="s">
        <v>793</v>
      </c>
      <c r="C62" s="100">
        <v>57</v>
      </c>
      <c r="D62" s="178">
        <f>0</f>
        <v>0</v>
      </c>
      <c r="E62" s="178">
        <f>0</f>
        <v>0</v>
      </c>
      <c r="F62" s="178">
        <f>0</f>
        <v>0</v>
      </c>
      <c r="G62" s="178">
        <f>0</f>
        <v>0</v>
      </c>
      <c r="H62" s="178">
        <f>0</f>
        <v>0</v>
      </c>
      <c r="I62" s="178">
        <f>0</f>
        <v>0</v>
      </c>
      <c r="J62" s="178">
        <f>0</f>
        <v>0</v>
      </c>
      <c r="K62" s="178">
        <f>0</f>
        <v>0</v>
      </c>
      <c r="L62" s="178">
        <f>0</f>
        <v>0</v>
      </c>
      <c r="M62" s="178">
        <f>0</f>
        <v>0</v>
      </c>
      <c r="N62" s="178">
        <f>0</f>
        <v>0</v>
      </c>
      <c r="O62" s="178">
        <f>0</f>
        <v>0</v>
      </c>
      <c r="P62" s="178">
        <f>0</f>
        <v>0</v>
      </c>
      <c r="Q62" s="178">
        <f>0</f>
        <v>0</v>
      </c>
    </row>
    <row r="63" spans="1:17" ht="98.1" customHeight="1">
      <c r="A63" s="116" t="s">
        <v>510</v>
      </c>
      <c r="B63" s="100" t="s">
        <v>794</v>
      </c>
      <c r="C63" s="100">
        <v>58</v>
      </c>
      <c r="D63" s="178">
        <f>0</f>
        <v>0</v>
      </c>
      <c r="E63" s="178">
        <f>0</f>
        <v>0</v>
      </c>
      <c r="F63" s="178">
        <f>0</f>
        <v>0</v>
      </c>
      <c r="G63" s="178">
        <f>0</f>
        <v>0</v>
      </c>
      <c r="H63" s="178">
        <f>0</f>
        <v>0</v>
      </c>
      <c r="I63" s="178">
        <f>0</f>
        <v>0</v>
      </c>
      <c r="J63" s="178">
        <f>0</f>
        <v>0</v>
      </c>
      <c r="K63" s="178">
        <f>0</f>
        <v>0</v>
      </c>
      <c r="L63" s="178">
        <f>0</f>
        <v>0</v>
      </c>
      <c r="M63" s="178">
        <f>0</f>
        <v>0</v>
      </c>
      <c r="N63" s="178">
        <f>0</f>
        <v>0</v>
      </c>
      <c r="O63" s="178">
        <f>0</f>
        <v>0</v>
      </c>
      <c r="P63" s="178">
        <f>0</f>
        <v>0</v>
      </c>
      <c r="Q63" s="178">
        <f>0</f>
        <v>0</v>
      </c>
    </row>
    <row r="64" spans="1:17" ht="104.1" customHeight="1">
      <c r="A64" s="116" t="s">
        <v>511</v>
      </c>
      <c r="B64" s="100" t="s">
        <v>795</v>
      </c>
      <c r="C64" s="100">
        <v>59</v>
      </c>
      <c r="D64" s="178">
        <f>0</f>
        <v>0</v>
      </c>
      <c r="E64" s="178">
        <f>0</f>
        <v>0</v>
      </c>
      <c r="F64" s="178">
        <f>0</f>
        <v>0</v>
      </c>
      <c r="G64" s="178">
        <f>0</f>
        <v>0</v>
      </c>
      <c r="H64" s="178">
        <f>0</f>
        <v>0</v>
      </c>
      <c r="I64" s="178">
        <f>0</f>
        <v>0</v>
      </c>
      <c r="J64" s="178">
        <f>0</f>
        <v>0</v>
      </c>
      <c r="K64" s="178">
        <f>0</f>
        <v>0</v>
      </c>
      <c r="L64" s="178">
        <f>0</f>
        <v>0</v>
      </c>
      <c r="M64" s="178">
        <f>0</f>
        <v>0</v>
      </c>
      <c r="N64" s="178">
        <f>0</f>
        <v>0</v>
      </c>
      <c r="O64" s="178">
        <f>0</f>
        <v>0</v>
      </c>
      <c r="P64" s="178">
        <f>0</f>
        <v>0</v>
      </c>
      <c r="Q64" s="178">
        <f>0</f>
        <v>0</v>
      </c>
    </row>
    <row r="65" spans="1:17" ht="107.1" customHeight="1">
      <c r="A65" s="116" t="s">
        <v>512</v>
      </c>
      <c r="B65" s="100" t="s">
        <v>796</v>
      </c>
      <c r="C65" s="100">
        <v>60</v>
      </c>
      <c r="D65" s="178">
        <f>0</f>
        <v>0</v>
      </c>
      <c r="E65" s="178">
        <f>0</f>
        <v>0</v>
      </c>
      <c r="F65" s="178">
        <f>0</f>
        <v>0</v>
      </c>
      <c r="G65" s="178">
        <f>0</f>
        <v>0</v>
      </c>
      <c r="H65" s="178">
        <f>0</f>
        <v>0</v>
      </c>
      <c r="I65" s="178">
        <f>0</f>
        <v>0</v>
      </c>
      <c r="J65" s="178">
        <f>0</f>
        <v>0</v>
      </c>
      <c r="K65" s="178">
        <f>0</f>
        <v>0</v>
      </c>
      <c r="L65" s="178">
        <f>0</f>
        <v>0</v>
      </c>
      <c r="M65" s="178">
        <f>0</f>
        <v>0</v>
      </c>
      <c r="N65" s="178">
        <f>0</f>
        <v>0</v>
      </c>
      <c r="O65" s="178">
        <f>0</f>
        <v>0</v>
      </c>
      <c r="P65" s="178">
        <f>0</f>
        <v>0</v>
      </c>
      <c r="Q65" s="178">
        <f>0</f>
        <v>0</v>
      </c>
    </row>
    <row r="66" spans="1:17" ht="54.6" customHeight="1">
      <c r="A66" s="116" t="s">
        <v>29</v>
      </c>
      <c r="B66" s="100" t="s">
        <v>797</v>
      </c>
      <c r="C66" s="100">
        <v>61</v>
      </c>
      <c r="D66" s="178">
        <f>31</f>
        <v>31</v>
      </c>
      <c r="E66" s="178">
        <f>5</f>
        <v>5</v>
      </c>
      <c r="F66" s="178">
        <f>6</f>
        <v>6</v>
      </c>
      <c r="G66" s="178">
        <f>0</f>
        <v>0</v>
      </c>
      <c r="H66" s="178">
        <f>0</f>
        <v>0</v>
      </c>
      <c r="I66" s="178">
        <f>0</f>
        <v>0</v>
      </c>
      <c r="J66" s="178">
        <f>0</f>
        <v>0</v>
      </c>
      <c r="K66" s="178">
        <f>0</f>
        <v>0</v>
      </c>
      <c r="L66" s="178">
        <f>0</f>
        <v>0</v>
      </c>
      <c r="M66" s="178">
        <f>31</f>
        <v>31</v>
      </c>
      <c r="N66" s="178">
        <f>1</f>
        <v>1</v>
      </c>
      <c r="O66" s="178">
        <f>1</f>
        <v>1</v>
      </c>
      <c r="P66" s="178">
        <f>5</f>
        <v>5</v>
      </c>
      <c r="Q66" s="178">
        <f>0</f>
        <v>0</v>
      </c>
    </row>
    <row r="67" spans="1:17" ht="84" customHeight="1">
      <c r="A67" s="116" t="s">
        <v>513</v>
      </c>
      <c r="B67" s="100" t="s">
        <v>798</v>
      </c>
      <c r="C67" s="100">
        <v>62</v>
      </c>
      <c r="D67" s="178">
        <f>0</f>
        <v>0</v>
      </c>
      <c r="E67" s="178">
        <f>0</f>
        <v>0</v>
      </c>
      <c r="F67" s="178">
        <f>0</f>
        <v>0</v>
      </c>
      <c r="G67" s="178">
        <f>0</f>
        <v>0</v>
      </c>
      <c r="H67" s="178">
        <f>0</f>
        <v>0</v>
      </c>
      <c r="I67" s="178">
        <f>0</f>
        <v>0</v>
      </c>
      <c r="J67" s="178">
        <f>0</f>
        <v>0</v>
      </c>
      <c r="K67" s="178">
        <f>0</f>
        <v>0</v>
      </c>
      <c r="L67" s="178">
        <f>0</f>
        <v>0</v>
      </c>
      <c r="M67" s="178">
        <f>0</f>
        <v>0</v>
      </c>
      <c r="N67" s="178">
        <f>0</f>
        <v>0</v>
      </c>
      <c r="O67" s="178">
        <f>0</f>
        <v>0</v>
      </c>
      <c r="P67" s="178">
        <f>0</f>
        <v>0</v>
      </c>
      <c r="Q67" s="178">
        <f>0</f>
        <v>0</v>
      </c>
    </row>
    <row r="68" spans="1:17" ht="108.75" customHeight="1">
      <c r="A68" s="116" t="s">
        <v>1450</v>
      </c>
      <c r="B68" s="100" t="s">
        <v>799</v>
      </c>
      <c r="C68" s="100">
        <v>63</v>
      </c>
      <c r="D68" s="178">
        <f>1</f>
        <v>1</v>
      </c>
      <c r="E68" s="178">
        <f>0</f>
        <v>0</v>
      </c>
      <c r="F68" s="178">
        <f>0</f>
        <v>0</v>
      </c>
      <c r="G68" s="178">
        <f>0</f>
        <v>0</v>
      </c>
      <c r="H68" s="178">
        <f>0</f>
        <v>0</v>
      </c>
      <c r="I68" s="178">
        <f>0</f>
        <v>0</v>
      </c>
      <c r="J68" s="178">
        <f>0</f>
        <v>0</v>
      </c>
      <c r="K68" s="178">
        <f>0</f>
        <v>0</v>
      </c>
      <c r="L68" s="178">
        <f>0</f>
        <v>0</v>
      </c>
      <c r="M68" s="178">
        <f>0</f>
        <v>0</v>
      </c>
      <c r="N68" s="178">
        <f>0</f>
        <v>0</v>
      </c>
      <c r="O68" s="178">
        <f>0</f>
        <v>0</v>
      </c>
      <c r="P68" s="178">
        <f>0</f>
        <v>0</v>
      </c>
      <c r="Q68" s="178">
        <f>0</f>
        <v>0</v>
      </c>
    </row>
    <row r="69" spans="1:17" ht="93.6" customHeight="1">
      <c r="A69" s="116" t="s">
        <v>1846</v>
      </c>
      <c r="B69" s="100" t="s">
        <v>800</v>
      </c>
      <c r="C69" s="100">
        <v>64</v>
      </c>
      <c r="D69" s="182">
        <f>0</f>
        <v>0</v>
      </c>
      <c r="E69" s="182">
        <f>0</f>
        <v>0</v>
      </c>
      <c r="F69" s="182">
        <f>0</f>
        <v>0</v>
      </c>
      <c r="G69" s="182">
        <f>0</f>
        <v>0</v>
      </c>
      <c r="H69" s="182">
        <f>0</f>
        <v>0</v>
      </c>
      <c r="I69" s="182">
        <f>0</f>
        <v>0</v>
      </c>
      <c r="J69" s="182">
        <f>0</f>
        <v>0</v>
      </c>
      <c r="K69" s="182">
        <f>0</f>
        <v>0</v>
      </c>
      <c r="L69" s="182">
        <f>0</f>
        <v>0</v>
      </c>
      <c r="M69" s="182">
        <f>0</f>
        <v>0</v>
      </c>
      <c r="N69" s="182">
        <f>0</f>
        <v>0</v>
      </c>
      <c r="O69" s="182">
        <f>0</f>
        <v>0</v>
      </c>
      <c r="P69" s="182">
        <f>0</f>
        <v>0</v>
      </c>
      <c r="Q69" s="182">
        <f>0</f>
        <v>0</v>
      </c>
    </row>
    <row r="70" spans="1:17" ht="50.1" customHeight="1">
      <c r="A70" s="116" t="s">
        <v>2242</v>
      </c>
      <c r="B70" s="100"/>
      <c r="C70" s="100">
        <v>65</v>
      </c>
      <c r="D70" s="182">
        <f>0</f>
        <v>0</v>
      </c>
      <c r="E70" s="182">
        <f>0</f>
        <v>0</v>
      </c>
      <c r="F70" s="182">
        <f>0</f>
        <v>0</v>
      </c>
      <c r="G70" s="182">
        <f>0</f>
        <v>0</v>
      </c>
      <c r="H70" s="182">
        <f>0</f>
        <v>0</v>
      </c>
      <c r="I70" s="182">
        <f>0</f>
        <v>0</v>
      </c>
      <c r="J70" s="182">
        <f>0</f>
        <v>0</v>
      </c>
      <c r="K70" s="182">
        <f>0</f>
        <v>0</v>
      </c>
      <c r="L70" s="182">
        <f>0</f>
        <v>0</v>
      </c>
      <c r="M70" s="182">
        <f>0</f>
        <v>0</v>
      </c>
      <c r="N70" s="182">
        <f>0</f>
        <v>0</v>
      </c>
      <c r="O70" s="182">
        <f>0</f>
        <v>0</v>
      </c>
      <c r="P70" s="182">
        <f>0</f>
        <v>0</v>
      </c>
      <c r="Q70" s="182">
        <f>0</f>
        <v>0</v>
      </c>
    </row>
    <row r="71" spans="1:17" ht="50.1" customHeight="1">
      <c r="A71" s="116" t="s">
        <v>2242</v>
      </c>
      <c r="B71" s="100"/>
      <c r="C71" s="100">
        <v>66</v>
      </c>
      <c r="D71" s="182">
        <f>0</f>
        <v>0</v>
      </c>
      <c r="E71" s="182">
        <f>0</f>
        <v>0</v>
      </c>
      <c r="F71" s="182">
        <f>0</f>
        <v>0</v>
      </c>
      <c r="G71" s="182">
        <f>0</f>
        <v>0</v>
      </c>
      <c r="H71" s="182">
        <f>0</f>
        <v>0</v>
      </c>
      <c r="I71" s="182">
        <f>0</f>
        <v>0</v>
      </c>
      <c r="J71" s="182">
        <f>0</f>
        <v>0</v>
      </c>
      <c r="K71" s="182">
        <f>0</f>
        <v>0</v>
      </c>
      <c r="L71" s="182">
        <f>0</f>
        <v>0</v>
      </c>
      <c r="M71" s="182">
        <f>0</f>
        <v>0</v>
      </c>
      <c r="N71" s="182">
        <f>0</f>
        <v>0</v>
      </c>
      <c r="O71" s="182">
        <f>0</f>
        <v>0</v>
      </c>
      <c r="P71" s="182">
        <f>0</f>
        <v>0</v>
      </c>
      <c r="Q71" s="182">
        <f>0</f>
        <v>0</v>
      </c>
    </row>
    <row r="72" spans="1:17" ht="50.1" customHeight="1">
      <c r="A72" s="116" t="s">
        <v>2242</v>
      </c>
      <c r="B72" s="100"/>
      <c r="C72" s="100">
        <v>67</v>
      </c>
      <c r="D72" s="182">
        <f>0</f>
        <v>0</v>
      </c>
      <c r="E72" s="182">
        <f>0</f>
        <v>0</v>
      </c>
      <c r="F72" s="182">
        <f>0</f>
        <v>0</v>
      </c>
      <c r="G72" s="182">
        <f>0</f>
        <v>0</v>
      </c>
      <c r="H72" s="182">
        <f>0</f>
        <v>0</v>
      </c>
      <c r="I72" s="182">
        <f>0</f>
        <v>0</v>
      </c>
      <c r="J72" s="182">
        <f>0</f>
        <v>0</v>
      </c>
      <c r="K72" s="182">
        <f>0</f>
        <v>0</v>
      </c>
      <c r="L72" s="182">
        <f>0</f>
        <v>0</v>
      </c>
      <c r="M72" s="182">
        <f>0</f>
        <v>0</v>
      </c>
      <c r="N72" s="182">
        <f>0</f>
        <v>0</v>
      </c>
      <c r="O72" s="182">
        <f>0</f>
        <v>0</v>
      </c>
      <c r="P72" s="182">
        <f>0</f>
        <v>0</v>
      </c>
      <c r="Q72" s="182">
        <f>0</f>
        <v>0</v>
      </c>
    </row>
    <row r="73" spans="1:17" ht="50.1" customHeight="1">
      <c r="A73" s="116" t="s">
        <v>2242</v>
      </c>
      <c r="B73" s="100"/>
      <c r="C73" s="100">
        <v>68</v>
      </c>
      <c r="D73" s="182">
        <f>0</f>
        <v>0</v>
      </c>
      <c r="E73" s="182">
        <f>0</f>
        <v>0</v>
      </c>
      <c r="F73" s="182">
        <f>0</f>
        <v>0</v>
      </c>
      <c r="G73" s="182">
        <f>0</f>
        <v>0</v>
      </c>
      <c r="H73" s="182">
        <f>0</f>
        <v>0</v>
      </c>
      <c r="I73" s="182">
        <f>0</f>
        <v>0</v>
      </c>
      <c r="J73" s="182">
        <f>0</f>
        <v>0</v>
      </c>
      <c r="K73" s="182">
        <f>0</f>
        <v>0</v>
      </c>
      <c r="L73" s="182">
        <f>0</f>
        <v>0</v>
      </c>
      <c r="M73" s="182">
        <f>0</f>
        <v>0</v>
      </c>
      <c r="N73" s="182">
        <f>0</f>
        <v>0</v>
      </c>
      <c r="O73" s="182">
        <f>0</f>
        <v>0</v>
      </c>
      <c r="P73" s="182">
        <f>0</f>
        <v>0</v>
      </c>
      <c r="Q73" s="182">
        <f>0</f>
        <v>0</v>
      </c>
    </row>
    <row r="74" spans="1:17" ht="50.1" customHeight="1">
      <c r="A74" s="116" t="s">
        <v>2242</v>
      </c>
      <c r="B74" s="100"/>
      <c r="C74" s="100">
        <v>69</v>
      </c>
      <c r="D74" s="182">
        <f>0</f>
        <v>0</v>
      </c>
      <c r="E74" s="182">
        <f>0</f>
        <v>0</v>
      </c>
      <c r="F74" s="182">
        <f>0</f>
        <v>0</v>
      </c>
      <c r="G74" s="182">
        <f>0</f>
        <v>0</v>
      </c>
      <c r="H74" s="182">
        <f>0</f>
        <v>0</v>
      </c>
      <c r="I74" s="182">
        <f>0</f>
        <v>0</v>
      </c>
      <c r="J74" s="182">
        <f>0</f>
        <v>0</v>
      </c>
      <c r="K74" s="182">
        <f>0</f>
        <v>0</v>
      </c>
      <c r="L74" s="182">
        <f>0</f>
        <v>0</v>
      </c>
      <c r="M74" s="182">
        <f>0</f>
        <v>0</v>
      </c>
      <c r="N74" s="182">
        <f>0</f>
        <v>0</v>
      </c>
      <c r="O74" s="182">
        <f>0</f>
        <v>0</v>
      </c>
      <c r="P74" s="182">
        <f>0</f>
        <v>0</v>
      </c>
      <c r="Q74" s="182">
        <f>0</f>
        <v>0</v>
      </c>
    </row>
    <row r="75" spans="1:17" ht="58.35" customHeight="1">
      <c r="A75" s="386" t="s">
        <v>2024</v>
      </c>
      <c r="B75" s="386"/>
      <c r="C75" s="386"/>
      <c r="D75" s="386"/>
      <c r="E75" s="386"/>
      <c r="F75" s="386"/>
      <c r="G75" s="386"/>
      <c r="H75" s="386"/>
      <c r="I75" s="386"/>
      <c r="J75" s="386"/>
      <c r="K75" s="386"/>
      <c r="L75" s="386"/>
      <c r="M75" s="386"/>
      <c r="N75" s="386"/>
      <c r="O75" s="386"/>
      <c r="P75" s="386"/>
      <c r="Q75" s="386"/>
    </row>
    <row r="76" spans="1:17">
      <c r="A76" s="134"/>
    </row>
  </sheetData>
  <mergeCells count="14">
    <mergeCell ref="E3:F3"/>
    <mergeCell ref="G3:G4"/>
    <mergeCell ref="H3:I3"/>
    <mergeCell ref="J3:J4"/>
    <mergeCell ref="A2:Q2"/>
    <mergeCell ref="A75:Q75"/>
    <mergeCell ref="K3:L3"/>
    <mergeCell ref="M3:M4"/>
    <mergeCell ref="N3:O3"/>
    <mergeCell ref="P3:Q3"/>
    <mergeCell ref="A3:A4"/>
    <mergeCell ref="B3:B4"/>
    <mergeCell ref="C3:C4"/>
    <mergeCell ref="D3:D4"/>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9.xml><?xml version="1.0" encoding="utf-8"?>
<worksheet xmlns="http://schemas.openxmlformats.org/spreadsheetml/2006/main" xmlns:r="http://schemas.openxmlformats.org/officeDocument/2006/relationships">
  <sheetPr codeName="Лист9">
    <tabColor theme="9" tint="0.79998168889431442"/>
  </sheetPr>
  <dimension ref="A1:Q178"/>
  <sheetViews>
    <sheetView view="pageBreakPreview" topLeftCell="B170" zoomScale="40" zoomScaleNormal="84" zoomScaleSheetLayoutView="40" workbookViewId="0">
      <selection activeCell="D172" sqref="D172:Q175"/>
    </sheetView>
  </sheetViews>
  <sheetFormatPr defaultRowHeight="12.75"/>
  <cols>
    <col min="1" max="1" width="126.42578125" style="106" customWidth="1"/>
    <col min="2" max="2" width="31.140625" style="106" customWidth="1"/>
    <col min="3" max="3" width="8.42578125" style="106" customWidth="1"/>
    <col min="4" max="4" width="17.42578125" style="52" customWidth="1"/>
    <col min="5" max="5" width="16.42578125" style="52" customWidth="1"/>
    <col min="6" max="6" width="20.5703125" style="52" customWidth="1"/>
    <col min="7" max="7" width="13" style="52" customWidth="1"/>
    <col min="8" max="8" width="16.5703125" style="52" customWidth="1"/>
    <col min="9" max="9" width="19.140625" style="52" customWidth="1"/>
    <col min="10" max="10" width="24.140625" style="52" customWidth="1"/>
    <col min="11" max="11" width="18.42578125" style="52" customWidth="1"/>
    <col min="12" max="12" width="22" style="52" customWidth="1"/>
    <col min="13" max="13" width="18.140625" style="52" customWidth="1"/>
    <col min="14" max="14" width="17.5703125" style="52" customWidth="1"/>
    <col min="15" max="15" width="21.42578125" style="52" customWidth="1"/>
    <col min="16" max="16" width="16.42578125" style="52" customWidth="1"/>
    <col min="17" max="17" width="25.140625" style="52" customWidth="1"/>
    <col min="18" max="16384" width="9.140625" style="52"/>
  </cols>
  <sheetData>
    <row r="1" spans="1:17" s="88" customFormat="1" ht="34.5" customHeight="1">
      <c r="A1" s="98"/>
    </row>
    <row r="2" spans="1:17" s="88" customFormat="1" ht="62.25" customHeight="1">
      <c r="A2" s="383" t="s">
        <v>1895</v>
      </c>
      <c r="B2" s="383"/>
      <c r="C2" s="383"/>
      <c r="D2" s="383"/>
      <c r="E2" s="383"/>
      <c r="F2" s="383"/>
      <c r="G2" s="383"/>
      <c r="H2" s="383"/>
      <c r="I2" s="383"/>
      <c r="J2" s="383"/>
      <c r="K2" s="383"/>
      <c r="L2" s="383"/>
      <c r="M2" s="383"/>
      <c r="N2" s="383"/>
      <c r="O2" s="383"/>
      <c r="P2" s="383"/>
      <c r="Q2" s="383"/>
    </row>
    <row r="3" spans="1:17" s="88" customFormat="1" ht="258" customHeight="1">
      <c r="A3" s="354" t="s">
        <v>69</v>
      </c>
      <c r="B3" s="354" t="s">
        <v>127</v>
      </c>
      <c r="C3" s="354"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264.60000000000002" customHeight="1">
      <c r="A4" s="354"/>
      <c r="B4" s="354"/>
      <c r="C4" s="354"/>
      <c r="D4" s="354"/>
      <c r="E4" s="94" t="s">
        <v>301</v>
      </c>
      <c r="F4" s="94" t="s">
        <v>618</v>
      </c>
      <c r="G4" s="354"/>
      <c r="H4" s="94" t="s">
        <v>301</v>
      </c>
      <c r="I4" s="94" t="s">
        <v>618</v>
      </c>
      <c r="J4" s="358"/>
      <c r="K4" s="94" t="s">
        <v>301</v>
      </c>
      <c r="L4" s="94" t="s">
        <v>618</v>
      </c>
      <c r="M4" s="354"/>
      <c r="N4" s="94" t="s">
        <v>301</v>
      </c>
      <c r="O4" s="94" t="s">
        <v>618</v>
      </c>
      <c r="P4" s="94" t="s">
        <v>2032</v>
      </c>
      <c r="Q4" s="170" t="s">
        <v>2136</v>
      </c>
    </row>
    <row r="5" spans="1:17" s="136" customFormat="1" ht="34.5" customHeight="1">
      <c r="A5" s="93"/>
      <c r="B5" s="108" t="s">
        <v>71</v>
      </c>
      <c r="C5" s="135"/>
      <c r="D5" s="93">
        <v>1</v>
      </c>
      <c r="E5" s="93">
        <v>2</v>
      </c>
      <c r="F5" s="93">
        <v>3</v>
      </c>
      <c r="G5" s="93">
        <v>4</v>
      </c>
      <c r="H5" s="93">
        <v>5</v>
      </c>
      <c r="I5" s="93">
        <v>6</v>
      </c>
      <c r="J5" s="93">
        <v>7</v>
      </c>
      <c r="K5" s="93">
        <v>8</v>
      </c>
      <c r="L5" s="93">
        <v>9</v>
      </c>
      <c r="M5" s="93">
        <v>10</v>
      </c>
      <c r="N5" s="93">
        <v>11</v>
      </c>
      <c r="O5" s="93">
        <v>12</v>
      </c>
      <c r="P5" s="93">
        <v>13</v>
      </c>
      <c r="Q5" s="93">
        <v>14</v>
      </c>
    </row>
    <row r="6" spans="1:17" s="54" customFormat="1" ht="71.099999999999994" customHeight="1">
      <c r="A6" s="201" t="s">
        <v>224</v>
      </c>
      <c r="B6" s="200" t="s">
        <v>808</v>
      </c>
      <c r="C6" s="218">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s="54" customFormat="1" ht="69" customHeight="1">
      <c r="A7" s="201" t="s">
        <v>514</v>
      </c>
      <c r="B7" s="200" t="s">
        <v>809</v>
      </c>
      <c r="C7" s="218">
        <v>2</v>
      </c>
      <c r="D7" s="178">
        <f>0</f>
        <v>0</v>
      </c>
      <c r="E7" s="178">
        <f>0</f>
        <v>0</v>
      </c>
      <c r="F7" s="178">
        <f>0</f>
        <v>0</v>
      </c>
      <c r="G7" s="178">
        <f>0</f>
        <v>0</v>
      </c>
      <c r="H7" s="178">
        <f>0</f>
        <v>0</v>
      </c>
      <c r="I7" s="178">
        <f>0</f>
        <v>0</v>
      </c>
      <c r="J7" s="178">
        <f>0</f>
        <v>0</v>
      </c>
      <c r="K7" s="178">
        <f>0</f>
        <v>0</v>
      </c>
      <c r="L7" s="178">
        <f>0</f>
        <v>0</v>
      </c>
      <c r="M7" s="178">
        <f>1</f>
        <v>1</v>
      </c>
      <c r="N7" s="178">
        <f>0</f>
        <v>0</v>
      </c>
      <c r="O7" s="178">
        <f>0</f>
        <v>0</v>
      </c>
      <c r="P7" s="178">
        <f>0</f>
        <v>0</v>
      </c>
      <c r="Q7" s="178">
        <f>0</f>
        <v>0</v>
      </c>
    </row>
    <row r="8" spans="1:17" s="54" customFormat="1" ht="46.5" customHeight="1">
      <c r="A8" s="201" t="s">
        <v>225</v>
      </c>
      <c r="B8" s="200">
        <v>170</v>
      </c>
      <c r="C8" s="218">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s="54" customFormat="1" ht="74.45" customHeight="1">
      <c r="A9" s="201" t="s">
        <v>288</v>
      </c>
      <c r="B9" s="200" t="s">
        <v>810</v>
      </c>
      <c r="C9" s="218">
        <v>4</v>
      </c>
      <c r="D9" s="178">
        <f>1</f>
        <v>1</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s="54" customFormat="1" ht="131.44999999999999" customHeight="1">
      <c r="A10" s="201" t="s">
        <v>289</v>
      </c>
      <c r="B10" s="200" t="s">
        <v>811</v>
      </c>
      <c r="C10" s="218">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s="54" customFormat="1" ht="107.25" customHeight="1">
      <c r="A11" s="201" t="s">
        <v>290</v>
      </c>
      <c r="B11" s="200" t="s">
        <v>812</v>
      </c>
      <c r="C11" s="218">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s="54" customFormat="1" ht="285.60000000000002" customHeight="1">
      <c r="A12" s="201" t="s">
        <v>2034</v>
      </c>
      <c r="B12" s="200" t="s">
        <v>2035</v>
      </c>
      <c r="C12" s="218">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s="54" customFormat="1" ht="100.35" customHeight="1">
      <c r="A13" s="201" t="s">
        <v>2036</v>
      </c>
      <c r="B13" s="200" t="s">
        <v>2037</v>
      </c>
      <c r="C13" s="218">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s="54" customFormat="1" ht="160.35" customHeight="1">
      <c r="A14" s="201" t="s">
        <v>1391</v>
      </c>
      <c r="B14" s="198" t="s">
        <v>813</v>
      </c>
      <c r="C14" s="218">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s="54" customFormat="1" ht="158.1" customHeight="1">
      <c r="A15" s="201" t="s">
        <v>1451</v>
      </c>
      <c r="B15" s="198" t="s">
        <v>814</v>
      </c>
      <c r="C15" s="218">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s="54" customFormat="1" ht="29.45" customHeight="1">
      <c r="A16" s="201" t="s">
        <v>226</v>
      </c>
      <c r="B16" s="200" t="s">
        <v>1894</v>
      </c>
      <c r="C16" s="218">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s="54" customFormat="1" ht="66" customHeight="1">
      <c r="A17" s="201" t="s">
        <v>515</v>
      </c>
      <c r="B17" s="198" t="s">
        <v>815</v>
      </c>
      <c r="C17" s="218">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4" customFormat="1" ht="73.349999999999994" customHeight="1">
      <c r="A18" s="201" t="s">
        <v>2217</v>
      </c>
      <c r="B18" s="198" t="s">
        <v>816</v>
      </c>
      <c r="C18" s="218">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s="54" customFormat="1" ht="171" customHeight="1">
      <c r="A19" s="201" t="s">
        <v>608</v>
      </c>
      <c r="B19" s="198" t="s">
        <v>817</v>
      </c>
      <c r="C19" s="218">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4" customFormat="1" ht="153.6" customHeight="1">
      <c r="A20" s="201" t="s">
        <v>609</v>
      </c>
      <c r="B20" s="198" t="s">
        <v>818</v>
      </c>
      <c r="C20" s="218">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4" customFormat="1" ht="164.1" customHeight="1">
      <c r="A21" s="201" t="s">
        <v>397</v>
      </c>
      <c r="B21" s="198" t="s">
        <v>819</v>
      </c>
      <c r="C21" s="218">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4" customFormat="1" ht="83.1" customHeight="1">
      <c r="A22" s="201" t="s">
        <v>398</v>
      </c>
      <c r="B22" s="198" t="s">
        <v>820</v>
      </c>
      <c r="C22" s="218">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s="54" customFormat="1" ht="215.45" customHeight="1">
      <c r="A23" s="201" t="s">
        <v>439</v>
      </c>
      <c r="B23" s="198" t="s">
        <v>821</v>
      </c>
      <c r="C23" s="218">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4" customFormat="1" ht="99.6" customHeight="1">
      <c r="A24" s="201" t="s">
        <v>1589</v>
      </c>
      <c r="B24" s="198" t="s">
        <v>822</v>
      </c>
      <c r="C24" s="218">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4" customFormat="1" ht="43.35" customHeight="1">
      <c r="A25" s="201" t="s">
        <v>348</v>
      </c>
      <c r="B25" s="198" t="s">
        <v>823</v>
      </c>
      <c r="C25" s="218">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4" customFormat="1" ht="111.75" customHeight="1">
      <c r="A26" s="201" t="s">
        <v>2108</v>
      </c>
      <c r="B26" s="198" t="s">
        <v>824</v>
      </c>
      <c r="C26" s="218">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s="54" customFormat="1" ht="154.35" customHeight="1">
      <c r="A27" s="201" t="s">
        <v>443</v>
      </c>
      <c r="B27" s="198" t="s">
        <v>825</v>
      </c>
      <c r="C27" s="218">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s="54" customFormat="1" ht="73.5" customHeight="1">
      <c r="A28" s="201" t="s">
        <v>1893</v>
      </c>
      <c r="B28" s="200" t="s">
        <v>1892</v>
      </c>
      <c r="C28" s="218">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s="54" customFormat="1" ht="87.75" customHeight="1">
      <c r="A29" s="201" t="s">
        <v>1891</v>
      </c>
      <c r="B29" s="198" t="s">
        <v>1890</v>
      </c>
      <c r="C29" s="218">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s="54" customFormat="1" ht="69" customHeight="1">
      <c r="A30" s="201" t="s">
        <v>1889</v>
      </c>
      <c r="B30" s="198" t="s">
        <v>1888</v>
      </c>
      <c r="C30" s="218">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s="54" customFormat="1" ht="39.6" customHeight="1">
      <c r="A31" s="201" t="s">
        <v>227</v>
      </c>
      <c r="B31" s="198" t="s">
        <v>826</v>
      </c>
      <c r="C31" s="218">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s="54" customFormat="1" ht="57" customHeight="1">
      <c r="A32" s="201" t="s">
        <v>1590</v>
      </c>
      <c r="B32" s="198" t="s">
        <v>1579</v>
      </c>
      <c r="C32" s="218">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s="54" customFormat="1" ht="80.099999999999994" customHeight="1">
      <c r="A33" s="201" t="s">
        <v>433</v>
      </c>
      <c r="B33" s="198" t="s">
        <v>2038</v>
      </c>
      <c r="C33" s="218">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s="54" customFormat="1" ht="103.35" customHeight="1">
      <c r="A34" s="201" t="s">
        <v>2039</v>
      </c>
      <c r="B34" s="198" t="s">
        <v>2040</v>
      </c>
      <c r="C34" s="218">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s="54" customFormat="1" ht="104.25" customHeight="1">
      <c r="A35" s="201" t="s">
        <v>461</v>
      </c>
      <c r="B35" s="198" t="s">
        <v>827</v>
      </c>
      <c r="C35" s="218">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s="54" customFormat="1" ht="109.35" customHeight="1">
      <c r="A36" s="201" t="s">
        <v>462</v>
      </c>
      <c r="B36" s="198" t="s">
        <v>1784</v>
      </c>
      <c r="C36" s="218">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s="54" customFormat="1" ht="132.6" customHeight="1">
      <c r="A37" s="201" t="s">
        <v>2041</v>
      </c>
      <c r="B37" s="198" t="s">
        <v>2042</v>
      </c>
      <c r="C37" s="218">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s="54" customFormat="1" ht="189" customHeight="1">
      <c r="A38" s="201" t="s">
        <v>2218</v>
      </c>
      <c r="B38" s="198" t="s">
        <v>2043</v>
      </c>
      <c r="C38" s="218">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s="54" customFormat="1" ht="71.099999999999994" customHeight="1">
      <c r="A39" s="201" t="s">
        <v>1887</v>
      </c>
      <c r="B39" s="198">
        <v>173</v>
      </c>
      <c r="C39" s="218">
        <v>34</v>
      </c>
      <c r="D39" s="183">
        <f>0</f>
        <v>0</v>
      </c>
      <c r="E39" s="183">
        <f>0</f>
        <v>0</v>
      </c>
      <c r="F39" s="183">
        <f>0</f>
        <v>0</v>
      </c>
      <c r="G39" s="183">
        <f>0</f>
        <v>0</v>
      </c>
      <c r="H39" s="183">
        <f>0</f>
        <v>0</v>
      </c>
      <c r="I39" s="183">
        <f>0</f>
        <v>0</v>
      </c>
      <c r="J39" s="183">
        <f>0</f>
        <v>0</v>
      </c>
      <c r="K39" s="183">
        <f>0</f>
        <v>0</v>
      </c>
      <c r="L39" s="183">
        <f>0</f>
        <v>0</v>
      </c>
      <c r="M39" s="183">
        <f>0</f>
        <v>0</v>
      </c>
      <c r="N39" s="183">
        <f>0</f>
        <v>0</v>
      </c>
      <c r="O39" s="183">
        <f>0</f>
        <v>0</v>
      </c>
      <c r="P39" s="183">
        <f>0</f>
        <v>0</v>
      </c>
      <c r="Q39" s="183">
        <f>0</f>
        <v>0</v>
      </c>
    </row>
    <row r="40" spans="1:17" s="54" customFormat="1" ht="68.099999999999994" customHeight="1">
      <c r="A40" s="201" t="s">
        <v>357</v>
      </c>
      <c r="B40" s="198" t="s">
        <v>828</v>
      </c>
      <c r="C40" s="218">
        <v>35</v>
      </c>
      <c r="D40" s="178">
        <f>2</f>
        <v>2</v>
      </c>
      <c r="E40" s="178">
        <f>0</f>
        <v>0</v>
      </c>
      <c r="F40" s="178">
        <f>1</f>
        <v>1</v>
      </c>
      <c r="G40" s="178">
        <f>0</f>
        <v>0</v>
      </c>
      <c r="H40" s="178">
        <f>0</f>
        <v>0</v>
      </c>
      <c r="I40" s="178">
        <f>0</f>
        <v>0</v>
      </c>
      <c r="J40" s="178">
        <f>0</f>
        <v>0</v>
      </c>
      <c r="K40" s="178">
        <f>0</f>
        <v>0</v>
      </c>
      <c r="L40" s="178">
        <f>0</f>
        <v>0</v>
      </c>
      <c r="M40" s="178">
        <f>0</f>
        <v>0</v>
      </c>
      <c r="N40" s="178">
        <f>0</f>
        <v>0</v>
      </c>
      <c r="O40" s="178">
        <f>0</f>
        <v>0</v>
      </c>
      <c r="P40" s="178">
        <f>0</f>
        <v>0</v>
      </c>
      <c r="Q40" s="178">
        <f>0</f>
        <v>0</v>
      </c>
    </row>
    <row r="41" spans="1:17" s="54" customFormat="1" ht="136.35" customHeight="1">
      <c r="A41" s="201" t="s">
        <v>516</v>
      </c>
      <c r="B41" s="198" t="s">
        <v>829</v>
      </c>
      <c r="C41" s="218">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s="54" customFormat="1" ht="69.599999999999994" customHeight="1">
      <c r="A42" s="201" t="s">
        <v>358</v>
      </c>
      <c r="B42" s="198" t="s">
        <v>830</v>
      </c>
      <c r="C42" s="218">
        <v>37</v>
      </c>
      <c r="D42" s="178">
        <f>9</f>
        <v>9</v>
      </c>
      <c r="E42" s="178">
        <f>0</f>
        <v>0</v>
      </c>
      <c r="F42" s="178">
        <f>0</f>
        <v>0</v>
      </c>
      <c r="G42" s="178">
        <f>0</f>
        <v>0</v>
      </c>
      <c r="H42" s="178">
        <f>0</f>
        <v>0</v>
      </c>
      <c r="I42" s="178">
        <f>0</f>
        <v>0</v>
      </c>
      <c r="J42" s="178">
        <f>0</f>
        <v>0</v>
      </c>
      <c r="K42" s="178">
        <f>0</f>
        <v>0</v>
      </c>
      <c r="L42" s="178">
        <f>0</f>
        <v>0</v>
      </c>
      <c r="M42" s="178">
        <f>9</f>
        <v>9</v>
      </c>
      <c r="N42" s="178">
        <f>0</f>
        <v>0</v>
      </c>
      <c r="O42" s="178">
        <f>0</f>
        <v>0</v>
      </c>
      <c r="P42" s="178">
        <f>0</f>
        <v>0</v>
      </c>
      <c r="Q42" s="178">
        <f>0</f>
        <v>0</v>
      </c>
    </row>
    <row r="43" spans="1:17" s="54" customFormat="1" ht="215.45" customHeight="1">
      <c r="A43" s="201" t="s">
        <v>359</v>
      </c>
      <c r="B43" s="198" t="s">
        <v>831</v>
      </c>
      <c r="C43" s="218">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s="54" customFormat="1" ht="70.349999999999994" customHeight="1">
      <c r="A44" s="201" t="s">
        <v>228</v>
      </c>
      <c r="B44" s="198" t="s">
        <v>832</v>
      </c>
      <c r="C44" s="218">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s="54" customFormat="1" ht="105.75" customHeight="1">
      <c r="A45" s="201" t="s">
        <v>517</v>
      </c>
      <c r="B45" s="198" t="s">
        <v>833</v>
      </c>
      <c r="C45" s="218">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s="54" customFormat="1" ht="128.44999999999999" customHeight="1">
      <c r="A46" s="201" t="s">
        <v>518</v>
      </c>
      <c r="B46" s="198" t="s">
        <v>834</v>
      </c>
      <c r="C46" s="218">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s="54" customFormat="1" ht="97.35" customHeight="1">
      <c r="A47" s="201" t="s">
        <v>610</v>
      </c>
      <c r="B47" s="198" t="s">
        <v>835</v>
      </c>
      <c r="C47" s="218">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s="54" customFormat="1" ht="95.45" customHeight="1">
      <c r="A48" s="201" t="s">
        <v>1452</v>
      </c>
      <c r="B48" s="198" t="s">
        <v>836</v>
      </c>
      <c r="C48" s="218">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s="54" customFormat="1" ht="124.35" customHeight="1">
      <c r="A49" s="201" t="s">
        <v>1453</v>
      </c>
      <c r="B49" s="198" t="s">
        <v>837</v>
      </c>
      <c r="C49" s="218">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s="54" customFormat="1" ht="72" customHeight="1">
      <c r="A50" s="201" t="s">
        <v>8</v>
      </c>
      <c r="B50" s="198" t="s">
        <v>838</v>
      </c>
      <c r="C50" s="218">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s="54" customFormat="1" ht="96.6" customHeight="1">
      <c r="A51" s="201" t="s">
        <v>1454</v>
      </c>
      <c r="B51" s="198" t="s">
        <v>839</v>
      </c>
      <c r="C51" s="218">
        <v>46</v>
      </c>
      <c r="D51" s="183">
        <f>0</f>
        <v>0</v>
      </c>
      <c r="E51" s="183">
        <f>0</f>
        <v>0</v>
      </c>
      <c r="F51" s="183">
        <f>0</f>
        <v>0</v>
      </c>
      <c r="G51" s="183">
        <f>0</f>
        <v>0</v>
      </c>
      <c r="H51" s="183">
        <f>0</f>
        <v>0</v>
      </c>
      <c r="I51" s="183">
        <f>0</f>
        <v>0</v>
      </c>
      <c r="J51" s="183">
        <f>0</f>
        <v>0</v>
      </c>
      <c r="K51" s="183">
        <f>0</f>
        <v>0</v>
      </c>
      <c r="L51" s="183">
        <f>0</f>
        <v>0</v>
      </c>
      <c r="M51" s="183">
        <f>0</f>
        <v>0</v>
      </c>
      <c r="N51" s="183">
        <f>0</f>
        <v>0</v>
      </c>
      <c r="O51" s="183">
        <f>0</f>
        <v>0</v>
      </c>
      <c r="P51" s="183">
        <f>0</f>
        <v>0</v>
      </c>
      <c r="Q51" s="183">
        <f>0</f>
        <v>0</v>
      </c>
    </row>
    <row r="52" spans="1:17" s="54" customFormat="1" ht="87" customHeight="1">
      <c r="A52" s="201" t="s">
        <v>419</v>
      </c>
      <c r="B52" s="198" t="s">
        <v>839</v>
      </c>
      <c r="C52" s="218">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s="54" customFormat="1" ht="69.75" customHeight="1">
      <c r="A53" s="201" t="s">
        <v>229</v>
      </c>
      <c r="B53" s="198" t="s">
        <v>840</v>
      </c>
      <c r="C53" s="218">
        <v>48</v>
      </c>
      <c r="D53" s="178">
        <f>3</f>
        <v>3</v>
      </c>
      <c r="E53" s="178">
        <f>0</f>
        <v>0</v>
      </c>
      <c r="F53" s="178">
        <f>0</f>
        <v>0</v>
      </c>
      <c r="G53" s="178">
        <f>0</f>
        <v>0</v>
      </c>
      <c r="H53" s="178">
        <f>0</f>
        <v>0</v>
      </c>
      <c r="I53" s="178">
        <f>0</f>
        <v>0</v>
      </c>
      <c r="J53" s="178">
        <f>0</f>
        <v>0</v>
      </c>
      <c r="K53" s="178">
        <f>0</f>
        <v>0</v>
      </c>
      <c r="L53" s="178">
        <f>0</f>
        <v>0</v>
      </c>
      <c r="M53" s="178">
        <f>1</f>
        <v>1</v>
      </c>
      <c r="N53" s="178">
        <f>0</f>
        <v>0</v>
      </c>
      <c r="O53" s="178">
        <f>0</f>
        <v>0</v>
      </c>
      <c r="P53" s="178">
        <f>0</f>
        <v>0</v>
      </c>
      <c r="Q53" s="178">
        <f>0</f>
        <v>0</v>
      </c>
    </row>
    <row r="54" spans="1:17" s="54" customFormat="1" ht="72.599999999999994" customHeight="1">
      <c r="A54" s="201" t="s">
        <v>519</v>
      </c>
      <c r="B54" s="198" t="s">
        <v>841</v>
      </c>
      <c r="C54" s="218">
        <v>49</v>
      </c>
      <c r="D54" s="178">
        <f>0</f>
        <v>0</v>
      </c>
      <c r="E54" s="178">
        <f>0</f>
        <v>0</v>
      </c>
      <c r="F54" s="178">
        <f>0</f>
        <v>0</v>
      </c>
      <c r="G54" s="178">
        <f>0</f>
        <v>0</v>
      </c>
      <c r="H54" s="178">
        <f>0</f>
        <v>0</v>
      </c>
      <c r="I54" s="178">
        <f>0</f>
        <v>0</v>
      </c>
      <c r="J54" s="178">
        <f>0</f>
        <v>0</v>
      </c>
      <c r="K54" s="178">
        <f>0</f>
        <v>0</v>
      </c>
      <c r="L54" s="178">
        <f>0</f>
        <v>0</v>
      </c>
      <c r="M54" s="178">
        <f>0</f>
        <v>0</v>
      </c>
      <c r="N54" s="178">
        <f>0</f>
        <v>0</v>
      </c>
      <c r="O54" s="178">
        <f>0</f>
        <v>0</v>
      </c>
      <c r="P54" s="178">
        <f>0</f>
        <v>0</v>
      </c>
      <c r="Q54" s="178">
        <f>0</f>
        <v>0</v>
      </c>
    </row>
    <row r="55" spans="1:17" s="54" customFormat="1" ht="111" customHeight="1">
      <c r="A55" s="201" t="s">
        <v>520</v>
      </c>
      <c r="B55" s="198" t="s">
        <v>842</v>
      </c>
      <c r="C55" s="218">
        <v>50</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s="54" customFormat="1" ht="77.099999999999994" customHeight="1">
      <c r="A56" s="201" t="s">
        <v>257</v>
      </c>
      <c r="B56" s="198" t="s">
        <v>843</v>
      </c>
      <c r="C56" s="218">
        <v>51</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s="54" customFormat="1" ht="72" customHeight="1">
      <c r="A57" s="201" t="s">
        <v>258</v>
      </c>
      <c r="B57" s="198" t="s">
        <v>844</v>
      </c>
      <c r="C57" s="218">
        <v>52</v>
      </c>
      <c r="D57" s="178">
        <f>0</f>
        <v>0</v>
      </c>
      <c r="E57" s="178">
        <f>0</f>
        <v>0</v>
      </c>
      <c r="F57" s="178">
        <f>0</f>
        <v>0</v>
      </c>
      <c r="G57" s="178">
        <f>0</f>
        <v>0</v>
      </c>
      <c r="H57" s="178">
        <f>0</f>
        <v>0</v>
      </c>
      <c r="I57" s="178">
        <f>0</f>
        <v>0</v>
      </c>
      <c r="J57" s="178">
        <f>0</f>
        <v>0</v>
      </c>
      <c r="K57" s="178">
        <f>0</f>
        <v>0</v>
      </c>
      <c r="L57" s="178">
        <f>0</f>
        <v>0</v>
      </c>
      <c r="M57" s="178">
        <f>0</f>
        <v>0</v>
      </c>
      <c r="N57" s="178">
        <f>0</f>
        <v>0</v>
      </c>
      <c r="O57" s="178">
        <f>0</f>
        <v>0</v>
      </c>
      <c r="P57" s="178">
        <f>0</f>
        <v>0</v>
      </c>
      <c r="Q57" s="178">
        <f>0</f>
        <v>0</v>
      </c>
    </row>
    <row r="58" spans="1:17" s="54" customFormat="1" ht="65.099999999999994" customHeight="1">
      <c r="A58" s="201" t="s">
        <v>259</v>
      </c>
      <c r="B58" s="198">
        <v>177</v>
      </c>
      <c r="C58" s="218">
        <v>53</v>
      </c>
      <c r="D58" s="178">
        <f>0</f>
        <v>0</v>
      </c>
      <c r="E58" s="178">
        <f>0</f>
        <v>0</v>
      </c>
      <c r="F58" s="178">
        <f>0</f>
        <v>0</v>
      </c>
      <c r="G58" s="178">
        <f>0</f>
        <v>0</v>
      </c>
      <c r="H58" s="178">
        <f>0</f>
        <v>0</v>
      </c>
      <c r="I58" s="178">
        <f>0</f>
        <v>0</v>
      </c>
      <c r="J58" s="178">
        <f>0</f>
        <v>0</v>
      </c>
      <c r="K58" s="178">
        <f>0</f>
        <v>0</v>
      </c>
      <c r="L58" s="178">
        <f>0</f>
        <v>0</v>
      </c>
      <c r="M58" s="178">
        <f>0</f>
        <v>0</v>
      </c>
      <c r="N58" s="178">
        <f>0</f>
        <v>0</v>
      </c>
      <c r="O58" s="178">
        <f>0</f>
        <v>0</v>
      </c>
      <c r="P58" s="178">
        <f>0</f>
        <v>0</v>
      </c>
      <c r="Q58" s="178">
        <f>0</f>
        <v>0</v>
      </c>
    </row>
    <row r="59" spans="1:17" s="54" customFormat="1" ht="43.35" customHeight="1">
      <c r="A59" s="201" t="s">
        <v>260</v>
      </c>
      <c r="B59" s="200" t="s">
        <v>845</v>
      </c>
      <c r="C59" s="218">
        <v>54</v>
      </c>
      <c r="D59" s="178">
        <f>0</f>
        <v>0</v>
      </c>
      <c r="E59" s="178">
        <f>0</f>
        <v>0</v>
      </c>
      <c r="F59" s="178">
        <f>0</f>
        <v>0</v>
      </c>
      <c r="G59" s="178">
        <f>0</f>
        <v>0</v>
      </c>
      <c r="H59" s="178">
        <f>0</f>
        <v>0</v>
      </c>
      <c r="I59" s="178">
        <f>0</f>
        <v>0</v>
      </c>
      <c r="J59" s="178">
        <f>0</f>
        <v>0</v>
      </c>
      <c r="K59" s="178">
        <f>0</f>
        <v>0</v>
      </c>
      <c r="L59" s="178">
        <f>0</f>
        <v>0</v>
      </c>
      <c r="M59" s="178">
        <f>0</f>
        <v>0</v>
      </c>
      <c r="N59" s="178">
        <f>0</f>
        <v>0</v>
      </c>
      <c r="O59" s="178">
        <f>0</f>
        <v>0</v>
      </c>
      <c r="P59" s="178">
        <f>0</f>
        <v>0</v>
      </c>
      <c r="Q59" s="178">
        <f>0</f>
        <v>0</v>
      </c>
    </row>
    <row r="60" spans="1:17" s="54" customFormat="1" ht="110.1" customHeight="1">
      <c r="A60" s="201" t="s">
        <v>521</v>
      </c>
      <c r="B60" s="200" t="s">
        <v>846</v>
      </c>
      <c r="C60" s="218">
        <v>55</v>
      </c>
      <c r="D60" s="178">
        <f>0</f>
        <v>0</v>
      </c>
      <c r="E60" s="178">
        <f>0</f>
        <v>0</v>
      </c>
      <c r="F60" s="178">
        <f>0</f>
        <v>0</v>
      </c>
      <c r="G60" s="178">
        <f>0</f>
        <v>0</v>
      </c>
      <c r="H60" s="178">
        <f>0</f>
        <v>0</v>
      </c>
      <c r="I60" s="178">
        <f>0</f>
        <v>0</v>
      </c>
      <c r="J60" s="178">
        <f>0</f>
        <v>0</v>
      </c>
      <c r="K60" s="178">
        <f>0</f>
        <v>0</v>
      </c>
      <c r="L60" s="178">
        <f>0</f>
        <v>0</v>
      </c>
      <c r="M60" s="178">
        <f>0</f>
        <v>0</v>
      </c>
      <c r="N60" s="178">
        <f>0</f>
        <v>0</v>
      </c>
      <c r="O60" s="178">
        <f>0</f>
        <v>0</v>
      </c>
      <c r="P60" s="178">
        <f>0</f>
        <v>0</v>
      </c>
      <c r="Q60" s="178">
        <f>0</f>
        <v>0</v>
      </c>
    </row>
    <row r="61" spans="1:17" s="54" customFormat="1" ht="105" customHeight="1">
      <c r="A61" s="201" t="s">
        <v>1396</v>
      </c>
      <c r="B61" s="200" t="s">
        <v>847</v>
      </c>
      <c r="C61" s="218">
        <v>56</v>
      </c>
      <c r="D61" s="178">
        <f>0</f>
        <v>0</v>
      </c>
      <c r="E61" s="178">
        <f>0</f>
        <v>0</v>
      </c>
      <c r="F61" s="178">
        <f>0</f>
        <v>0</v>
      </c>
      <c r="G61" s="178">
        <f>0</f>
        <v>0</v>
      </c>
      <c r="H61" s="178">
        <f>0</f>
        <v>0</v>
      </c>
      <c r="I61" s="178">
        <f>0</f>
        <v>0</v>
      </c>
      <c r="J61" s="178">
        <f>0</f>
        <v>0</v>
      </c>
      <c r="K61" s="178">
        <f>0</f>
        <v>0</v>
      </c>
      <c r="L61" s="178">
        <f>0</f>
        <v>0</v>
      </c>
      <c r="M61" s="178">
        <f>0</f>
        <v>0</v>
      </c>
      <c r="N61" s="178">
        <f>0</f>
        <v>0</v>
      </c>
      <c r="O61" s="178">
        <f>0</f>
        <v>0</v>
      </c>
      <c r="P61" s="178">
        <f>0</f>
        <v>0</v>
      </c>
      <c r="Q61" s="178">
        <f>0</f>
        <v>0</v>
      </c>
    </row>
    <row r="62" spans="1:17" s="54" customFormat="1" ht="67.349999999999994" customHeight="1">
      <c r="A62" s="201" t="s">
        <v>261</v>
      </c>
      <c r="B62" s="198" t="s">
        <v>848</v>
      </c>
      <c r="C62" s="218">
        <v>57</v>
      </c>
      <c r="D62" s="178">
        <f>0</f>
        <v>0</v>
      </c>
      <c r="E62" s="178">
        <f>0</f>
        <v>0</v>
      </c>
      <c r="F62" s="178">
        <f>0</f>
        <v>0</v>
      </c>
      <c r="G62" s="178">
        <f>0</f>
        <v>0</v>
      </c>
      <c r="H62" s="178">
        <f>0</f>
        <v>0</v>
      </c>
      <c r="I62" s="178">
        <f>0</f>
        <v>0</v>
      </c>
      <c r="J62" s="178">
        <f>0</f>
        <v>0</v>
      </c>
      <c r="K62" s="178">
        <f>0</f>
        <v>0</v>
      </c>
      <c r="L62" s="178">
        <f>0</f>
        <v>0</v>
      </c>
      <c r="M62" s="178">
        <f>0</f>
        <v>0</v>
      </c>
      <c r="N62" s="178">
        <f>0</f>
        <v>0</v>
      </c>
      <c r="O62" s="178">
        <f>0</f>
        <v>0</v>
      </c>
      <c r="P62" s="178">
        <f>0</f>
        <v>0</v>
      </c>
      <c r="Q62" s="178">
        <f>0</f>
        <v>0</v>
      </c>
    </row>
    <row r="63" spans="1:17" s="54" customFormat="1" ht="72" customHeight="1">
      <c r="A63" s="201" t="s">
        <v>522</v>
      </c>
      <c r="B63" s="198" t="s">
        <v>849</v>
      </c>
      <c r="C63" s="218">
        <v>58</v>
      </c>
      <c r="D63" s="178">
        <f>0</f>
        <v>0</v>
      </c>
      <c r="E63" s="178">
        <f>0</f>
        <v>0</v>
      </c>
      <c r="F63" s="178">
        <f>0</f>
        <v>0</v>
      </c>
      <c r="G63" s="178">
        <f>0</f>
        <v>0</v>
      </c>
      <c r="H63" s="178">
        <f>0</f>
        <v>0</v>
      </c>
      <c r="I63" s="178">
        <f>0</f>
        <v>0</v>
      </c>
      <c r="J63" s="178">
        <f>0</f>
        <v>0</v>
      </c>
      <c r="K63" s="178">
        <f>0</f>
        <v>0</v>
      </c>
      <c r="L63" s="178">
        <f>0</f>
        <v>0</v>
      </c>
      <c r="M63" s="178">
        <f>0</f>
        <v>0</v>
      </c>
      <c r="N63" s="178">
        <f>0</f>
        <v>0</v>
      </c>
      <c r="O63" s="178">
        <f>0</f>
        <v>0</v>
      </c>
      <c r="P63" s="178">
        <f>0</f>
        <v>0</v>
      </c>
      <c r="Q63" s="178">
        <f>0</f>
        <v>0</v>
      </c>
    </row>
    <row r="64" spans="1:17" s="54" customFormat="1" ht="42" customHeight="1">
      <c r="A64" s="201" t="s">
        <v>262</v>
      </c>
      <c r="B64" s="198" t="s">
        <v>850</v>
      </c>
      <c r="C64" s="218">
        <v>59</v>
      </c>
      <c r="D64" s="178">
        <f>1</f>
        <v>1</v>
      </c>
      <c r="E64" s="178">
        <f>0</f>
        <v>0</v>
      </c>
      <c r="F64" s="178">
        <f>0</f>
        <v>0</v>
      </c>
      <c r="G64" s="178">
        <f>0</f>
        <v>0</v>
      </c>
      <c r="H64" s="178">
        <f>0</f>
        <v>0</v>
      </c>
      <c r="I64" s="178">
        <f>0</f>
        <v>0</v>
      </c>
      <c r="J64" s="178">
        <f>0</f>
        <v>0</v>
      </c>
      <c r="K64" s="178">
        <f>0</f>
        <v>0</v>
      </c>
      <c r="L64" s="178">
        <f>0</f>
        <v>0</v>
      </c>
      <c r="M64" s="178">
        <f>0</f>
        <v>0</v>
      </c>
      <c r="N64" s="178">
        <f>0</f>
        <v>0</v>
      </c>
      <c r="O64" s="178">
        <f>0</f>
        <v>0</v>
      </c>
      <c r="P64" s="178">
        <f>0</f>
        <v>0</v>
      </c>
      <c r="Q64" s="178">
        <f>0</f>
        <v>0</v>
      </c>
    </row>
    <row r="65" spans="1:17" s="54" customFormat="1" ht="45.6" customHeight="1">
      <c r="A65" s="201" t="s">
        <v>263</v>
      </c>
      <c r="B65" s="198" t="s">
        <v>851</v>
      </c>
      <c r="C65" s="218">
        <v>60</v>
      </c>
      <c r="D65" s="178">
        <f>0</f>
        <v>0</v>
      </c>
      <c r="E65" s="178">
        <f>0</f>
        <v>0</v>
      </c>
      <c r="F65" s="178">
        <f>0</f>
        <v>0</v>
      </c>
      <c r="G65" s="178">
        <f>0</f>
        <v>0</v>
      </c>
      <c r="H65" s="178">
        <f>0</f>
        <v>0</v>
      </c>
      <c r="I65" s="178">
        <f>0</f>
        <v>0</v>
      </c>
      <c r="J65" s="178">
        <f>0</f>
        <v>0</v>
      </c>
      <c r="K65" s="178">
        <f>0</f>
        <v>0</v>
      </c>
      <c r="L65" s="178">
        <f>0</f>
        <v>0</v>
      </c>
      <c r="M65" s="178">
        <f>0</f>
        <v>0</v>
      </c>
      <c r="N65" s="178">
        <f>0</f>
        <v>0</v>
      </c>
      <c r="O65" s="178">
        <f>0</f>
        <v>0</v>
      </c>
      <c r="P65" s="178">
        <f>0</f>
        <v>0</v>
      </c>
      <c r="Q65" s="178">
        <f>0</f>
        <v>0</v>
      </c>
    </row>
    <row r="66" spans="1:17" s="54" customFormat="1" ht="105.6" customHeight="1">
      <c r="A66" s="201" t="s">
        <v>243</v>
      </c>
      <c r="B66" s="198" t="s">
        <v>852</v>
      </c>
      <c r="C66" s="218">
        <v>61</v>
      </c>
      <c r="D66" s="178">
        <f>0</f>
        <v>0</v>
      </c>
      <c r="E66" s="178">
        <f>0</f>
        <v>0</v>
      </c>
      <c r="F66" s="178">
        <f>0</f>
        <v>0</v>
      </c>
      <c r="G66" s="178">
        <f>0</f>
        <v>0</v>
      </c>
      <c r="H66" s="178">
        <f>0</f>
        <v>0</v>
      </c>
      <c r="I66" s="178">
        <f>0</f>
        <v>0</v>
      </c>
      <c r="J66" s="178">
        <f>0</f>
        <v>0</v>
      </c>
      <c r="K66" s="178">
        <f>0</f>
        <v>0</v>
      </c>
      <c r="L66" s="178">
        <f>0</f>
        <v>0</v>
      </c>
      <c r="M66" s="178">
        <f>0</f>
        <v>0</v>
      </c>
      <c r="N66" s="178">
        <f>0</f>
        <v>0</v>
      </c>
      <c r="O66" s="178">
        <f>0</f>
        <v>0</v>
      </c>
      <c r="P66" s="178">
        <f>0</f>
        <v>0</v>
      </c>
      <c r="Q66" s="178">
        <f>0</f>
        <v>0</v>
      </c>
    </row>
    <row r="67" spans="1:17" s="54" customFormat="1" ht="71.099999999999994" customHeight="1">
      <c r="A67" s="201" t="s">
        <v>474</v>
      </c>
      <c r="B67" s="198" t="s">
        <v>853</v>
      </c>
      <c r="C67" s="218">
        <v>62</v>
      </c>
      <c r="D67" s="178">
        <f>0</f>
        <v>0</v>
      </c>
      <c r="E67" s="178">
        <f>0</f>
        <v>0</v>
      </c>
      <c r="F67" s="178">
        <f>0</f>
        <v>0</v>
      </c>
      <c r="G67" s="178">
        <f>0</f>
        <v>0</v>
      </c>
      <c r="H67" s="178">
        <f>0</f>
        <v>0</v>
      </c>
      <c r="I67" s="178">
        <f>0</f>
        <v>0</v>
      </c>
      <c r="J67" s="178">
        <f>0</f>
        <v>0</v>
      </c>
      <c r="K67" s="178">
        <f>0</f>
        <v>0</v>
      </c>
      <c r="L67" s="178">
        <f>0</f>
        <v>0</v>
      </c>
      <c r="M67" s="178">
        <f>0</f>
        <v>0</v>
      </c>
      <c r="N67" s="178">
        <f>0</f>
        <v>0</v>
      </c>
      <c r="O67" s="178">
        <f>0</f>
        <v>0</v>
      </c>
      <c r="P67" s="178">
        <f>0</f>
        <v>0</v>
      </c>
      <c r="Q67" s="178">
        <f>0</f>
        <v>0</v>
      </c>
    </row>
    <row r="68" spans="1:17" s="54" customFormat="1" ht="72.599999999999994" customHeight="1">
      <c r="A68" s="201" t="s">
        <v>302</v>
      </c>
      <c r="B68" s="198" t="s">
        <v>854</v>
      </c>
      <c r="C68" s="218">
        <v>63</v>
      </c>
      <c r="D68" s="178">
        <f>0</f>
        <v>0</v>
      </c>
      <c r="E68" s="178">
        <f>0</f>
        <v>0</v>
      </c>
      <c r="F68" s="178">
        <f>0</f>
        <v>0</v>
      </c>
      <c r="G68" s="178">
        <f>0</f>
        <v>0</v>
      </c>
      <c r="H68" s="178">
        <f>0</f>
        <v>0</v>
      </c>
      <c r="I68" s="178">
        <f>0</f>
        <v>0</v>
      </c>
      <c r="J68" s="178">
        <f>0</f>
        <v>0</v>
      </c>
      <c r="K68" s="178">
        <f>0</f>
        <v>0</v>
      </c>
      <c r="L68" s="178">
        <f>0</f>
        <v>0</v>
      </c>
      <c r="M68" s="178">
        <f>0</f>
        <v>0</v>
      </c>
      <c r="N68" s="178">
        <f>0</f>
        <v>0</v>
      </c>
      <c r="O68" s="178">
        <f>0</f>
        <v>0</v>
      </c>
      <c r="P68" s="178">
        <f>0</f>
        <v>0</v>
      </c>
      <c r="Q68" s="178">
        <f>0</f>
        <v>0</v>
      </c>
    </row>
    <row r="69" spans="1:17" s="54" customFormat="1" ht="93.6" customHeight="1">
      <c r="A69" s="201" t="s">
        <v>523</v>
      </c>
      <c r="B69" s="198" t="s">
        <v>855</v>
      </c>
      <c r="C69" s="218">
        <v>64</v>
      </c>
      <c r="D69" s="178">
        <f>0</f>
        <v>0</v>
      </c>
      <c r="E69" s="178">
        <f>0</f>
        <v>0</v>
      </c>
      <c r="F69" s="178">
        <f>0</f>
        <v>0</v>
      </c>
      <c r="G69" s="178">
        <f>0</f>
        <v>0</v>
      </c>
      <c r="H69" s="178">
        <f>0</f>
        <v>0</v>
      </c>
      <c r="I69" s="178">
        <f>0</f>
        <v>0</v>
      </c>
      <c r="J69" s="178">
        <f>0</f>
        <v>0</v>
      </c>
      <c r="K69" s="178">
        <f>0</f>
        <v>0</v>
      </c>
      <c r="L69" s="178">
        <f>0</f>
        <v>0</v>
      </c>
      <c r="M69" s="178">
        <f>0</f>
        <v>0</v>
      </c>
      <c r="N69" s="178">
        <f>0</f>
        <v>0</v>
      </c>
      <c r="O69" s="178">
        <f>0</f>
        <v>0</v>
      </c>
      <c r="P69" s="178">
        <f>0</f>
        <v>0</v>
      </c>
      <c r="Q69" s="178">
        <f>0</f>
        <v>0</v>
      </c>
    </row>
    <row r="70" spans="1:17" s="54" customFormat="1" ht="80.099999999999994" customHeight="1">
      <c r="A70" s="201" t="s">
        <v>1886</v>
      </c>
      <c r="B70" s="198">
        <v>182</v>
      </c>
      <c r="C70" s="218">
        <v>65</v>
      </c>
      <c r="D70" s="183">
        <f>0</f>
        <v>0</v>
      </c>
      <c r="E70" s="183">
        <f>0</f>
        <v>0</v>
      </c>
      <c r="F70" s="183">
        <f>0</f>
        <v>0</v>
      </c>
      <c r="G70" s="183">
        <f>0</f>
        <v>0</v>
      </c>
      <c r="H70" s="183">
        <f>0</f>
        <v>0</v>
      </c>
      <c r="I70" s="183">
        <f>0</f>
        <v>0</v>
      </c>
      <c r="J70" s="183">
        <f>0</f>
        <v>0</v>
      </c>
      <c r="K70" s="183">
        <f>0</f>
        <v>0</v>
      </c>
      <c r="L70" s="183">
        <f>0</f>
        <v>0</v>
      </c>
      <c r="M70" s="183">
        <f>0</f>
        <v>0</v>
      </c>
      <c r="N70" s="183">
        <f>0</f>
        <v>0</v>
      </c>
      <c r="O70" s="183">
        <f>0</f>
        <v>0</v>
      </c>
      <c r="P70" s="183">
        <f>0</f>
        <v>0</v>
      </c>
      <c r="Q70" s="183">
        <f>0</f>
        <v>0</v>
      </c>
    </row>
    <row r="71" spans="1:17" s="54" customFormat="1" ht="61.35" customHeight="1">
      <c r="A71" s="201" t="s">
        <v>82</v>
      </c>
      <c r="B71" s="198" t="s">
        <v>856</v>
      </c>
      <c r="C71" s="218">
        <v>66</v>
      </c>
      <c r="D71" s="178">
        <f>0</f>
        <v>0</v>
      </c>
      <c r="E71" s="178">
        <f>0</f>
        <v>0</v>
      </c>
      <c r="F71" s="178">
        <f>0</f>
        <v>0</v>
      </c>
      <c r="G71" s="178">
        <f>0</f>
        <v>0</v>
      </c>
      <c r="H71" s="178">
        <f>0</f>
        <v>0</v>
      </c>
      <c r="I71" s="178">
        <f>0</f>
        <v>0</v>
      </c>
      <c r="J71" s="178">
        <f>0</f>
        <v>0</v>
      </c>
      <c r="K71" s="178">
        <f>0</f>
        <v>0</v>
      </c>
      <c r="L71" s="178">
        <f>0</f>
        <v>0</v>
      </c>
      <c r="M71" s="178">
        <f>0</f>
        <v>0</v>
      </c>
      <c r="N71" s="178">
        <f>0</f>
        <v>0</v>
      </c>
      <c r="O71" s="178">
        <f>0</f>
        <v>0</v>
      </c>
      <c r="P71" s="178">
        <f>0</f>
        <v>0</v>
      </c>
      <c r="Q71" s="178">
        <f>0</f>
        <v>0</v>
      </c>
    </row>
    <row r="72" spans="1:17" s="54" customFormat="1" ht="78" customHeight="1">
      <c r="A72" s="201" t="s">
        <v>1392</v>
      </c>
      <c r="B72" s="198" t="s">
        <v>857</v>
      </c>
      <c r="C72" s="218">
        <v>67</v>
      </c>
      <c r="D72" s="178">
        <f>2</f>
        <v>2</v>
      </c>
      <c r="E72" s="178">
        <f>0</f>
        <v>0</v>
      </c>
      <c r="F72" s="178">
        <f>0</f>
        <v>0</v>
      </c>
      <c r="G72" s="178">
        <f>0</f>
        <v>0</v>
      </c>
      <c r="H72" s="178">
        <f>0</f>
        <v>0</v>
      </c>
      <c r="I72" s="178">
        <f>0</f>
        <v>0</v>
      </c>
      <c r="J72" s="178">
        <f>0</f>
        <v>0</v>
      </c>
      <c r="K72" s="178">
        <f>0</f>
        <v>0</v>
      </c>
      <c r="L72" s="178">
        <f>0</f>
        <v>0</v>
      </c>
      <c r="M72" s="178">
        <f>1</f>
        <v>1</v>
      </c>
      <c r="N72" s="178">
        <f>0</f>
        <v>0</v>
      </c>
      <c r="O72" s="178">
        <f>0</f>
        <v>0</v>
      </c>
      <c r="P72" s="178">
        <f>0</f>
        <v>0</v>
      </c>
      <c r="Q72" s="178">
        <f>0</f>
        <v>0</v>
      </c>
    </row>
    <row r="73" spans="1:17" s="54" customFormat="1" ht="96.75" customHeight="1">
      <c r="A73" s="201" t="s">
        <v>1362</v>
      </c>
      <c r="B73" s="198" t="s">
        <v>858</v>
      </c>
      <c r="C73" s="218">
        <v>68</v>
      </c>
      <c r="D73" s="178">
        <f>0</f>
        <v>0</v>
      </c>
      <c r="E73" s="178">
        <f>0</f>
        <v>0</v>
      </c>
      <c r="F73" s="178">
        <f>0</f>
        <v>0</v>
      </c>
      <c r="G73" s="178">
        <f>0</f>
        <v>0</v>
      </c>
      <c r="H73" s="178">
        <f>0</f>
        <v>0</v>
      </c>
      <c r="I73" s="178">
        <f>0</f>
        <v>0</v>
      </c>
      <c r="J73" s="178">
        <f>0</f>
        <v>0</v>
      </c>
      <c r="K73" s="178">
        <f>0</f>
        <v>0</v>
      </c>
      <c r="L73" s="178">
        <f>0</f>
        <v>0</v>
      </c>
      <c r="M73" s="178">
        <f>0</f>
        <v>0</v>
      </c>
      <c r="N73" s="178">
        <f>0</f>
        <v>0</v>
      </c>
      <c r="O73" s="178">
        <f>0</f>
        <v>0</v>
      </c>
      <c r="P73" s="178">
        <f>0</f>
        <v>0</v>
      </c>
      <c r="Q73" s="178">
        <f>0</f>
        <v>0</v>
      </c>
    </row>
    <row r="74" spans="1:17" s="54" customFormat="1" ht="104.1" customHeight="1">
      <c r="A74" s="201" t="s">
        <v>1361</v>
      </c>
      <c r="B74" s="198" t="s">
        <v>859</v>
      </c>
      <c r="C74" s="218">
        <v>69</v>
      </c>
      <c r="D74" s="178">
        <f>0</f>
        <v>0</v>
      </c>
      <c r="E74" s="178">
        <f>0</f>
        <v>0</v>
      </c>
      <c r="F74" s="178">
        <f>0</f>
        <v>0</v>
      </c>
      <c r="G74" s="178">
        <f>0</f>
        <v>0</v>
      </c>
      <c r="H74" s="178">
        <f>0</f>
        <v>0</v>
      </c>
      <c r="I74" s="178">
        <f>0</f>
        <v>0</v>
      </c>
      <c r="J74" s="178">
        <f>0</f>
        <v>0</v>
      </c>
      <c r="K74" s="178">
        <f>0</f>
        <v>0</v>
      </c>
      <c r="L74" s="178">
        <f>0</f>
        <v>0</v>
      </c>
      <c r="M74" s="178">
        <f>0</f>
        <v>0</v>
      </c>
      <c r="N74" s="178">
        <f>0</f>
        <v>0</v>
      </c>
      <c r="O74" s="178">
        <f>0</f>
        <v>0</v>
      </c>
      <c r="P74" s="178">
        <f>0</f>
        <v>0</v>
      </c>
      <c r="Q74" s="178">
        <f>0</f>
        <v>0</v>
      </c>
    </row>
    <row r="75" spans="1:17" s="54" customFormat="1" ht="78" customHeight="1">
      <c r="A75" s="201" t="s">
        <v>83</v>
      </c>
      <c r="B75" s="200" t="s">
        <v>860</v>
      </c>
      <c r="C75" s="218">
        <v>70</v>
      </c>
      <c r="D75" s="178">
        <f>0</f>
        <v>0</v>
      </c>
      <c r="E75" s="178">
        <f>0</f>
        <v>0</v>
      </c>
      <c r="F75" s="178">
        <f>0</f>
        <v>0</v>
      </c>
      <c r="G75" s="178">
        <f>0</f>
        <v>0</v>
      </c>
      <c r="H75" s="178">
        <f>0</f>
        <v>0</v>
      </c>
      <c r="I75" s="178">
        <f>0</f>
        <v>0</v>
      </c>
      <c r="J75" s="178">
        <f>0</f>
        <v>0</v>
      </c>
      <c r="K75" s="178">
        <f>0</f>
        <v>0</v>
      </c>
      <c r="L75" s="178">
        <f>0</f>
        <v>0</v>
      </c>
      <c r="M75" s="178">
        <f>0</f>
        <v>0</v>
      </c>
      <c r="N75" s="178">
        <f>0</f>
        <v>0</v>
      </c>
      <c r="O75" s="178">
        <f>0</f>
        <v>0</v>
      </c>
      <c r="P75" s="178">
        <f>0</f>
        <v>0</v>
      </c>
      <c r="Q75" s="178">
        <f>0</f>
        <v>0</v>
      </c>
    </row>
    <row r="76" spans="1:17" s="54" customFormat="1" ht="96" customHeight="1">
      <c r="A76" s="201" t="s">
        <v>2219</v>
      </c>
      <c r="B76" s="200" t="s">
        <v>861</v>
      </c>
      <c r="C76" s="218">
        <v>71</v>
      </c>
      <c r="D76" s="178">
        <f>0</f>
        <v>0</v>
      </c>
      <c r="E76" s="178">
        <f>0</f>
        <v>0</v>
      </c>
      <c r="F76" s="178">
        <f>0</f>
        <v>0</v>
      </c>
      <c r="G76" s="178">
        <f>0</f>
        <v>0</v>
      </c>
      <c r="H76" s="178">
        <f>0</f>
        <v>0</v>
      </c>
      <c r="I76" s="178">
        <f>0</f>
        <v>0</v>
      </c>
      <c r="J76" s="178">
        <f>0</f>
        <v>0</v>
      </c>
      <c r="K76" s="178">
        <f>0</f>
        <v>0</v>
      </c>
      <c r="L76" s="178">
        <f>0</f>
        <v>0</v>
      </c>
      <c r="M76" s="178">
        <f>0</f>
        <v>0</v>
      </c>
      <c r="N76" s="178">
        <f>0</f>
        <v>0</v>
      </c>
      <c r="O76" s="178">
        <f>0</f>
        <v>0</v>
      </c>
      <c r="P76" s="178">
        <f>0</f>
        <v>0</v>
      </c>
      <c r="Q76" s="178">
        <f>0</f>
        <v>0</v>
      </c>
    </row>
    <row r="77" spans="1:17" s="54" customFormat="1" ht="78" customHeight="1">
      <c r="A77" s="201" t="s">
        <v>84</v>
      </c>
      <c r="B77" s="200" t="s">
        <v>862</v>
      </c>
      <c r="C77" s="218">
        <v>72</v>
      </c>
      <c r="D77" s="178">
        <f>0</f>
        <v>0</v>
      </c>
      <c r="E77" s="178">
        <f>0</f>
        <v>0</v>
      </c>
      <c r="F77" s="178">
        <f>0</f>
        <v>0</v>
      </c>
      <c r="G77" s="178">
        <f>0</f>
        <v>0</v>
      </c>
      <c r="H77" s="178">
        <f>0</f>
        <v>0</v>
      </c>
      <c r="I77" s="178">
        <f>0</f>
        <v>0</v>
      </c>
      <c r="J77" s="178">
        <f>0</f>
        <v>0</v>
      </c>
      <c r="K77" s="178">
        <f>0</f>
        <v>0</v>
      </c>
      <c r="L77" s="178">
        <f>0</f>
        <v>0</v>
      </c>
      <c r="M77" s="178">
        <f>0</f>
        <v>0</v>
      </c>
      <c r="N77" s="178">
        <f>0</f>
        <v>0</v>
      </c>
      <c r="O77" s="178">
        <f>0</f>
        <v>0</v>
      </c>
      <c r="P77" s="178">
        <f>0</f>
        <v>0</v>
      </c>
      <c r="Q77" s="178">
        <f>0</f>
        <v>0</v>
      </c>
    </row>
    <row r="78" spans="1:17" s="54" customFormat="1" ht="71.25" customHeight="1">
      <c r="A78" s="201" t="s">
        <v>85</v>
      </c>
      <c r="B78" s="200" t="s">
        <v>863</v>
      </c>
      <c r="C78" s="218">
        <v>73</v>
      </c>
      <c r="D78" s="178">
        <f>0</f>
        <v>0</v>
      </c>
      <c r="E78" s="178">
        <f>0</f>
        <v>0</v>
      </c>
      <c r="F78" s="178">
        <f>0</f>
        <v>0</v>
      </c>
      <c r="G78" s="178">
        <f>0</f>
        <v>0</v>
      </c>
      <c r="H78" s="178">
        <f>0</f>
        <v>0</v>
      </c>
      <c r="I78" s="178">
        <f>0</f>
        <v>0</v>
      </c>
      <c r="J78" s="178">
        <f>0</f>
        <v>0</v>
      </c>
      <c r="K78" s="178">
        <f>0</f>
        <v>0</v>
      </c>
      <c r="L78" s="178">
        <f>0</f>
        <v>0</v>
      </c>
      <c r="M78" s="178">
        <f>0</f>
        <v>0</v>
      </c>
      <c r="N78" s="178">
        <f>0</f>
        <v>0</v>
      </c>
      <c r="O78" s="178">
        <f>0</f>
        <v>0</v>
      </c>
      <c r="P78" s="178">
        <f>0</f>
        <v>0</v>
      </c>
      <c r="Q78" s="178">
        <f>0</f>
        <v>0</v>
      </c>
    </row>
    <row r="79" spans="1:17" s="54" customFormat="1" ht="59.25" customHeight="1">
      <c r="A79" s="201" t="s">
        <v>475</v>
      </c>
      <c r="B79" s="200" t="s">
        <v>864</v>
      </c>
      <c r="C79" s="218">
        <v>74</v>
      </c>
      <c r="D79" s="178">
        <f>0</f>
        <v>0</v>
      </c>
      <c r="E79" s="178">
        <f>0</f>
        <v>0</v>
      </c>
      <c r="F79" s="178">
        <f>0</f>
        <v>0</v>
      </c>
      <c r="G79" s="178">
        <f>0</f>
        <v>0</v>
      </c>
      <c r="H79" s="178">
        <f>0</f>
        <v>0</v>
      </c>
      <c r="I79" s="178">
        <f>0</f>
        <v>0</v>
      </c>
      <c r="J79" s="178">
        <f>0</f>
        <v>0</v>
      </c>
      <c r="K79" s="178">
        <f>0</f>
        <v>0</v>
      </c>
      <c r="L79" s="178">
        <f>0</f>
        <v>0</v>
      </c>
      <c r="M79" s="178">
        <f>0</f>
        <v>0</v>
      </c>
      <c r="N79" s="178">
        <f>0</f>
        <v>0</v>
      </c>
      <c r="O79" s="178">
        <f>0</f>
        <v>0</v>
      </c>
      <c r="P79" s="178">
        <f>0</f>
        <v>0</v>
      </c>
      <c r="Q79" s="178">
        <f>0</f>
        <v>0</v>
      </c>
    </row>
    <row r="80" spans="1:17" s="54" customFormat="1" ht="37.35" customHeight="1">
      <c r="A80" s="201" t="s">
        <v>90</v>
      </c>
      <c r="B80" s="200" t="s">
        <v>865</v>
      </c>
      <c r="C80" s="218">
        <v>75</v>
      </c>
      <c r="D80" s="178">
        <f>0</f>
        <v>0</v>
      </c>
      <c r="E80" s="178">
        <f>0</f>
        <v>0</v>
      </c>
      <c r="F80" s="178">
        <f>0</f>
        <v>0</v>
      </c>
      <c r="G80" s="178">
        <f>0</f>
        <v>0</v>
      </c>
      <c r="H80" s="178">
        <f>0</f>
        <v>0</v>
      </c>
      <c r="I80" s="178">
        <f>0</f>
        <v>0</v>
      </c>
      <c r="J80" s="178">
        <f>0</f>
        <v>0</v>
      </c>
      <c r="K80" s="178">
        <f>0</f>
        <v>0</v>
      </c>
      <c r="L80" s="178">
        <f>0</f>
        <v>0</v>
      </c>
      <c r="M80" s="178">
        <f>0</f>
        <v>0</v>
      </c>
      <c r="N80" s="178">
        <f>0</f>
        <v>0</v>
      </c>
      <c r="O80" s="178">
        <f>0</f>
        <v>0</v>
      </c>
      <c r="P80" s="178">
        <f>0</f>
        <v>0</v>
      </c>
      <c r="Q80" s="178">
        <f>0</f>
        <v>0</v>
      </c>
    </row>
    <row r="81" spans="1:17" s="54" customFormat="1" ht="73.349999999999994" customHeight="1">
      <c r="A81" s="201" t="s">
        <v>477</v>
      </c>
      <c r="B81" s="200" t="s">
        <v>866</v>
      </c>
      <c r="C81" s="218">
        <v>76</v>
      </c>
      <c r="D81" s="178">
        <f>0</f>
        <v>0</v>
      </c>
      <c r="E81" s="178">
        <f>0</f>
        <v>0</v>
      </c>
      <c r="F81" s="178">
        <f>0</f>
        <v>0</v>
      </c>
      <c r="G81" s="178">
        <f>0</f>
        <v>0</v>
      </c>
      <c r="H81" s="178">
        <f>0</f>
        <v>0</v>
      </c>
      <c r="I81" s="178">
        <f>0</f>
        <v>0</v>
      </c>
      <c r="J81" s="178">
        <f>0</f>
        <v>0</v>
      </c>
      <c r="K81" s="178">
        <f>0</f>
        <v>0</v>
      </c>
      <c r="L81" s="178">
        <f>0</f>
        <v>0</v>
      </c>
      <c r="M81" s="178">
        <f>0</f>
        <v>0</v>
      </c>
      <c r="N81" s="178">
        <f>0</f>
        <v>0</v>
      </c>
      <c r="O81" s="178">
        <f>0</f>
        <v>0</v>
      </c>
      <c r="P81" s="178">
        <f>0</f>
        <v>0</v>
      </c>
      <c r="Q81" s="178">
        <f>0</f>
        <v>0</v>
      </c>
    </row>
    <row r="82" spans="1:17" s="54" customFormat="1" ht="76.5" customHeight="1">
      <c r="A82" s="201" t="s">
        <v>476</v>
      </c>
      <c r="B82" s="200" t="s">
        <v>867</v>
      </c>
      <c r="C82" s="218">
        <v>77</v>
      </c>
      <c r="D82" s="178">
        <f>0</f>
        <v>0</v>
      </c>
      <c r="E82" s="178">
        <f>0</f>
        <v>0</v>
      </c>
      <c r="F82" s="178">
        <f>0</f>
        <v>0</v>
      </c>
      <c r="G82" s="178">
        <f>0</f>
        <v>0</v>
      </c>
      <c r="H82" s="178">
        <f>0</f>
        <v>0</v>
      </c>
      <c r="I82" s="178">
        <f>0</f>
        <v>0</v>
      </c>
      <c r="J82" s="178">
        <f>0</f>
        <v>0</v>
      </c>
      <c r="K82" s="178">
        <f>0</f>
        <v>0</v>
      </c>
      <c r="L82" s="178">
        <f>0</f>
        <v>0</v>
      </c>
      <c r="M82" s="178">
        <f>0</f>
        <v>0</v>
      </c>
      <c r="N82" s="178">
        <f>0</f>
        <v>0</v>
      </c>
      <c r="O82" s="178">
        <f>0</f>
        <v>0</v>
      </c>
      <c r="P82" s="178">
        <f>0</f>
        <v>0</v>
      </c>
      <c r="Q82" s="178">
        <f>0</f>
        <v>0</v>
      </c>
    </row>
    <row r="83" spans="1:17" s="54" customFormat="1" ht="75" customHeight="1">
      <c r="A83" s="201" t="s">
        <v>303</v>
      </c>
      <c r="B83" s="200" t="s">
        <v>304</v>
      </c>
      <c r="C83" s="218">
        <v>78</v>
      </c>
      <c r="D83" s="178">
        <f>0</f>
        <v>0</v>
      </c>
      <c r="E83" s="178">
        <f>0</f>
        <v>0</v>
      </c>
      <c r="F83" s="178">
        <f>0</f>
        <v>0</v>
      </c>
      <c r="G83" s="178">
        <f>0</f>
        <v>0</v>
      </c>
      <c r="H83" s="178">
        <f>0</f>
        <v>0</v>
      </c>
      <c r="I83" s="178">
        <f>0</f>
        <v>0</v>
      </c>
      <c r="J83" s="178">
        <f>0</f>
        <v>0</v>
      </c>
      <c r="K83" s="178">
        <f>0</f>
        <v>0</v>
      </c>
      <c r="L83" s="178">
        <f>0</f>
        <v>0</v>
      </c>
      <c r="M83" s="178">
        <f>0</f>
        <v>0</v>
      </c>
      <c r="N83" s="178">
        <f>0</f>
        <v>0</v>
      </c>
      <c r="O83" s="178">
        <f>0</f>
        <v>0</v>
      </c>
      <c r="P83" s="178">
        <f>0</f>
        <v>0</v>
      </c>
      <c r="Q83" s="178">
        <f>0</f>
        <v>0</v>
      </c>
    </row>
    <row r="84" spans="1:17" s="54" customFormat="1" ht="49.35" customHeight="1">
      <c r="A84" s="201" t="s">
        <v>305</v>
      </c>
      <c r="B84" s="200" t="s">
        <v>868</v>
      </c>
      <c r="C84" s="218">
        <v>79</v>
      </c>
      <c r="D84" s="178">
        <f>0</f>
        <v>0</v>
      </c>
      <c r="E84" s="178">
        <f>0</f>
        <v>0</v>
      </c>
      <c r="F84" s="178">
        <f>0</f>
        <v>0</v>
      </c>
      <c r="G84" s="178">
        <f>0</f>
        <v>0</v>
      </c>
      <c r="H84" s="178">
        <f>0</f>
        <v>0</v>
      </c>
      <c r="I84" s="178">
        <f>0</f>
        <v>0</v>
      </c>
      <c r="J84" s="178">
        <f>0</f>
        <v>0</v>
      </c>
      <c r="K84" s="178">
        <f>0</f>
        <v>0</v>
      </c>
      <c r="L84" s="178">
        <f>0</f>
        <v>0</v>
      </c>
      <c r="M84" s="178">
        <f>0</f>
        <v>0</v>
      </c>
      <c r="N84" s="178">
        <f>0</f>
        <v>0</v>
      </c>
      <c r="O84" s="178">
        <f>0</f>
        <v>0</v>
      </c>
      <c r="P84" s="178">
        <f>0</f>
        <v>0</v>
      </c>
      <c r="Q84" s="178">
        <f>0</f>
        <v>0</v>
      </c>
    </row>
    <row r="85" spans="1:17" s="54" customFormat="1" ht="73.349999999999994" customHeight="1">
      <c r="A85" s="201" t="s">
        <v>524</v>
      </c>
      <c r="B85" s="200" t="s">
        <v>869</v>
      </c>
      <c r="C85" s="218">
        <v>80</v>
      </c>
      <c r="D85" s="178">
        <f>0</f>
        <v>0</v>
      </c>
      <c r="E85" s="178">
        <f>0</f>
        <v>0</v>
      </c>
      <c r="F85" s="178">
        <f>0</f>
        <v>0</v>
      </c>
      <c r="G85" s="178">
        <f>0</f>
        <v>0</v>
      </c>
      <c r="H85" s="178">
        <f>0</f>
        <v>0</v>
      </c>
      <c r="I85" s="178">
        <f>0</f>
        <v>0</v>
      </c>
      <c r="J85" s="178">
        <f>0</f>
        <v>0</v>
      </c>
      <c r="K85" s="178">
        <f>0</f>
        <v>0</v>
      </c>
      <c r="L85" s="178">
        <f>0</f>
        <v>0</v>
      </c>
      <c r="M85" s="178">
        <f>0</f>
        <v>0</v>
      </c>
      <c r="N85" s="178">
        <f>0</f>
        <v>0</v>
      </c>
      <c r="O85" s="178">
        <f>0</f>
        <v>0</v>
      </c>
      <c r="P85" s="178">
        <f>0</f>
        <v>0</v>
      </c>
      <c r="Q85" s="178">
        <f>0</f>
        <v>0</v>
      </c>
    </row>
    <row r="86" spans="1:17" s="54" customFormat="1" ht="139.35" customHeight="1">
      <c r="A86" s="201" t="s">
        <v>1455</v>
      </c>
      <c r="B86" s="200" t="s">
        <v>870</v>
      </c>
      <c r="C86" s="218">
        <v>81</v>
      </c>
      <c r="D86" s="178">
        <f>0</f>
        <v>0</v>
      </c>
      <c r="E86" s="178">
        <f>0</f>
        <v>0</v>
      </c>
      <c r="F86" s="178">
        <f>0</f>
        <v>0</v>
      </c>
      <c r="G86" s="178">
        <f>0</f>
        <v>0</v>
      </c>
      <c r="H86" s="178">
        <f>0</f>
        <v>0</v>
      </c>
      <c r="I86" s="178">
        <f>0</f>
        <v>0</v>
      </c>
      <c r="J86" s="178">
        <f>0</f>
        <v>0</v>
      </c>
      <c r="K86" s="178">
        <f>0</f>
        <v>0</v>
      </c>
      <c r="L86" s="178">
        <f>0</f>
        <v>0</v>
      </c>
      <c r="M86" s="178">
        <f>0</f>
        <v>0</v>
      </c>
      <c r="N86" s="178">
        <f>0</f>
        <v>0</v>
      </c>
      <c r="O86" s="178">
        <f>0</f>
        <v>0</v>
      </c>
      <c r="P86" s="178">
        <f>0</f>
        <v>0</v>
      </c>
      <c r="Q86" s="178">
        <f>0</f>
        <v>0</v>
      </c>
    </row>
    <row r="87" spans="1:17" s="54" customFormat="1" ht="37.35" customHeight="1">
      <c r="A87" s="201" t="s">
        <v>306</v>
      </c>
      <c r="B87" s="200" t="s">
        <v>871</v>
      </c>
      <c r="C87" s="218">
        <v>82</v>
      </c>
      <c r="D87" s="178">
        <f>0</f>
        <v>0</v>
      </c>
      <c r="E87" s="178">
        <f>0</f>
        <v>0</v>
      </c>
      <c r="F87" s="178">
        <f>0</f>
        <v>0</v>
      </c>
      <c r="G87" s="178">
        <f>0</f>
        <v>0</v>
      </c>
      <c r="H87" s="178">
        <f>0</f>
        <v>0</v>
      </c>
      <c r="I87" s="178">
        <f>0</f>
        <v>0</v>
      </c>
      <c r="J87" s="178">
        <f>0</f>
        <v>0</v>
      </c>
      <c r="K87" s="178">
        <f>0</f>
        <v>0</v>
      </c>
      <c r="L87" s="178">
        <f>0</f>
        <v>0</v>
      </c>
      <c r="M87" s="178">
        <f>0</f>
        <v>0</v>
      </c>
      <c r="N87" s="178">
        <f>0</f>
        <v>0</v>
      </c>
      <c r="O87" s="178">
        <f>0</f>
        <v>0</v>
      </c>
      <c r="P87" s="178">
        <f>0</f>
        <v>0</v>
      </c>
      <c r="Q87" s="178">
        <f>0</f>
        <v>0</v>
      </c>
    </row>
    <row r="88" spans="1:17" s="54" customFormat="1" ht="95.1" customHeight="1">
      <c r="A88" s="201" t="s">
        <v>525</v>
      </c>
      <c r="B88" s="200" t="s">
        <v>872</v>
      </c>
      <c r="C88" s="218">
        <v>83</v>
      </c>
      <c r="D88" s="178">
        <f>0</f>
        <v>0</v>
      </c>
      <c r="E88" s="178">
        <f>0</f>
        <v>0</v>
      </c>
      <c r="F88" s="178">
        <f>0</f>
        <v>0</v>
      </c>
      <c r="G88" s="178">
        <f>0</f>
        <v>0</v>
      </c>
      <c r="H88" s="178">
        <f>0</f>
        <v>0</v>
      </c>
      <c r="I88" s="178">
        <f>0</f>
        <v>0</v>
      </c>
      <c r="J88" s="178">
        <f>0</f>
        <v>0</v>
      </c>
      <c r="K88" s="178">
        <f>0</f>
        <v>0</v>
      </c>
      <c r="L88" s="178">
        <f>0</f>
        <v>0</v>
      </c>
      <c r="M88" s="178">
        <f>0</f>
        <v>0</v>
      </c>
      <c r="N88" s="178">
        <f>0</f>
        <v>0</v>
      </c>
      <c r="O88" s="178">
        <f>0</f>
        <v>0</v>
      </c>
      <c r="P88" s="178">
        <f>0</f>
        <v>0</v>
      </c>
      <c r="Q88" s="178">
        <f>0</f>
        <v>0</v>
      </c>
    </row>
    <row r="89" spans="1:17" s="54" customFormat="1" ht="84" customHeight="1">
      <c r="A89" s="201" t="s">
        <v>326</v>
      </c>
      <c r="B89" s="200" t="s">
        <v>873</v>
      </c>
      <c r="C89" s="218">
        <v>84</v>
      </c>
      <c r="D89" s="178">
        <f>0</f>
        <v>0</v>
      </c>
      <c r="E89" s="178">
        <f>0</f>
        <v>0</v>
      </c>
      <c r="F89" s="178">
        <f>0</f>
        <v>0</v>
      </c>
      <c r="G89" s="178">
        <f>0</f>
        <v>0</v>
      </c>
      <c r="H89" s="178">
        <f>0</f>
        <v>0</v>
      </c>
      <c r="I89" s="178">
        <f>0</f>
        <v>0</v>
      </c>
      <c r="J89" s="178">
        <f>0</f>
        <v>0</v>
      </c>
      <c r="K89" s="178">
        <f>0</f>
        <v>0</v>
      </c>
      <c r="L89" s="178">
        <f>0</f>
        <v>0</v>
      </c>
      <c r="M89" s="178">
        <f>0</f>
        <v>0</v>
      </c>
      <c r="N89" s="178">
        <f>0</f>
        <v>0</v>
      </c>
      <c r="O89" s="178">
        <f>0</f>
        <v>0</v>
      </c>
      <c r="P89" s="178">
        <f>0</f>
        <v>0</v>
      </c>
      <c r="Q89" s="178">
        <f>0</f>
        <v>0</v>
      </c>
    </row>
    <row r="90" spans="1:17" s="54" customFormat="1" ht="95.45" customHeight="1">
      <c r="A90" s="201" t="s">
        <v>526</v>
      </c>
      <c r="B90" s="200" t="s">
        <v>874</v>
      </c>
      <c r="C90" s="218">
        <v>85</v>
      </c>
      <c r="D90" s="178">
        <f>0</f>
        <v>0</v>
      </c>
      <c r="E90" s="178">
        <f>0</f>
        <v>0</v>
      </c>
      <c r="F90" s="178">
        <f>0</f>
        <v>0</v>
      </c>
      <c r="G90" s="178">
        <f>0</f>
        <v>0</v>
      </c>
      <c r="H90" s="178">
        <f>0</f>
        <v>0</v>
      </c>
      <c r="I90" s="178">
        <f>0</f>
        <v>0</v>
      </c>
      <c r="J90" s="178">
        <f>0</f>
        <v>0</v>
      </c>
      <c r="K90" s="178">
        <f>0</f>
        <v>0</v>
      </c>
      <c r="L90" s="178">
        <f>0</f>
        <v>0</v>
      </c>
      <c r="M90" s="178">
        <f>0</f>
        <v>0</v>
      </c>
      <c r="N90" s="178">
        <f>0</f>
        <v>0</v>
      </c>
      <c r="O90" s="178">
        <f>0</f>
        <v>0</v>
      </c>
      <c r="P90" s="178">
        <f>0</f>
        <v>0</v>
      </c>
      <c r="Q90" s="178">
        <f>0</f>
        <v>0</v>
      </c>
    </row>
    <row r="91" spans="1:17" s="54" customFormat="1" ht="89.1" customHeight="1">
      <c r="A91" s="201" t="s">
        <v>291</v>
      </c>
      <c r="B91" s="200" t="s">
        <v>875</v>
      </c>
      <c r="C91" s="218">
        <v>86</v>
      </c>
      <c r="D91" s="178">
        <f>0</f>
        <v>0</v>
      </c>
      <c r="E91" s="178">
        <f>0</f>
        <v>0</v>
      </c>
      <c r="F91" s="178">
        <f>0</f>
        <v>0</v>
      </c>
      <c r="G91" s="178">
        <f>0</f>
        <v>0</v>
      </c>
      <c r="H91" s="178">
        <f>0</f>
        <v>0</v>
      </c>
      <c r="I91" s="178">
        <f>0</f>
        <v>0</v>
      </c>
      <c r="J91" s="178">
        <f>0</f>
        <v>0</v>
      </c>
      <c r="K91" s="178">
        <f>0</f>
        <v>0</v>
      </c>
      <c r="L91" s="178">
        <f>0</f>
        <v>0</v>
      </c>
      <c r="M91" s="178">
        <f>0</f>
        <v>0</v>
      </c>
      <c r="N91" s="178">
        <f>0</f>
        <v>0</v>
      </c>
      <c r="O91" s="178">
        <f>0</f>
        <v>0</v>
      </c>
      <c r="P91" s="178">
        <f>0</f>
        <v>0</v>
      </c>
      <c r="Q91" s="178">
        <f>0</f>
        <v>0</v>
      </c>
    </row>
    <row r="92" spans="1:17" s="54" customFormat="1" ht="87.75" customHeight="1">
      <c r="A92" s="201" t="s">
        <v>1595</v>
      </c>
      <c r="B92" s="200" t="s">
        <v>876</v>
      </c>
      <c r="C92" s="218">
        <v>87</v>
      </c>
      <c r="D92" s="178">
        <f>0</f>
        <v>0</v>
      </c>
      <c r="E92" s="178">
        <f>0</f>
        <v>0</v>
      </c>
      <c r="F92" s="178">
        <f>0</f>
        <v>0</v>
      </c>
      <c r="G92" s="178">
        <f>0</f>
        <v>0</v>
      </c>
      <c r="H92" s="178">
        <f>0</f>
        <v>0</v>
      </c>
      <c r="I92" s="178">
        <f>0</f>
        <v>0</v>
      </c>
      <c r="J92" s="178">
        <f>0</f>
        <v>0</v>
      </c>
      <c r="K92" s="178">
        <f>0</f>
        <v>0</v>
      </c>
      <c r="L92" s="178">
        <f>0</f>
        <v>0</v>
      </c>
      <c r="M92" s="178">
        <f>0</f>
        <v>0</v>
      </c>
      <c r="N92" s="178">
        <f>0</f>
        <v>0</v>
      </c>
      <c r="O92" s="178">
        <f>0</f>
        <v>0</v>
      </c>
      <c r="P92" s="178">
        <f>0</f>
        <v>0</v>
      </c>
      <c r="Q92" s="178">
        <f>0</f>
        <v>0</v>
      </c>
    </row>
    <row r="93" spans="1:17" s="54" customFormat="1" ht="72.75" customHeight="1">
      <c r="A93" s="201" t="s">
        <v>392</v>
      </c>
      <c r="B93" s="200" t="s">
        <v>877</v>
      </c>
      <c r="C93" s="218">
        <v>88</v>
      </c>
      <c r="D93" s="178">
        <f>0</f>
        <v>0</v>
      </c>
      <c r="E93" s="178">
        <f>0</f>
        <v>0</v>
      </c>
      <c r="F93" s="178">
        <f>0</f>
        <v>0</v>
      </c>
      <c r="G93" s="178">
        <f>0</f>
        <v>0</v>
      </c>
      <c r="H93" s="178">
        <f>0</f>
        <v>0</v>
      </c>
      <c r="I93" s="178">
        <f>0</f>
        <v>0</v>
      </c>
      <c r="J93" s="178">
        <f>0</f>
        <v>0</v>
      </c>
      <c r="K93" s="178">
        <f>0</f>
        <v>0</v>
      </c>
      <c r="L93" s="178">
        <f>0</f>
        <v>0</v>
      </c>
      <c r="M93" s="178">
        <f>0</f>
        <v>0</v>
      </c>
      <c r="N93" s="178">
        <f>0</f>
        <v>0</v>
      </c>
      <c r="O93" s="178">
        <f>0</f>
        <v>0</v>
      </c>
      <c r="P93" s="178">
        <f>0</f>
        <v>0</v>
      </c>
      <c r="Q93" s="178">
        <f>0</f>
        <v>0</v>
      </c>
    </row>
    <row r="94" spans="1:17" s="54" customFormat="1" ht="82.35" customHeight="1">
      <c r="A94" s="201" t="s">
        <v>409</v>
      </c>
      <c r="B94" s="200" t="s">
        <v>878</v>
      </c>
      <c r="C94" s="218">
        <v>89</v>
      </c>
      <c r="D94" s="178">
        <f>0</f>
        <v>0</v>
      </c>
      <c r="E94" s="178">
        <f>0</f>
        <v>0</v>
      </c>
      <c r="F94" s="178">
        <f>0</f>
        <v>0</v>
      </c>
      <c r="G94" s="178">
        <f>0</f>
        <v>0</v>
      </c>
      <c r="H94" s="178">
        <f>0</f>
        <v>0</v>
      </c>
      <c r="I94" s="178">
        <f>0</f>
        <v>0</v>
      </c>
      <c r="J94" s="178">
        <f>0</f>
        <v>0</v>
      </c>
      <c r="K94" s="178">
        <f>0</f>
        <v>0</v>
      </c>
      <c r="L94" s="178">
        <f>0</f>
        <v>0</v>
      </c>
      <c r="M94" s="178">
        <f>0</f>
        <v>0</v>
      </c>
      <c r="N94" s="178">
        <f>0</f>
        <v>0</v>
      </c>
      <c r="O94" s="178">
        <f>0</f>
        <v>0</v>
      </c>
      <c r="P94" s="178">
        <f>0</f>
        <v>0</v>
      </c>
      <c r="Q94" s="178">
        <f>0</f>
        <v>0</v>
      </c>
    </row>
    <row r="95" spans="1:17" s="54" customFormat="1" ht="49.35" customHeight="1">
      <c r="A95" s="201" t="s">
        <v>91</v>
      </c>
      <c r="B95" s="198" t="s">
        <v>879</v>
      </c>
      <c r="C95" s="218">
        <v>90</v>
      </c>
      <c r="D95" s="178">
        <f>0</f>
        <v>0</v>
      </c>
      <c r="E95" s="178">
        <f>0</f>
        <v>0</v>
      </c>
      <c r="F95" s="178">
        <f>0</f>
        <v>0</v>
      </c>
      <c r="G95" s="178">
        <f>0</f>
        <v>0</v>
      </c>
      <c r="H95" s="178">
        <f>0</f>
        <v>0</v>
      </c>
      <c r="I95" s="178">
        <f>0</f>
        <v>0</v>
      </c>
      <c r="J95" s="178">
        <f>0</f>
        <v>0</v>
      </c>
      <c r="K95" s="178">
        <f>0</f>
        <v>0</v>
      </c>
      <c r="L95" s="178">
        <f>0</f>
        <v>0</v>
      </c>
      <c r="M95" s="178">
        <f>0</f>
        <v>0</v>
      </c>
      <c r="N95" s="178">
        <f>0</f>
        <v>0</v>
      </c>
      <c r="O95" s="178">
        <f>0</f>
        <v>0</v>
      </c>
      <c r="P95" s="178">
        <f>0</f>
        <v>0</v>
      </c>
      <c r="Q95" s="178">
        <f>0</f>
        <v>0</v>
      </c>
    </row>
    <row r="96" spans="1:17" s="54" customFormat="1" ht="70.349999999999994" customHeight="1">
      <c r="A96" s="201" t="s">
        <v>527</v>
      </c>
      <c r="B96" s="198" t="s">
        <v>880</v>
      </c>
      <c r="C96" s="218">
        <v>91</v>
      </c>
      <c r="D96" s="178">
        <f>0</f>
        <v>0</v>
      </c>
      <c r="E96" s="178">
        <f>0</f>
        <v>0</v>
      </c>
      <c r="F96" s="178">
        <f>0</f>
        <v>0</v>
      </c>
      <c r="G96" s="178">
        <f>0</f>
        <v>0</v>
      </c>
      <c r="H96" s="178">
        <f>0</f>
        <v>0</v>
      </c>
      <c r="I96" s="178">
        <f>0</f>
        <v>0</v>
      </c>
      <c r="J96" s="178">
        <f>0</f>
        <v>0</v>
      </c>
      <c r="K96" s="178">
        <f>0</f>
        <v>0</v>
      </c>
      <c r="L96" s="178">
        <f>0</f>
        <v>0</v>
      </c>
      <c r="M96" s="178">
        <f>0</f>
        <v>0</v>
      </c>
      <c r="N96" s="178">
        <f>0</f>
        <v>0</v>
      </c>
      <c r="O96" s="178">
        <f>0</f>
        <v>0</v>
      </c>
      <c r="P96" s="178">
        <f>0</f>
        <v>0</v>
      </c>
      <c r="Q96" s="178">
        <f>0</f>
        <v>0</v>
      </c>
    </row>
    <row r="97" spans="1:17" s="54" customFormat="1" ht="72.599999999999994" customHeight="1">
      <c r="A97" s="201" t="s">
        <v>528</v>
      </c>
      <c r="B97" s="198" t="s">
        <v>881</v>
      </c>
      <c r="C97" s="218">
        <v>92</v>
      </c>
      <c r="D97" s="178">
        <f>0</f>
        <v>0</v>
      </c>
      <c r="E97" s="178">
        <f>0</f>
        <v>0</v>
      </c>
      <c r="F97" s="178">
        <f>0</f>
        <v>0</v>
      </c>
      <c r="G97" s="178">
        <f>0</f>
        <v>0</v>
      </c>
      <c r="H97" s="178">
        <f>0</f>
        <v>0</v>
      </c>
      <c r="I97" s="178">
        <f>0</f>
        <v>0</v>
      </c>
      <c r="J97" s="178">
        <f>0</f>
        <v>0</v>
      </c>
      <c r="K97" s="178">
        <f>0</f>
        <v>0</v>
      </c>
      <c r="L97" s="178">
        <f>0</f>
        <v>0</v>
      </c>
      <c r="M97" s="178">
        <f>0</f>
        <v>0</v>
      </c>
      <c r="N97" s="178">
        <f>0</f>
        <v>0</v>
      </c>
      <c r="O97" s="178">
        <f>0</f>
        <v>0</v>
      </c>
      <c r="P97" s="178">
        <f>0</f>
        <v>0</v>
      </c>
      <c r="Q97" s="178">
        <f>0</f>
        <v>0</v>
      </c>
    </row>
    <row r="98" spans="1:17" s="54" customFormat="1" ht="66" customHeight="1">
      <c r="A98" s="201" t="s">
        <v>92</v>
      </c>
      <c r="B98" s="198" t="s">
        <v>882</v>
      </c>
      <c r="C98" s="218">
        <v>93</v>
      </c>
      <c r="D98" s="178">
        <f>0</f>
        <v>0</v>
      </c>
      <c r="E98" s="178">
        <f>0</f>
        <v>0</v>
      </c>
      <c r="F98" s="178">
        <f>0</f>
        <v>0</v>
      </c>
      <c r="G98" s="178">
        <f>0</f>
        <v>0</v>
      </c>
      <c r="H98" s="178">
        <f>0</f>
        <v>0</v>
      </c>
      <c r="I98" s="178">
        <f>0</f>
        <v>0</v>
      </c>
      <c r="J98" s="178">
        <f>0</f>
        <v>0</v>
      </c>
      <c r="K98" s="178">
        <f>0</f>
        <v>0</v>
      </c>
      <c r="L98" s="178">
        <f>0</f>
        <v>0</v>
      </c>
      <c r="M98" s="178">
        <f>0</f>
        <v>0</v>
      </c>
      <c r="N98" s="178">
        <f>0</f>
        <v>0</v>
      </c>
      <c r="O98" s="178">
        <f>0</f>
        <v>0</v>
      </c>
      <c r="P98" s="178">
        <f>0</f>
        <v>0</v>
      </c>
      <c r="Q98" s="178">
        <f>0</f>
        <v>0</v>
      </c>
    </row>
    <row r="99" spans="1:17" s="54" customFormat="1" ht="124.35" customHeight="1">
      <c r="A99" s="201" t="s">
        <v>529</v>
      </c>
      <c r="B99" s="198" t="s">
        <v>883</v>
      </c>
      <c r="C99" s="218">
        <v>94</v>
      </c>
      <c r="D99" s="178">
        <f>0</f>
        <v>0</v>
      </c>
      <c r="E99" s="178">
        <f>0</f>
        <v>0</v>
      </c>
      <c r="F99" s="178">
        <f>0</f>
        <v>0</v>
      </c>
      <c r="G99" s="178">
        <f>0</f>
        <v>0</v>
      </c>
      <c r="H99" s="178">
        <f>0</f>
        <v>0</v>
      </c>
      <c r="I99" s="178">
        <f>0</f>
        <v>0</v>
      </c>
      <c r="J99" s="178">
        <f>0</f>
        <v>0</v>
      </c>
      <c r="K99" s="178">
        <f>0</f>
        <v>0</v>
      </c>
      <c r="L99" s="178">
        <f>0</f>
        <v>0</v>
      </c>
      <c r="M99" s="178">
        <f>0</f>
        <v>0</v>
      </c>
      <c r="N99" s="178">
        <f>0</f>
        <v>0</v>
      </c>
      <c r="O99" s="178">
        <f>0</f>
        <v>0</v>
      </c>
      <c r="P99" s="178">
        <f>0</f>
        <v>0</v>
      </c>
      <c r="Q99" s="178">
        <f>0</f>
        <v>0</v>
      </c>
    </row>
    <row r="100" spans="1:17" s="54" customFormat="1" ht="66.599999999999994" customHeight="1">
      <c r="A100" s="201" t="s">
        <v>1556</v>
      </c>
      <c r="B100" s="198" t="s">
        <v>884</v>
      </c>
      <c r="C100" s="218">
        <v>95</v>
      </c>
      <c r="D100" s="183">
        <f>0</f>
        <v>0</v>
      </c>
      <c r="E100" s="183">
        <f>0</f>
        <v>0</v>
      </c>
      <c r="F100" s="183">
        <f>0</f>
        <v>0</v>
      </c>
      <c r="G100" s="183">
        <f>0</f>
        <v>0</v>
      </c>
      <c r="H100" s="183">
        <f>0</f>
        <v>0</v>
      </c>
      <c r="I100" s="183">
        <f>0</f>
        <v>0</v>
      </c>
      <c r="J100" s="183">
        <f>0</f>
        <v>0</v>
      </c>
      <c r="K100" s="183">
        <f>0</f>
        <v>0</v>
      </c>
      <c r="L100" s="183">
        <f>0</f>
        <v>0</v>
      </c>
      <c r="M100" s="183">
        <f>0</f>
        <v>0</v>
      </c>
      <c r="N100" s="183">
        <f>0</f>
        <v>0</v>
      </c>
      <c r="O100" s="183">
        <f>0</f>
        <v>0</v>
      </c>
      <c r="P100" s="183">
        <f>0</f>
        <v>0</v>
      </c>
      <c r="Q100" s="183">
        <f>0</f>
        <v>0</v>
      </c>
    </row>
    <row r="101" spans="1:17" s="54" customFormat="1" ht="111.6" customHeight="1">
      <c r="A101" s="201" t="s">
        <v>1557</v>
      </c>
      <c r="B101" s="198" t="s">
        <v>885</v>
      </c>
      <c r="C101" s="218">
        <v>96</v>
      </c>
      <c r="D101" s="183">
        <f>0</f>
        <v>0</v>
      </c>
      <c r="E101" s="183">
        <f>0</f>
        <v>0</v>
      </c>
      <c r="F101" s="183">
        <f>0</f>
        <v>0</v>
      </c>
      <c r="G101" s="183">
        <f>0</f>
        <v>0</v>
      </c>
      <c r="H101" s="183">
        <f>0</f>
        <v>0</v>
      </c>
      <c r="I101" s="183">
        <f>0</f>
        <v>0</v>
      </c>
      <c r="J101" s="183">
        <f>0</f>
        <v>0</v>
      </c>
      <c r="K101" s="183">
        <f>0</f>
        <v>0</v>
      </c>
      <c r="L101" s="183">
        <f>0</f>
        <v>0</v>
      </c>
      <c r="M101" s="183">
        <f>0</f>
        <v>0</v>
      </c>
      <c r="N101" s="183">
        <f>0</f>
        <v>0</v>
      </c>
      <c r="O101" s="183">
        <f>0</f>
        <v>0</v>
      </c>
      <c r="P101" s="183">
        <f>0</f>
        <v>0</v>
      </c>
      <c r="Q101" s="183">
        <f>0</f>
        <v>0</v>
      </c>
    </row>
    <row r="102" spans="1:17" s="54" customFormat="1" ht="128.1" customHeight="1">
      <c r="A102" s="201" t="s">
        <v>1558</v>
      </c>
      <c r="B102" s="198" t="s">
        <v>886</v>
      </c>
      <c r="C102" s="218">
        <v>97</v>
      </c>
      <c r="D102" s="183">
        <f>0</f>
        <v>0</v>
      </c>
      <c r="E102" s="183">
        <f>0</f>
        <v>0</v>
      </c>
      <c r="F102" s="183">
        <f>0</f>
        <v>0</v>
      </c>
      <c r="G102" s="183">
        <f>0</f>
        <v>0</v>
      </c>
      <c r="H102" s="183">
        <f>0</f>
        <v>0</v>
      </c>
      <c r="I102" s="183">
        <f>0</f>
        <v>0</v>
      </c>
      <c r="J102" s="183">
        <f>0</f>
        <v>0</v>
      </c>
      <c r="K102" s="183">
        <f>0</f>
        <v>0</v>
      </c>
      <c r="L102" s="183">
        <f>0</f>
        <v>0</v>
      </c>
      <c r="M102" s="183">
        <f>0</f>
        <v>0</v>
      </c>
      <c r="N102" s="183">
        <f>0</f>
        <v>0</v>
      </c>
      <c r="O102" s="183">
        <f>0</f>
        <v>0</v>
      </c>
      <c r="P102" s="183">
        <f>0</f>
        <v>0</v>
      </c>
      <c r="Q102" s="183">
        <f>0</f>
        <v>0</v>
      </c>
    </row>
    <row r="103" spans="1:17" s="54" customFormat="1" ht="171.6" customHeight="1">
      <c r="A103" s="201" t="s">
        <v>1559</v>
      </c>
      <c r="B103" s="198" t="s">
        <v>887</v>
      </c>
      <c r="C103" s="218">
        <v>98</v>
      </c>
      <c r="D103" s="183">
        <f>0</f>
        <v>0</v>
      </c>
      <c r="E103" s="183">
        <f>0</f>
        <v>0</v>
      </c>
      <c r="F103" s="183">
        <f>0</f>
        <v>0</v>
      </c>
      <c r="G103" s="183">
        <f>0</f>
        <v>0</v>
      </c>
      <c r="H103" s="183">
        <f>0</f>
        <v>0</v>
      </c>
      <c r="I103" s="183">
        <f>0</f>
        <v>0</v>
      </c>
      <c r="J103" s="183">
        <f>0</f>
        <v>0</v>
      </c>
      <c r="K103" s="183">
        <f>0</f>
        <v>0</v>
      </c>
      <c r="L103" s="183">
        <f>0</f>
        <v>0</v>
      </c>
      <c r="M103" s="183">
        <f>0</f>
        <v>0</v>
      </c>
      <c r="N103" s="183">
        <f>0</f>
        <v>0</v>
      </c>
      <c r="O103" s="183">
        <f>0</f>
        <v>0</v>
      </c>
      <c r="P103" s="183">
        <f>0</f>
        <v>0</v>
      </c>
      <c r="Q103" s="183">
        <f>0</f>
        <v>0</v>
      </c>
    </row>
    <row r="104" spans="1:17" s="54" customFormat="1" ht="169.35" customHeight="1">
      <c r="A104" s="201" t="s">
        <v>327</v>
      </c>
      <c r="B104" s="200" t="s">
        <v>888</v>
      </c>
      <c r="C104" s="218">
        <v>99</v>
      </c>
      <c r="D104" s="178">
        <f>0</f>
        <v>0</v>
      </c>
      <c r="E104" s="178">
        <f>0</f>
        <v>0</v>
      </c>
      <c r="F104" s="178">
        <f>0</f>
        <v>0</v>
      </c>
      <c r="G104" s="178">
        <f>0</f>
        <v>0</v>
      </c>
      <c r="H104" s="178">
        <f>0</f>
        <v>0</v>
      </c>
      <c r="I104" s="178">
        <f>0</f>
        <v>0</v>
      </c>
      <c r="J104" s="178">
        <f>0</f>
        <v>0</v>
      </c>
      <c r="K104" s="178">
        <f>0</f>
        <v>0</v>
      </c>
      <c r="L104" s="178">
        <f>0</f>
        <v>0</v>
      </c>
      <c r="M104" s="178">
        <f>0</f>
        <v>0</v>
      </c>
      <c r="N104" s="178">
        <f>0</f>
        <v>0</v>
      </c>
      <c r="O104" s="178">
        <f>0</f>
        <v>0</v>
      </c>
      <c r="P104" s="178">
        <f>0</f>
        <v>0</v>
      </c>
      <c r="Q104" s="178">
        <f>0</f>
        <v>0</v>
      </c>
    </row>
    <row r="105" spans="1:17" s="54" customFormat="1" ht="179.45" customHeight="1">
      <c r="A105" s="201" t="s">
        <v>546</v>
      </c>
      <c r="B105" s="200" t="s">
        <v>889</v>
      </c>
      <c r="C105" s="218">
        <v>100</v>
      </c>
      <c r="D105" s="178">
        <f>0</f>
        <v>0</v>
      </c>
      <c r="E105" s="178">
        <f>0</f>
        <v>0</v>
      </c>
      <c r="F105" s="178">
        <f>0</f>
        <v>0</v>
      </c>
      <c r="G105" s="178">
        <f>0</f>
        <v>0</v>
      </c>
      <c r="H105" s="178">
        <f>0</f>
        <v>0</v>
      </c>
      <c r="I105" s="178">
        <f>0</f>
        <v>0</v>
      </c>
      <c r="J105" s="178">
        <f>0</f>
        <v>0</v>
      </c>
      <c r="K105" s="178">
        <f>0</f>
        <v>0</v>
      </c>
      <c r="L105" s="178">
        <f>0</f>
        <v>0</v>
      </c>
      <c r="M105" s="178">
        <f>0</f>
        <v>0</v>
      </c>
      <c r="N105" s="178">
        <f>0</f>
        <v>0</v>
      </c>
      <c r="O105" s="178">
        <f>0</f>
        <v>0</v>
      </c>
      <c r="P105" s="178">
        <f>0</f>
        <v>0</v>
      </c>
      <c r="Q105" s="178">
        <f>0</f>
        <v>0</v>
      </c>
    </row>
    <row r="106" spans="1:17" s="54" customFormat="1" ht="140.25" customHeight="1">
      <c r="A106" s="201" t="s">
        <v>131</v>
      </c>
      <c r="B106" s="200" t="s">
        <v>890</v>
      </c>
      <c r="C106" s="218">
        <v>101</v>
      </c>
      <c r="D106" s="178">
        <f>0</f>
        <v>0</v>
      </c>
      <c r="E106" s="178">
        <f>0</f>
        <v>0</v>
      </c>
      <c r="F106" s="178">
        <f>0</f>
        <v>0</v>
      </c>
      <c r="G106" s="178">
        <f>0</f>
        <v>0</v>
      </c>
      <c r="H106" s="178">
        <f>0</f>
        <v>0</v>
      </c>
      <c r="I106" s="178">
        <f>0</f>
        <v>0</v>
      </c>
      <c r="J106" s="178">
        <f>0</f>
        <v>0</v>
      </c>
      <c r="K106" s="178">
        <f>0</f>
        <v>0</v>
      </c>
      <c r="L106" s="178">
        <f>0</f>
        <v>0</v>
      </c>
      <c r="M106" s="178">
        <f>0</f>
        <v>0</v>
      </c>
      <c r="N106" s="178">
        <f>0</f>
        <v>0</v>
      </c>
      <c r="O106" s="178">
        <f>0</f>
        <v>0</v>
      </c>
      <c r="P106" s="178">
        <f>0</f>
        <v>0</v>
      </c>
      <c r="Q106" s="178">
        <f>0</f>
        <v>0</v>
      </c>
    </row>
    <row r="107" spans="1:17" s="54" customFormat="1" ht="112.35" customHeight="1">
      <c r="A107" s="201" t="s">
        <v>93</v>
      </c>
      <c r="B107" s="200">
        <v>190</v>
      </c>
      <c r="C107" s="218">
        <v>102</v>
      </c>
      <c r="D107" s="178">
        <f>0</f>
        <v>0</v>
      </c>
      <c r="E107" s="178">
        <f>0</f>
        <v>0</v>
      </c>
      <c r="F107" s="178">
        <f>0</f>
        <v>0</v>
      </c>
      <c r="G107" s="178">
        <f>0</f>
        <v>0</v>
      </c>
      <c r="H107" s="178">
        <f>0</f>
        <v>0</v>
      </c>
      <c r="I107" s="178">
        <f>0</f>
        <v>0</v>
      </c>
      <c r="J107" s="178">
        <f>0</f>
        <v>0</v>
      </c>
      <c r="K107" s="178">
        <f>0</f>
        <v>0</v>
      </c>
      <c r="L107" s="178">
        <f>0</f>
        <v>0</v>
      </c>
      <c r="M107" s="178">
        <f>0</f>
        <v>0</v>
      </c>
      <c r="N107" s="178">
        <f>0</f>
        <v>0</v>
      </c>
      <c r="O107" s="178">
        <f>0</f>
        <v>0</v>
      </c>
      <c r="P107" s="178">
        <f>0</f>
        <v>0</v>
      </c>
      <c r="Q107" s="178">
        <f>0</f>
        <v>0</v>
      </c>
    </row>
    <row r="108" spans="1:17" s="54" customFormat="1" ht="69" customHeight="1">
      <c r="A108" s="201" t="s">
        <v>2161</v>
      </c>
      <c r="B108" s="200" t="s">
        <v>891</v>
      </c>
      <c r="C108" s="218">
        <v>103</v>
      </c>
      <c r="D108" s="178">
        <f>0</f>
        <v>0</v>
      </c>
      <c r="E108" s="178">
        <f>0</f>
        <v>0</v>
      </c>
      <c r="F108" s="178">
        <f>0</f>
        <v>0</v>
      </c>
      <c r="G108" s="178">
        <f>0</f>
        <v>0</v>
      </c>
      <c r="H108" s="178">
        <f>0</f>
        <v>0</v>
      </c>
      <c r="I108" s="178">
        <f>0</f>
        <v>0</v>
      </c>
      <c r="J108" s="178">
        <f>0</f>
        <v>0</v>
      </c>
      <c r="K108" s="178">
        <f>0</f>
        <v>0</v>
      </c>
      <c r="L108" s="178">
        <f>0</f>
        <v>0</v>
      </c>
      <c r="M108" s="178">
        <f>0</f>
        <v>0</v>
      </c>
      <c r="N108" s="178">
        <f>0</f>
        <v>0</v>
      </c>
      <c r="O108" s="178">
        <f>0</f>
        <v>0</v>
      </c>
      <c r="P108" s="178">
        <f>0</f>
        <v>0</v>
      </c>
      <c r="Q108" s="178">
        <f>0</f>
        <v>0</v>
      </c>
    </row>
    <row r="109" spans="1:17" s="54" customFormat="1" ht="96" customHeight="1">
      <c r="A109" s="201" t="s">
        <v>2169</v>
      </c>
      <c r="B109" s="198" t="s">
        <v>892</v>
      </c>
      <c r="C109" s="218">
        <v>104</v>
      </c>
      <c r="D109" s="178">
        <f>0</f>
        <v>0</v>
      </c>
      <c r="E109" s="178">
        <f>0</f>
        <v>0</v>
      </c>
      <c r="F109" s="178">
        <f>0</f>
        <v>0</v>
      </c>
      <c r="G109" s="178">
        <f>0</f>
        <v>0</v>
      </c>
      <c r="H109" s="178">
        <f>0</f>
        <v>0</v>
      </c>
      <c r="I109" s="178">
        <f>0</f>
        <v>0</v>
      </c>
      <c r="J109" s="178">
        <f>0</f>
        <v>0</v>
      </c>
      <c r="K109" s="178">
        <f>0</f>
        <v>0</v>
      </c>
      <c r="L109" s="178">
        <f>0</f>
        <v>0</v>
      </c>
      <c r="M109" s="178">
        <f>0</f>
        <v>0</v>
      </c>
      <c r="N109" s="178">
        <f>0</f>
        <v>0</v>
      </c>
      <c r="O109" s="178">
        <f>0</f>
        <v>0</v>
      </c>
      <c r="P109" s="178">
        <f>0</f>
        <v>0</v>
      </c>
      <c r="Q109" s="178">
        <f>0</f>
        <v>0</v>
      </c>
    </row>
    <row r="110" spans="1:17" s="54" customFormat="1" ht="101.45" customHeight="1">
      <c r="A110" s="201" t="s">
        <v>2162</v>
      </c>
      <c r="B110" s="198" t="s">
        <v>2163</v>
      </c>
      <c r="C110" s="218">
        <v>105</v>
      </c>
      <c r="D110" s="178">
        <f>0</f>
        <v>0</v>
      </c>
      <c r="E110" s="178">
        <f>0</f>
        <v>0</v>
      </c>
      <c r="F110" s="178">
        <f>0</f>
        <v>0</v>
      </c>
      <c r="G110" s="178">
        <f>0</f>
        <v>0</v>
      </c>
      <c r="H110" s="178">
        <f>0</f>
        <v>0</v>
      </c>
      <c r="I110" s="178">
        <f>0</f>
        <v>0</v>
      </c>
      <c r="J110" s="178">
        <f>0</f>
        <v>0</v>
      </c>
      <c r="K110" s="178">
        <f>0</f>
        <v>0</v>
      </c>
      <c r="L110" s="178">
        <f>0</f>
        <v>0</v>
      </c>
      <c r="M110" s="178">
        <f>0</f>
        <v>0</v>
      </c>
      <c r="N110" s="178">
        <f>0</f>
        <v>0</v>
      </c>
      <c r="O110" s="178">
        <f>0</f>
        <v>0</v>
      </c>
      <c r="P110" s="178">
        <f>0</f>
        <v>0</v>
      </c>
      <c r="Q110" s="178">
        <f>0</f>
        <v>0</v>
      </c>
    </row>
    <row r="111" spans="1:17" s="54" customFormat="1" ht="126" customHeight="1">
      <c r="A111" s="201" t="s">
        <v>2164</v>
      </c>
      <c r="B111" s="198" t="s">
        <v>2165</v>
      </c>
      <c r="C111" s="218">
        <v>106</v>
      </c>
      <c r="D111" s="178">
        <f>0</f>
        <v>0</v>
      </c>
      <c r="E111" s="178">
        <f>0</f>
        <v>0</v>
      </c>
      <c r="F111" s="178">
        <f>0</f>
        <v>0</v>
      </c>
      <c r="G111" s="178">
        <f>0</f>
        <v>0</v>
      </c>
      <c r="H111" s="178">
        <f>0</f>
        <v>0</v>
      </c>
      <c r="I111" s="178">
        <f>0</f>
        <v>0</v>
      </c>
      <c r="J111" s="178">
        <f>0</f>
        <v>0</v>
      </c>
      <c r="K111" s="178">
        <f>0</f>
        <v>0</v>
      </c>
      <c r="L111" s="178">
        <f>0</f>
        <v>0</v>
      </c>
      <c r="M111" s="178">
        <f>0</f>
        <v>0</v>
      </c>
      <c r="N111" s="178">
        <f>0</f>
        <v>0</v>
      </c>
      <c r="O111" s="178">
        <f>0</f>
        <v>0</v>
      </c>
      <c r="P111" s="178">
        <f>0</f>
        <v>0</v>
      </c>
      <c r="Q111" s="178">
        <f>0</f>
        <v>0</v>
      </c>
    </row>
    <row r="112" spans="1:17" s="54" customFormat="1" ht="132" customHeight="1">
      <c r="A112" s="201" t="s">
        <v>2166</v>
      </c>
      <c r="B112" s="198" t="s">
        <v>2167</v>
      </c>
      <c r="C112" s="218">
        <v>107</v>
      </c>
      <c r="D112" s="178">
        <f>0</f>
        <v>0</v>
      </c>
      <c r="E112" s="178">
        <f>0</f>
        <v>0</v>
      </c>
      <c r="F112" s="178">
        <f>0</f>
        <v>0</v>
      </c>
      <c r="G112" s="178">
        <f>0</f>
        <v>0</v>
      </c>
      <c r="H112" s="178">
        <f>0</f>
        <v>0</v>
      </c>
      <c r="I112" s="178">
        <f>0</f>
        <v>0</v>
      </c>
      <c r="J112" s="178">
        <f>0</f>
        <v>0</v>
      </c>
      <c r="K112" s="178">
        <f>0</f>
        <v>0</v>
      </c>
      <c r="L112" s="178">
        <f>0</f>
        <v>0</v>
      </c>
      <c r="M112" s="178">
        <f>0</f>
        <v>0</v>
      </c>
      <c r="N112" s="178">
        <f>0</f>
        <v>0</v>
      </c>
      <c r="O112" s="178">
        <f>0</f>
        <v>0</v>
      </c>
      <c r="P112" s="178">
        <f>0</f>
        <v>0</v>
      </c>
      <c r="Q112" s="178">
        <f>0</f>
        <v>0</v>
      </c>
    </row>
    <row r="113" spans="1:17" s="54" customFormat="1" ht="77.45" customHeight="1">
      <c r="A113" s="201" t="s">
        <v>425</v>
      </c>
      <c r="B113" s="198" t="s">
        <v>893</v>
      </c>
      <c r="C113" s="218">
        <v>108</v>
      </c>
      <c r="D113" s="178">
        <f>0</f>
        <v>0</v>
      </c>
      <c r="E113" s="178">
        <f>0</f>
        <v>0</v>
      </c>
      <c r="F113" s="178">
        <f>0</f>
        <v>0</v>
      </c>
      <c r="G113" s="178">
        <f>0</f>
        <v>0</v>
      </c>
      <c r="H113" s="178">
        <f>0</f>
        <v>0</v>
      </c>
      <c r="I113" s="178">
        <f>0</f>
        <v>0</v>
      </c>
      <c r="J113" s="178">
        <f>0</f>
        <v>0</v>
      </c>
      <c r="K113" s="178">
        <f>0</f>
        <v>0</v>
      </c>
      <c r="L113" s="178">
        <f>0</f>
        <v>0</v>
      </c>
      <c r="M113" s="178">
        <f>0</f>
        <v>0</v>
      </c>
      <c r="N113" s="178">
        <f>0</f>
        <v>0</v>
      </c>
      <c r="O113" s="178">
        <f>0</f>
        <v>0</v>
      </c>
      <c r="P113" s="178">
        <f>0</f>
        <v>0</v>
      </c>
      <c r="Q113" s="178">
        <f>0</f>
        <v>0</v>
      </c>
    </row>
    <row r="114" spans="1:17" s="54" customFormat="1" ht="80.45" customHeight="1">
      <c r="A114" s="201" t="s">
        <v>426</v>
      </c>
      <c r="B114" s="198" t="s">
        <v>894</v>
      </c>
      <c r="C114" s="218">
        <v>109</v>
      </c>
      <c r="D114" s="178">
        <f>0</f>
        <v>0</v>
      </c>
      <c r="E114" s="178">
        <f>0</f>
        <v>0</v>
      </c>
      <c r="F114" s="178">
        <f>0</f>
        <v>0</v>
      </c>
      <c r="G114" s="178">
        <f>0</f>
        <v>0</v>
      </c>
      <c r="H114" s="178">
        <f>0</f>
        <v>0</v>
      </c>
      <c r="I114" s="178">
        <f>0</f>
        <v>0</v>
      </c>
      <c r="J114" s="178">
        <f>0</f>
        <v>0</v>
      </c>
      <c r="K114" s="178">
        <f>0</f>
        <v>0</v>
      </c>
      <c r="L114" s="178">
        <f>0</f>
        <v>0</v>
      </c>
      <c r="M114" s="178">
        <f>0</f>
        <v>0</v>
      </c>
      <c r="N114" s="178">
        <f>0</f>
        <v>0</v>
      </c>
      <c r="O114" s="178">
        <f>0</f>
        <v>0</v>
      </c>
      <c r="P114" s="178">
        <f>0</f>
        <v>0</v>
      </c>
      <c r="Q114" s="178">
        <f>0</f>
        <v>0</v>
      </c>
    </row>
    <row r="115" spans="1:17" s="54" customFormat="1" ht="109.35" customHeight="1">
      <c r="A115" s="201" t="s">
        <v>434</v>
      </c>
      <c r="B115" s="198" t="s">
        <v>895</v>
      </c>
      <c r="C115" s="218">
        <v>110</v>
      </c>
      <c r="D115" s="178">
        <f>0</f>
        <v>0</v>
      </c>
      <c r="E115" s="178">
        <f>0</f>
        <v>0</v>
      </c>
      <c r="F115" s="178">
        <f>0</f>
        <v>0</v>
      </c>
      <c r="G115" s="178">
        <f>0</f>
        <v>0</v>
      </c>
      <c r="H115" s="178">
        <f>0</f>
        <v>0</v>
      </c>
      <c r="I115" s="178">
        <f>0</f>
        <v>0</v>
      </c>
      <c r="J115" s="178">
        <f>0</f>
        <v>0</v>
      </c>
      <c r="K115" s="178">
        <f>0</f>
        <v>0</v>
      </c>
      <c r="L115" s="178">
        <f>0</f>
        <v>0</v>
      </c>
      <c r="M115" s="178">
        <f>0</f>
        <v>0</v>
      </c>
      <c r="N115" s="178">
        <f>0</f>
        <v>0</v>
      </c>
      <c r="O115" s="178">
        <f>0</f>
        <v>0</v>
      </c>
      <c r="P115" s="178">
        <f>0</f>
        <v>0</v>
      </c>
      <c r="Q115" s="178">
        <f>0</f>
        <v>0</v>
      </c>
    </row>
    <row r="116" spans="1:17" s="54" customFormat="1" ht="113.1" customHeight="1">
      <c r="A116" s="201" t="s">
        <v>94</v>
      </c>
      <c r="B116" s="198">
        <v>192</v>
      </c>
      <c r="C116" s="218">
        <v>111</v>
      </c>
      <c r="D116" s="178">
        <f>0</f>
        <v>0</v>
      </c>
      <c r="E116" s="178">
        <f>0</f>
        <v>0</v>
      </c>
      <c r="F116" s="178">
        <f>0</f>
        <v>0</v>
      </c>
      <c r="G116" s="178">
        <f>0</f>
        <v>0</v>
      </c>
      <c r="H116" s="178">
        <f>0</f>
        <v>0</v>
      </c>
      <c r="I116" s="178">
        <f>0</f>
        <v>0</v>
      </c>
      <c r="J116" s="178">
        <f>0</f>
        <v>0</v>
      </c>
      <c r="K116" s="178">
        <f>0</f>
        <v>0</v>
      </c>
      <c r="L116" s="178">
        <f>0</f>
        <v>0</v>
      </c>
      <c r="M116" s="178">
        <f>0</f>
        <v>0</v>
      </c>
      <c r="N116" s="178">
        <f>0</f>
        <v>0</v>
      </c>
      <c r="O116" s="178">
        <f>0</f>
        <v>0</v>
      </c>
      <c r="P116" s="178">
        <f>0</f>
        <v>0</v>
      </c>
      <c r="Q116" s="178">
        <f>0</f>
        <v>0</v>
      </c>
    </row>
    <row r="117" spans="1:17" s="54" customFormat="1" ht="155.44999999999999" customHeight="1">
      <c r="A117" s="201" t="s">
        <v>1885</v>
      </c>
      <c r="B117" s="198">
        <v>193</v>
      </c>
      <c r="C117" s="218">
        <v>112</v>
      </c>
      <c r="D117" s="183">
        <f>0</f>
        <v>0</v>
      </c>
      <c r="E117" s="183">
        <f>0</f>
        <v>0</v>
      </c>
      <c r="F117" s="183">
        <f>0</f>
        <v>0</v>
      </c>
      <c r="G117" s="183">
        <f>0</f>
        <v>0</v>
      </c>
      <c r="H117" s="183">
        <f>0</f>
        <v>0</v>
      </c>
      <c r="I117" s="183">
        <f>0</f>
        <v>0</v>
      </c>
      <c r="J117" s="183">
        <f>0</f>
        <v>0</v>
      </c>
      <c r="K117" s="183">
        <f>0</f>
        <v>0</v>
      </c>
      <c r="L117" s="183">
        <f>0</f>
        <v>0</v>
      </c>
      <c r="M117" s="183">
        <f>0</f>
        <v>0</v>
      </c>
      <c r="N117" s="183">
        <f>0</f>
        <v>0</v>
      </c>
      <c r="O117" s="183">
        <f>0</f>
        <v>0</v>
      </c>
      <c r="P117" s="183">
        <f>0</f>
        <v>0</v>
      </c>
      <c r="Q117" s="183">
        <f>0</f>
        <v>0</v>
      </c>
    </row>
    <row r="118" spans="1:17" s="54" customFormat="1" ht="117" customHeight="1">
      <c r="A118" s="201" t="s">
        <v>2168</v>
      </c>
      <c r="B118" s="198" t="s">
        <v>896</v>
      </c>
      <c r="C118" s="218">
        <v>113</v>
      </c>
      <c r="D118" s="178">
        <f>0</f>
        <v>0</v>
      </c>
      <c r="E118" s="178">
        <f>0</f>
        <v>0</v>
      </c>
      <c r="F118" s="178">
        <f>0</f>
        <v>0</v>
      </c>
      <c r="G118" s="178">
        <f>0</f>
        <v>0</v>
      </c>
      <c r="H118" s="178">
        <f>0</f>
        <v>0</v>
      </c>
      <c r="I118" s="178">
        <f>0</f>
        <v>0</v>
      </c>
      <c r="J118" s="178">
        <f>0</f>
        <v>0</v>
      </c>
      <c r="K118" s="178">
        <f>0</f>
        <v>0</v>
      </c>
      <c r="L118" s="178">
        <f>0</f>
        <v>0</v>
      </c>
      <c r="M118" s="178">
        <f>0</f>
        <v>0</v>
      </c>
      <c r="N118" s="178">
        <f>0</f>
        <v>0</v>
      </c>
      <c r="O118" s="178">
        <f>0</f>
        <v>0</v>
      </c>
      <c r="P118" s="178">
        <f>0</f>
        <v>0</v>
      </c>
      <c r="Q118" s="178">
        <f>0</f>
        <v>0</v>
      </c>
    </row>
    <row r="119" spans="1:17" s="54" customFormat="1" ht="126.6" customHeight="1">
      <c r="A119" s="201" t="s">
        <v>2170</v>
      </c>
      <c r="B119" s="198" t="s">
        <v>897</v>
      </c>
      <c r="C119" s="218">
        <v>114</v>
      </c>
      <c r="D119" s="247">
        <f>0</f>
        <v>0</v>
      </c>
      <c r="E119" s="247">
        <f>0</f>
        <v>0</v>
      </c>
      <c r="F119" s="247">
        <f>0</f>
        <v>0</v>
      </c>
      <c r="G119" s="247">
        <f>0</f>
        <v>0</v>
      </c>
      <c r="H119" s="247">
        <f>0</f>
        <v>0</v>
      </c>
      <c r="I119" s="247">
        <f>0</f>
        <v>0</v>
      </c>
      <c r="J119" s="247">
        <f>0</f>
        <v>0</v>
      </c>
      <c r="K119" s="247">
        <f>0</f>
        <v>0</v>
      </c>
      <c r="L119" s="247">
        <f>0</f>
        <v>0</v>
      </c>
      <c r="M119" s="247">
        <f>0</f>
        <v>0</v>
      </c>
      <c r="N119" s="247">
        <f>0</f>
        <v>0</v>
      </c>
      <c r="O119" s="247">
        <f>0</f>
        <v>0</v>
      </c>
      <c r="P119" s="247">
        <f>0</f>
        <v>0</v>
      </c>
      <c r="Q119" s="247">
        <f>0</f>
        <v>0</v>
      </c>
    </row>
    <row r="120" spans="1:17" s="54" customFormat="1" ht="62.1" customHeight="1">
      <c r="A120" s="201" t="s">
        <v>2171</v>
      </c>
      <c r="B120" s="198" t="s">
        <v>898</v>
      </c>
      <c r="C120" s="218">
        <v>115</v>
      </c>
      <c r="D120" s="178">
        <f>0</f>
        <v>0</v>
      </c>
      <c r="E120" s="178">
        <f>0</f>
        <v>0</v>
      </c>
      <c r="F120" s="178">
        <f>0</f>
        <v>0</v>
      </c>
      <c r="G120" s="178">
        <f>0</f>
        <v>0</v>
      </c>
      <c r="H120" s="178">
        <f>0</f>
        <v>0</v>
      </c>
      <c r="I120" s="178">
        <f>0</f>
        <v>0</v>
      </c>
      <c r="J120" s="178">
        <f>0</f>
        <v>0</v>
      </c>
      <c r="K120" s="178">
        <f>0</f>
        <v>0</v>
      </c>
      <c r="L120" s="178">
        <f>0</f>
        <v>0</v>
      </c>
      <c r="M120" s="178">
        <f>0</f>
        <v>0</v>
      </c>
      <c r="N120" s="178">
        <f>0</f>
        <v>0</v>
      </c>
      <c r="O120" s="178">
        <f>0</f>
        <v>0</v>
      </c>
      <c r="P120" s="178">
        <f>0</f>
        <v>0</v>
      </c>
      <c r="Q120" s="178">
        <f>0</f>
        <v>0</v>
      </c>
    </row>
    <row r="121" spans="1:17" s="54" customFormat="1" ht="47.1" customHeight="1">
      <c r="A121" s="201" t="s">
        <v>530</v>
      </c>
      <c r="B121" s="198" t="s">
        <v>903</v>
      </c>
      <c r="C121" s="218">
        <v>116</v>
      </c>
      <c r="D121" s="178">
        <f>0</f>
        <v>0</v>
      </c>
      <c r="E121" s="178">
        <f>0</f>
        <v>0</v>
      </c>
      <c r="F121" s="178">
        <f>0</f>
        <v>0</v>
      </c>
      <c r="G121" s="178">
        <f>0</f>
        <v>0</v>
      </c>
      <c r="H121" s="178">
        <f>0</f>
        <v>0</v>
      </c>
      <c r="I121" s="178">
        <f>0</f>
        <v>0</v>
      </c>
      <c r="J121" s="178">
        <f>0</f>
        <v>0</v>
      </c>
      <c r="K121" s="178">
        <f>0</f>
        <v>0</v>
      </c>
      <c r="L121" s="178">
        <f>0</f>
        <v>0</v>
      </c>
      <c r="M121" s="178">
        <f>0</f>
        <v>0</v>
      </c>
      <c r="N121" s="178">
        <f>0</f>
        <v>0</v>
      </c>
      <c r="O121" s="178">
        <f>0</f>
        <v>0</v>
      </c>
      <c r="P121" s="178">
        <f>0</f>
        <v>0</v>
      </c>
      <c r="Q121" s="178">
        <f>0</f>
        <v>0</v>
      </c>
    </row>
    <row r="122" spans="1:17" s="54" customFormat="1" ht="110.45" customHeight="1">
      <c r="A122" s="201" t="s">
        <v>531</v>
      </c>
      <c r="B122" s="198" t="s">
        <v>899</v>
      </c>
      <c r="C122" s="218">
        <v>117</v>
      </c>
      <c r="D122" s="178">
        <f>0</f>
        <v>0</v>
      </c>
      <c r="E122" s="178">
        <f>0</f>
        <v>0</v>
      </c>
      <c r="F122" s="178">
        <f>0</f>
        <v>0</v>
      </c>
      <c r="G122" s="178">
        <f>0</f>
        <v>0</v>
      </c>
      <c r="H122" s="178">
        <f>0</f>
        <v>0</v>
      </c>
      <c r="I122" s="178">
        <f>0</f>
        <v>0</v>
      </c>
      <c r="J122" s="178">
        <f>0</f>
        <v>0</v>
      </c>
      <c r="K122" s="178">
        <f>0</f>
        <v>0</v>
      </c>
      <c r="L122" s="178">
        <f>0</f>
        <v>0</v>
      </c>
      <c r="M122" s="178">
        <f>0</f>
        <v>0</v>
      </c>
      <c r="N122" s="178">
        <f>0</f>
        <v>0</v>
      </c>
      <c r="O122" s="178">
        <f>0</f>
        <v>0</v>
      </c>
      <c r="P122" s="178">
        <f>0</f>
        <v>0</v>
      </c>
      <c r="Q122" s="178">
        <f>0</f>
        <v>0</v>
      </c>
    </row>
    <row r="123" spans="1:17" s="54" customFormat="1" ht="159.6" customHeight="1">
      <c r="A123" s="201" t="s">
        <v>2220</v>
      </c>
      <c r="B123" s="198" t="s">
        <v>900</v>
      </c>
      <c r="C123" s="218">
        <v>118</v>
      </c>
      <c r="D123" s="178">
        <f>0</f>
        <v>0</v>
      </c>
      <c r="E123" s="178">
        <f>0</f>
        <v>0</v>
      </c>
      <c r="F123" s="178">
        <f>0</f>
        <v>0</v>
      </c>
      <c r="G123" s="178">
        <f>0</f>
        <v>0</v>
      </c>
      <c r="H123" s="178">
        <f>0</f>
        <v>0</v>
      </c>
      <c r="I123" s="178">
        <f>0</f>
        <v>0</v>
      </c>
      <c r="J123" s="178">
        <f>0</f>
        <v>0</v>
      </c>
      <c r="K123" s="178">
        <f>0</f>
        <v>0</v>
      </c>
      <c r="L123" s="178">
        <f>0</f>
        <v>0</v>
      </c>
      <c r="M123" s="178">
        <f>0</f>
        <v>0</v>
      </c>
      <c r="N123" s="178">
        <f>0</f>
        <v>0</v>
      </c>
      <c r="O123" s="178">
        <f>0</f>
        <v>0</v>
      </c>
      <c r="P123" s="178">
        <f>0</f>
        <v>0</v>
      </c>
      <c r="Q123" s="178">
        <f>0</f>
        <v>0</v>
      </c>
    </row>
    <row r="124" spans="1:17" s="54" customFormat="1" ht="64.349999999999994" customHeight="1">
      <c r="A124" s="201" t="s">
        <v>95</v>
      </c>
      <c r="B124" s="198" t="s">
        <v>901</v>
      </c>
      <c r="C124" s="218">
        <v>119</v>
      </c>
      <c r="D124" s="178">
        <f>0</f>
        <v>0</v>
      </c>
      <c r="E124" s="178">
        <f>0</f>
        <v>0</v>
      </c>
      <c r="F124" s="178">
        <f>0</f>
        <v>0</v>
      </c>
      <c r="G124" s="178">
        <f>0</f>
        <v>0</v>
      </c>
      <c r="H124" s="178">
        <f>0</f>
        <v>0</v>
      </c>
      <c r="I124" s="178">
        <f>0</f>
        <v>0</v>
      </c>
      <c r="J124" s="178">
        <f>0</f>
        <v>0</v>
      </c>
      <c r="K124" s="178">
        <f>0</f>
        <v>0</v>
      </c>
      <c r="L124" s="178">
        <f>0</f>
        <v>0</v>
      </c>
      <c r="M124" s="178">
        <f>0</f>
        <v>0</v>
      </c>
      <c r="N124" s="178">
        <f>0</f>
        <v>0</v>
      </c>
      <c r="O124" s="178">
        <f>0</f>
        <v>0</v>
      </c>
      <c r="P124" s="178">
        <f>0</f>
        <v>0</v>
      </c>
      <c r="Q124" s="178">
        <f>0</f>
        <v>0</v>
      </c>
    </row>
    <row r="125" spans="1:17" s="54" customFormat="1" ht="33" customHeight="1">
      <c r="A125" s="201" t="s">
        <v>532</v>
      </c>
      <c r="B125" s="198" t="s">
        <v>902</v>
      </c>
      <c r="C125" s="218">
        <v>120</v>
      </c>
      <c r="D125" s="178">
        <f>0</f>
        <v>0</v>
      </c>
      <c r="E125" s="178">
        <f>0</f>
        <v>0</v>
      </c>
      <c r="F125" s="178">
        <f>0</f>
        <v>0</v>
      </c>
      <c r="G125" s="178">
        <f>0</f>
        <v>0</v>
      </c>
      <c r="H125" s="178">
        <f>0</f>
        <v>0</v>
      </c>
      <c r="I125" s="178">
        <f>0</f>
        <v>0</v>
      </c>
      <c r="J125" s="178">
        <f>0</f>
        <v>0</v>
      </c>
      <c r="K125" s="178">
        <f>0</f>
        <v>0</v>
      </c>
      <c r="L125" s="178">
        <f>0</f>
        <v>0</v>
      </c>
      <c r="M125" s="178">
        <f>0</f>
        <v>0</v>
      </c>
      <c r="N125" s="178">
        <f>0</f>
        <v>0</v>
      </c>
      <c r="O125" s="178">
        <f>0</f>
        <v>0</v>
      </c>
      <c r="P125" s="178">
        <f>0</f>
        <v>0</v>
      </c>
      <c r="Q125" s="178">
        <f>0</f>
        <v>0</v>
      </c>
    </row>
    <row r="126" spans="1:17" s="54" customFormat="1" ht="66" customHeight="1">
      <c r="A126" s="201" t="s">
        <v>352</v>
      </c>
      <c r="B126" s="198" t="s">
        <v>904</v>
      </c>
      <c r="C126" s="218">
        <v>121</v>
      </c>
      <c r="D126" s="178">
        <f>0</f>
        <v>0</v>
      </c>
      <c r="E126" s="178">
        <f>0</f>
        <v>0</v>
      </c>
      <c r="F126" s="178">
        <f>0</f>
        <v>0</v>
      </c>
      <c r="G126" s="178">
        <f>0</f>
        <v>0</v>
      </c>
      <c r="H126" s="178">
        <f>0</f>
        <v>0</v>
      </c>
      <c r="I126" s="178">
        <f>0</f>
        <v>0</v>
      </c>
      <c r="J126" s="178">
        <f>0</f>
        <v>0</v>
      </c>
      <c r="K126" s="178">
        <f>0</f>
        <v>0</v>
      </c>
      <c r="L126" s="178">
        <f>0</f>
        <v>0</v>
      </c>
      <c r="M126" s="178">
        <f>0</f>
        <v>0</v>
      </c>
      <c r="N126" s="178">
        <f>0</f>
        <v>0</v>
      </c>
      <c r="O126" s="178">
        <f>0</f>
        <v>0</v>
      </c>
      <c r="P126" s="178">
        <f>0</f>
        <v>0</v>
      </c>
      <c r="Q126" s="178">
        <f>0</f>
        <v>0</v>
      </c>
    </row>
    <row r="127" spans="1:17" s="54" customFormat="1" ht="132" customHeight="1">
      <c r="A127" s="201" t="s">
        <v>242</v>
      </c>
      <c r="B127" s="198" t="s">
        <v>905</v>
      </c>
      <c r="C127" s="218">
        <v>122</v>
      </c>
      <c r="D127" s="178">
        <f>0</f>
        <v>0</v>
      </c>
      <c r="E127" s="178">
        <f>0</f>
        <v>0</v>
      </c>
      <c r="F127" s="178">
        <f>0</f>
        <v>0</v>
      </c>
      <c r="G127" s="178">
        <f>0</f>
        <v>0</v>
      </c>
      <c r="H127" s="178">
        <f>0</f>
        <v>0</v>
      </c>
      <c r="I127" s="178">
        <f>0</f>
        <v>0</v>
      </c>
      <c r="J127" s="178">
        <f>0</f>
        <v>0</v>
      </c>
      <c r="K127" s="178">
        <f>0</f>
        <v>0</v>
      </c>
      <c r="L127" s="178">
        <f>0</f>
        <v>0</v>
      </c>
      <c r="M127" s="178">
        <f>0</f>
        <v>0</v>
      </c>
      <c r="N127" s="178">
        <f>0</f>
        <v>0</v>
      </c>
      <c r="O127" s="178">
        <f>0</f>
        <v>0</v>
      </c>
      <c r="P127" s="178">
        <f>0</f>
        <v>0</v>
      </c>
      <c r="Q127" s="178">
        <f>0</f>
        <v>0</v>
      </c>
    </row>
    <row r="128" spans="1:17" s="54" customFormat="1" ht="41.1" customHeight="1">
      <c r="A128" s="201" t="s">
        <v>2109</v>
      </c>
      <c r="B128" s="198" t="s">
        <v>906</v>
      </c>
      <c r="C128" s="218">
        <v>123</v>
      </c>
      <c r="D128" s="178">
        <f>0</f>
        <v>0</v>
      </c>
      <c r="E128" s="178">
        <f>0</f>
        <v>0</v>
      </c>
      <c r="F128" s="178">
        <f>0</f>
        <v>0</v>
      </c>
      <c r="G128" s="178">
        <f>0</f>
        <v>0</v>
      </c>
      <c r="H128" s="178">
        <f>0</f>
        <v>0</v>
      </c>
      <c r="I128" s="178">
        <f>0</f>
        <v>0</v>
      </c>
      <c r="J128" s="178">
        <f>0</f>
        <v>0</v>
      </c>
      <c r="K128" s="178">
        <f>0</f>
        <v>0</v>
      </c>
      <c r="L128" s="178">
        <f>0</f>
        <v>0</v>
      </c>
      <c r="M128" s="178">
        <f>0</f>
        <v>0</v>
      </c>
      <c r="N128" s="178">
        <f>0</f>
        <v>0</v>
      </c>
      <c r="O128" s="178">
        <f>0</f>
        <v>0</v>
      </c>
      <c r="P128" s="178">
        <f>0</f>
        <v>0</v>
      </c>
      <c r="Q128" s="178">
        <f>0</f>
        <v>0</v>
      </c>
    </row>
    <row r="129" spans="1:17" s="54" customFormat="1" ht="39" customHeight="1">
      <c r="A129" s="201" t="s">
        <v>0</v>
      </c>
      <c r="B129" s="198" t="s">
        <v>907</v>
      </c>
      <c r="C129" s="218">
        <v>124</v>
      </c>
      <c r="D129" s="178">
        <f>0</f>
        <v>0</v>
      </c>
      <c r="E129" s="178">
        <f>0</f>
        <v>0</v>
      </c>
      <c r="F129" s="178">
        <f>0</f>
        <v>0</v>
      </c>
      <c r="G129" s="178">
        <f>0</f>
        <v>0</v>
      </c>
      <c r="H129" s="178">
        <f>0</f>
        <v>0</v>
      </c>
      <c r="I129" s="178">
        <f>0</f>
        <v>0</v>
      </c>
      <c r="J129" s="178">
        <f>0</f>
        <v>0</v>
      </c>
      <c r="K129" s="178">
        <f>0</f>
        <v>0</v>
      </c>
      <c r="L129" s="178">
        <f>0</f>
        <v>0</v>
      </c>
      <c r="M129" s="178">
        <f>0</f>
        <v>0</v>
      </c>
      <c r="N129" s="178">
        <f>0</f>
        <v>0</v>
      </c>
      <c r="O129" s="178">
        <f>0</f>
        <v>0</v>
      </c>
      <c r="P129" s="178">
        <f>0</f>
        <v>0</v>
      </c>
      <c r="Q129" s="178">
        <f>0</f>
        <v>0</v>
      </c>
    </row>
    <row r="130" spans="1:17" s="54" customFormat="1" ht="107.45" customHeight="1">
      <c r="A130" s="201" t="s">
        <v>165</v>
      </c>
      <c r="B130" s="198" t="s">
        <v>908</v>
      </c>
      <c r="C130" s="218">
        <v>125</v>
      </c>
      <c r="D130" s="178">
        <f>0</f>
        <v>0</v>
      </c>
      <c r="E130" s="178">
        <f>0</f>
        <v>0</v>
      </c>
      <c r="F130" s="178">
        <f>0</f>
        <v>0</v>
      </c>
      <c r="G130" s="178">
        <f>0</f>
        <v>0</v>
      </c>
      <c r="H130" s="178">
        <f>0</f>
        <v>0</v>
      </c>
      <c r="I130" s="178">
        <f>0</f>
        <v>0</v>
      </c>
      <c r="J130" s="178">
        <f>0</f>
        <v>0</v>
      </c>
      <c r="K130" s="178">
        <f>0</f>
        <v>0</v>
      </c>
      <c r="L130" s="178">
        <f>0</f>
        <v>0</v>
      </c>
      <c r="M130" s="178">
        <f>0</f>
        <v>0</v>
      </c>
      <c r="N130" s="178">
        <f>0</f>
        <v>0</v>
      </c>
      <c r="O130" s="178">
        <f>0</f>
        <v>0</v>
      </c>
      <c r="P130" s="178">
        <f>0</f>
        <v>0</v>
      </c>
      <c r="Q130" s="178">
        <f>0</f>
        <v>0</v>
      </c>
    </row>
    <row r="131" spans="1:17" s="54" customFormat="1" ht="73.349999999999994" customHeight="1">
      <c r="A131" s="201" t="s">
        <v>1</v>
      </c>
      <c r="B131" s="264" t="s">
        <v>2319</v>
      </c>
      <c r="C131" s="218">
        <v>126</v>
      </c>
      <c r="D131" s="178">
        <f>0</f>
        <v>0</v>
      </c>
      <c r="E131" s="178">
        <f>0</f>
        <v>0</v>
      </c>
      <c r="F131" s="178">
        <f>0</f>
        <v>0</v>
      </c>
      <c r="G131" s="178">
        <f>0</f>
        <v>0</v>
      </c>
      <c r="H131" s="178">
        <f>0</f>
        <v>0</v>
      </c>
      <c r="I131" s="178">
        <f>0</f>
        <v>0</v>
      </c>
      <c r="J131" s="178">
        <f>0</f>
        <v>0</v>
      </c>
      <c r="K131" s="178">
        <f>0</f>
        <v>0</v>
      </c>
      <c r="L131" s="178">
        <f>0</f>
        <v>0</v>
      </c>
      <c r="M131" s="178">
        <f>0</f>
        <v>0</v>
      </c>
      <c r="N131" s="178">
        <f>0</f>
        <v>0</v>
      </c>
      <c r="O131" s="178">
        <f>0</f>
        <v>0</v>
      </c>
      <c r="P131" s="178">
        <f>0</f>
        <v>0</v>
      </c>
      <c r="Q131" s="178">
        <f>0</f>
        <v>0</v>
      </c>
    </row>
    <row r="132" spans="1:17" s="54" customFormat="1" ht="94.35" customHeight="1">
      <c r="A132" s="201" t="s">
        <v>2</v>
      </c>
      <c r="B132" s="198">
        <v>197</v>
      </c>
      <c r="C132" s="218">
        <v>127</v>
      </c>
      <c r="D132" s="178">
        <f>0</f>
        <v>0</v>
      </c>
      <c r="E132" s="178">
        <f>0</f>
        <v>0</v>
      </c>
      <c r="F132" s="178">
        <f>0</f>
        <v>0</v>
      </c>
      <c r="G132" s="178">
        <f>0</f>
        <v>0</v>
      </c>
      <c r="H132" s="178">
        <f>0</f>
        <v>0</v>
      </c>
      <c r="I132" s="178">
        <f>0</f>
        <v>0</v>
      </c>
      <c r="J132" s="178">
        <f>0</f>
        <v>0</v>
      </c>
      <c r="K132" s="178">
        <f>0</f>
        <v>0</v>
      </c>
      <c r="L132" s="178">
        <f>0</f>
        <v>0</v>
      </c>
      <c r="M132" s="178">
        <f>0</f>
        <v>0</v>
      </c>
      <c r="N132" s="178">
        <f>0</f>
        <v>0</v>
      </c>
      <c r="O132" s="178">
        <f>0</f>
        <v>0</v>
      </c>
      <c r="P132" s="178">
        <f>0</f>
        <v>0</v>
      </c>
      <c r="Q132" s="178">
        <f>0</f>
        <v>0</v>
      </c>
    </row>
    <row r="133" spans="1:17" s="54" customFormat="1" ht="100.35" customHeight="1">
      <c r="A133" s="201" t="s">
        <v>3</v>
      </c>
      <c r="B133" s="200" t="s">
        <v>1884</v>
      </c>
      <c r="C133" s="218">
        <v>128</v>
      </c>
      <c r="D133" s="178">
        <f>0</f>
        <v>0</v>
      </c>
      <c r="E133" s="178">
        <f>0</f>
        <v>0</v>
      </c>
      <c r="F133" s="178">
        <f>0</f>
        <v>0</v>
      </c>
      <c r="G133" s="178">
        <f>0</f>
        <v>0</v>
      </c>
      <c r="H133" s="178">
        <f>0</f>
        <v>0</v>
      </c>
      <c r="I133" s="178">
        <f>0</f>
        <v>0</v>
      </c>
      <c r="J133" s="178">
        <f>0</f>
        <v>0</v>
      </c>
      <c r="K133" s="178">
        <f>0</f>
        <v>0</v>
      </c>
      <c r="L133" s="178">
        <f>0</f>
        <v>0</v>
      </c>
      <c r="M133" s="178">
        <f>0</f>
        <v>0</v>
      </c>
      <c r="N133" s="178">
        <f>0</f>
        <v>0</v>
      </c>
      <c r="O133" s="178">
        <f>0</f>
        <v>0</v>
      </c>
      <c r="P133" s="178">
        <f>0</f>
        <v>0</v>
      </c>
      <c r="Q133" s="178">
        <f>0</f>
        <v>0</v>
      </c>
    </row>
    <row r="134" spans="1:17" s="54" customFormat="1" ht="197.25" customHeight="1">
      <c r="A134" s="201" t="s">
        <v>533</v>
      </c>
      <c r="B134" s="198" t="s">
        <v>909</v>
      </c>
      <c r="C134" s="218">
        <v>129</v>
      </c>
      <c r="D134" s="178">
        <f>0</f>
        <v>0</v>
      </c>
      <c r="E134" s="178">
        <f>0</f>
        <v>0</v>
      </c>
      <c r="F134" s="178">
        <f>0</f>
        <v>0</v>
      </c>
      <c r="G134" s="178">
        <f>0</f>
        <v>0</v>
      </c>
      <c r="H134" s="178">
        <f>0</f>
        <v>0</v>
      </c>
      <c r="I134" s="178">
        <f>0</f>
        <v>0</v>
      </c>
      <c r="J134" s="178">
        <f>0</f>
        <v>0</v>
      </c>
      <c r="K134" s="178">
        <f>0</f>
        <v>0</v>
      </c>
      <c r="L134" s="178">
        <f>0</f>
        <v>0</v>
      </c>
      <c r="M134" s="178">
        <f>0</f>
        <v>0</v>
      </c>
      <c r="N134" s="178">
        <f>0</f>
        <v>0</v>
      </c>
      <c r="O134" s="178">
        <f>0</f>
        <v>0</v>
      </c>
      <c r="P134" s="178">
        <f>0</f>
        <v>0</v>
      </c>
      <c r="Q134" s="178">
        <f>0</f>
        <v>0</v>
      </c>
    </row>
    <row r="135" spans="1:17" s="54" customFormat="1" ht="178.5" customHeight="1">
      <c r="A135" s="201" t="s">
        <v>4</v>
      </c>
      <c r="B135" s="200" t="s">
        <v>1883</v>
      </c>
      <c r="C135" s="218">
        <v>130</v>
      </c>
      <c r="D135" s="178">
        <f>0</f>
        <v>0</v>
      </c>
      <c r="E135" s="178">
        <f>0</f>
        <v>0</v>
      </c>
      <c r="F135" s="178">
        <f>0</f>
        <v>0</v>
      </c>
      <c r="G135" s="178">
        <f>0</f>
        <v>0</v>
      </c>
      <c r="H135" s="178">
        <f>0</f>
        <v>0</v>
      </c>
      <c r="I135" s="178">
        <f>0</f>
        <v>0</v>
      </c>
      <c r="J135" s="178">
        <f>0</f>
        <v>0</v>
      </c>
      <c r="K135" s="178">
        <f>0</f>
        <v>0</v>
      </c>
      <c r="L135" s="178">
        <f>0</f>
        <v>0</v>
      </c>
      <c r="M135" s="178">
        <f>0</f>
        <v>0</v>
      </c>
      <c r="N135" s="178">
        <f>0</f>
        <v>0</v>
      </c>
      <c r="O135" s="178">
        <f>0</f>
        <v>0</v>
      </c>
      <c r="P135" s="178">
        <f>0</f>
        <v>0</v>
      </c>
      <c r="Q135" s="178">
        <f>0</f>
        <v>0</v>
      </c>
    </row>
    <row r="136" spans="1:17" s="54" customFormat="1" ht="174.6" customHeight="1">
      <c r="A136" s="201" t="s">
        <v>1456</v>
      </c>
      <c r="B136" s="198" t="s">
        <v>910</v>
      </c>
      <c r="C136" s="218">
        <v>131</v>
      </c>
      <c r="D136" s="178">
        <f>0</f>
        <v>0</v>
      </c>
      <c r="E136" s="178">
        <f>0</f>
        <v>0</v>
      </c>
      <c r="F136" s="178">
        <f>0</f>
        <v>0</v>
      </c>
      <c r="G136" s="178">
        <f>0</f>
        <v>0</v>
      </c>
      <c r="H136" s="178">
        <f>0</f>
        <v>0</v>
      </c>
      <c r="I136" s="178">
        <f>0</f>
        <v>0</v>
      </c>
      <c r="J136" s="178">
        <f>0</f>
        <v>0</v>
      </c>
      <c r="K136" s="178">
        <f>0</f>
        <v>0</v>
      </c>
      <c r="L136" s="178">
        <f>0</f>
        <v>0</v>
      </c>
      <c r="M136" s="178">
        <f>0</f>
        <v>0</v>
      </c>
      <c r="N136" s="178">
        <f>0</f>
        <v>0</v>
      </c>
      <c r="O136" s="178">
        <f>0</f>
        <v>0</v>
      </c>
      <c r="P136" s="178">
        <f>0</f>
        <v>0</v>
      </c>
      <c r="Q136" s="178">
        <f>0</f>
        <v>0</v>
      </c>
    </row>
    <row r="137" spans="1:17" s="54" customFormat="1" ht="191.45" customHeight="1">
      <c r="A137" s="201" t="s">
        <v>1457</v>
      </c>
      <c r="B137" s="200" t="s">
        <v>1882</v>
      </c>
      <c r="C137" s="218">
        <v>132</v>
      </c>
      <c r="D137" s="178">
        <f>0</f>
        <v>0</v>
      </c>
      <c r="E137" s="178">
        <f>0</f>
        <v>0</v>
      </c>
      <c r="F137" s="178">
        <f>0</f>
        <v>0</v>
      </c>
      <c r="G137" s="178">
        <f>0</f>
        <v>0</v>
      </c>
      <c r="H137" s="178">
        <f>0</f>
        <v>0</v>
      </c>
      <c r="I137" s="178">
        <f>0</f>
        <v>0</v>
      </c>
      <c r="J137" s="178">
        <f>0</f>
        <v>0</v>
      </c>
      <c r="K137" s="178">
        <f>0</f>
        <v>0</v>
      </c>
      <c r="L137" s="178">
        <f>0</f>
        <v>0</v>
      </c>
      <c r="M137" s="178">
        <f>0</f>
        <v>0</v>
      </c>
      <c r="N137" s="178">
        <f>0</f>
        <v>0</v>
      </c>
      <c r="O137" s="178">
        <f>0</f>
        <v>0</v>
      </c>
      <c r="P137" s="178">
        <f>0</f>
        <v>0</v>
      </c>
      <c r="Q137" s="178">
        <f>0</f>
        <v>0</v>
      </c>
    </row>
    <row r="138" spans="1:17" s="58" customFormat="1" ht="132.6" customHeight="1">
      <c r="A138" s="201" t="s">
        <v>1881</v>
      </c>
      <c r="B138" s="198" t="s">
        <v>911</v>
      </c>
      <c r="C138" s="218">
        <v>133</v>
      </c>
      <c r="D138" s="178">
        <f>0</f>
        <v>0</v>
      </c>
      <c r="E138" s="178">
        <f>0</f>
        <v>0</v>
      </c>
      <c r="F138" s="178">
        <f>0</f>
        <v>0</v>
      </c>
      <c r="G138" s="178">
        <f>0</f>
        <v>0</v>
      </c>
      <c r="H138" s="178">
        <f>0</f>
        <v>0</v>
      </c>
      <c r="I138" s="178">
        <f>0</f>
        <v>0</v>
      </c>
      <c r="J138" s="178">
        <f>0</f>
        <v>0</v>
      </c>
      <c r="K138" s="178">
        <f>0</f>
        <v>0</v>
      </c>
      <c r="L138" s="178">
        <f>0</f>
        <v>0</v>
      </c>
      <c r="M138" s="178">
        <f>0</f>
        <v>0</v>
      </c>
      <c r="N138" s="178">
        <f>0</f>
        <v>0</v>
      </c>
      <c r="O138" s="178">
        <f>0</f>
        <v>0</v>
      </c>
      <c r="P138" s="178">
        <f>0</f>
        <v>0</v>
      </c>
      <c r="Q138" s="178">
        <f>0</f>
        <v>0</v>
      </c>
    </row>
    <row r="139" spans="1:17" s="58" customFormat="1" ht="167.1" customHeight="1">
      <c r="A139" s="201" t="s">
        <v>41</v>
      </c>
      <c r="B139" s="200" t="s">
        <v>1880</v>
      </c>
      <c r="C139" s="218">
        <v>134</v>
      </c>
      <c r="D139" s="178">
        <f>0</f>
        <v>0</v>
      </c>
      <c r="E139" s="178">
        <f>0</f>
        <v>0</v>
      </c>
      <c r="F139" s="178">
        <f>0</f>
        <v>0</v>
      </c>
      <c r="G139" s="178">
        <f>0</f>
        <v>0</v>
      </c>
      <c r="H139" s="178">
        <f>0</f>
        <v>0</v>
      </c>
      <c r="I139" s="178">
        <f>0</f>
        <v>0</v>
      </c>
      <c r="J139" s="178">
        <f>0</f>
        <v>0</v>
      </c>
      <c r="K139" s="178">
        <f>0</f>
        <v>0</v>
      </c>
      <c r="L139" s="178">
        <f>0</f>
        <v>0</v>
      </c>
      <c r="M139" s="178">
        <f>0</f>
        <v>0</v>
      </c>
      <c r="N139" s="178">
        <f>0</f>
        <v>0</v>
      </c>
      <c r="O139" s="178">
        <f>0</f>
        <v>0</v>
      </c>
      <c r="P139" s="178">
        <f>0</f>
        <v>0</v>
      </c>
      <c r="Q139" s="178">
        <f>0</f>
        <v>0</v>
      </c>
    </row>
    <row r="140" spans="1:17" s="58" customFormat="1" ht="125.1" customHeight="1">
      <c r="A140" s="201" t="s">
        <v>1879</v>
      </c>
      <c r="B140" s="200" t="s">
        <v>1878</v>
      </c>
      <c r="C140" s="218">
        <v>135</v>
      </c>
      <c r="D140" s="178">
        <f>0</f>
        <v>0</v>
      </c>
      <c r="E140" s="178">
        <f>0</f>
        <v>0</v>
      </c>
      <c r="F140" s="178">
        <f>0</f>
        <v>0</v>
      </c>
      <c r="G140" s="178">
        <f>0</f>
        <v>0</v>
      </c>
      <c r="H140" s="178">
        <f>0</f>
        <v>0</v>
      </c>
      <c r="I140" s="178">
        <f>0</f>
        <v>0</v>
      </c>
      <c r="J140" s="178">
        <f>0</f>
        <v>0</v>
      </c>
      <c r="K140" s="178">
        <f>0</f>
        <v>0</v>
      </c>
      <c r="L140" s="178">
        <f>0</f>
        <v>0</v>
      </c>
      <c r="M140" s="178">
        <f>0</f>
        <v>0</v>
      </c>
      <c r="N140" s="178">
        <f>0</f>
        <v>0</v>
      </c>
      <c r="O140" s="178">
        <f>0</f>
        <v>0</v>
      </c>
      <c r="P140" s="178">
        <f>0</f>
        <v>0</v>
      </c>
      <c r="Q140" s="178">
        <f>0</f>
        <v>0</v>
      </c>
    </row>
    <row r="141" spans="1:17" s="58" customFormat="1" ht="159" customHeight="1">
      <c r="A141" s="201" t="s">
        <v>1877</v>
      </c>
      <c r="B141" s="200" t="s">
        <v>1876</v>
      </c>
      <c r="C141" s="218">
        <v>136</v>
      </c>
      <c r="D141" s="178">
        <f>0</f>
        <v>0</v>
      </c>
      <c r="E141" s="178">
        <f>0</f>
        <v>0</v>
      </c>
      <c r="F141" s="178">
        <f>0</f>
        <v>0</v>
      </c>
      <c r="G141" s="178">
        <f>0</f>
        <v>0</v>
      </c>
      <c r="H141" s="178">
        <f>0</f>
        <v>0</v>
      </c>
      <c r="I141" s="178">
        <f>0</f>
        <v>0</v>
      </c>
      <c r="J141" s="178">
        <f>0</f>
        <v>0</v>
      </c>
      <c r="K141" s="178">
        <f>0</f>
        <v>0</v>
      </c>
      <c r="L141" s="178">
        <f>0</f>
        <v>0</v>
      </c>
      <c r="M141" s="178">
        <f>0</f>
        <v>0</v>
      </c>
      <c r="N141" s="178">
        <f>0</f>
        <v>0</v>
      </c>
      <c r="O141" s="178">
        <f>0</f>
        <v>0</v>
      </c>
      <c r="P141" s="178">
        <f>0</f>
        <v>0</v>
      </c>
      <c r="Q141" s="178">
        <f>0</f>
        <v>0</v>
      </c>
    </row>
    <row r="142" spans="1:17" s="54" customFormat="1" ht="79.349999999999994" customHeight="1">
      <c r="A142" s="201" t="s">
        <v>1875</v>
      </c>
      <c r="B142" s="200" t="s">
        <v>1874</v>
      </c>
      <c r="C142" s="218">
        <v>137</v>
      </c>
      <c r="D142" s="178">
        <f>0</f>
        <v>0</v>
      </c>
      <c r="E142" s="178">
        <f>0</f>
        <v>0</v>
      </c>
      <c r="F142" s="178">
        <f>0</f>
        <v>0</v>
      </c>
      <c r="G142" s="178">
        <f>0</f>
        <v>0</v>
      </c>
      <c r="H142" s="178">
        <f>0</f>
        <v>0</v>
      </c>
      <c r="I142" s="178">
        <f>0</f>
        <v>0</v>
      </c>
      <c r="J142" s="178">
        <f>0</f>
        <v>0</v>
      </c>
      <c r="K142" s="178">
        <f>0</f>
        <v>0</v>
      </c>
      <c r="L142" s="178">
        <f>0</f>
        <v>0</v>
      </c>
      <c r="M142" s="178">
        <f>0</f>
        <v>0</v>
      </c>
      <c r="N142" s="178">
        <f>0</f>
        <v>0</v>
      </c>
      <c r="O142" s="178">
        <f>0</f>
        <v>0</v>
      </c>
      <c r="P142" s="178">
        <f>0</f>
        <v>0</v>
      </c>
      <c r="Q142" s="178">
        <f>0</f>
        <v>0</v>
      </c>
    </row>
    <row r="143" spans="1:17" s="54" customFormat="1" ht="102" customHeight="1">
      <c r="A143" s="201" t="s">
        <v>1873</v>
      </c>
      <c r="B143" s="200" t="s">
        <v>1872</v>
      </c>
      <c r="C143" s="218">
        <v>138</v>
      </c>
      <c r="D143" s="178">
        <f>0</f>
        <v>0</v>
      </c>
      <c r="E143" s="178">
        <f>0</f>
        <v>0</v>
      </c>
      <c r="F143" s="178">
        <f>0</f>
        <v>0</v>
      </c>
      <c r="G143" s="178">
        <f>0</f>
        <v>0</v>
      </c>
      <c r="H143" s="178">
        <f>0</f>
        <v>0</v>
      </c>
      <c r="I143" s="178">
        <f>0</f>
        <v>0</v>
      </c>
      <c r="J143" s="178">
        <f>0</f>
        <v>0</v>
      </c>
      <c r="K143" s="178">
        <f>0</f>
        <v>0</v>
      </c>
      <c r="L143" s="178">
        <f>0</f>
        <v>0</v>
      </c>
      <c r="M143" s="178">
        <f>0</f>
        <v>0</v>
      </c>
      <c r="N143" s="178">
        <f>0</f>
        <v>0</v>
      </c>
      <c r="O143" s="178">
        <f>0</f>
        <v>0</v>
      </c>
      <c r="P143" s="178">
        <f>0</f>
        <v>0</v>
      </c>
      <c r="Q143" s="178">
        <f>0</f>
        <v>0</v>
      </c>
    </row>
    <row r="144" spans="1:17" s="54" customFormat="1" ht="80.099999999999994" customHeight="1">
      <c r="A144" s="201" t="s">
        <v>1871</v>
      </c>
      <c r="B144" s="200" t="s">
        <v>1870</v>
      </c>
      <c r="C144" s="218">
        <v>139</v>
      </c>
      <c r="D144" s="178">
        <f>0</f>
        <v>0</v>
      </c>
      <c r="E144" s="178">
        <f>0</f>
        <v>0</v>
      </c>
      <c r="F144" s="178">
        <f>0</f>
        <v>0</v>
      </c>
      <c r="G144" s="178">
        <f>0</f>
        <v>0</v>
      </c>
      <c r="H144" s="178">
        <f>0</f>
        <v>0</v>
      </c>
      <c r="I144" s="178">
        <f>0</f>
        <v>0</v>
      </c>
      <c r="J144" s="178">
        <f>0</f>
        <v>0</v>
      </c>
      <c r="K144" s="178">
        <f>0</f>
        <v>0</v>
      </c>
      <c r="L144" s="178">
        <f>0</f>
        <v>0</v>
      </c>
      <c r="M144" s="178">
        <f>0</f>
        <v>0</v>
      </c>
      <c r="N144" s="178">
        <f>0</f>
        <v>0</v>
      </c>
      <c r="O144" s="178">
        <f>0</f>
        <v>0</v>
      </c>
      <c r="P144" s="178">
        <f>0</f>
        <v>0</v>
      </c>
      <c r="Q144" s="178">
        <f>0</f>
        <v>0</v>
      </c>
    </row>
    <row r="145" spans="1:17" s="54" customFormat="1" ht="48.6" customHeight="1">
      <c r="A145" s="201" t="s">
        <v>1560</v>
      </c>
      <c r="B145" s="198" t="s">
        <v>912</v>
      </c>
      <c r="C145" s="218">
        <v>140</v>
      </c>
      <c r="D145" s="183">
        <f>0</f>
        <v>0</v>
      </c>
      <c r="E145" s="183">
        <f>0</f>
        <v>0</v>
      </c>
      <c r="F145" s="183">
        <f>0</f>
        <v>0</v>
      </c>
      <c r="G145" s="183">
        <f>0</f>
        <v>0</v>
      </c>
      <c r="H145" s="183">
        <f>0</f>
        <v>0</v>
      </c>
      <c r="I145" s="183">
        <f>0</f>
        <v>0</v>
      </c>
      <c r="J145" s="183">
        <f>0</f>
        <v>0</v>
      </c>
      <c r="K145" s="183">
        <f>0</f>
        <v>0</v>
      </c>
      <c r="L145" s="183">
        <f>0</f>
        <v>0</v>
      </c>
      <c r="M145" s="183">
        <f>0</f>
        <v>0</v>
      </c>
      <c r="N145" s="183">
        <f>0</f>
        <v>0</v>
      </c>
      <c r="O145" s="183">
        <f>0</f>
        <v>0</v>
      </c>
      <c r="P145" s="183">
        <f>0</f>
        <v>0</v>
      </c>
      <c r="Q145" s="183">
        <f>0</f>
        <v>0</v>
      </c>
    </row>
    <row r="146" spans="1:17" s="54" customFormat="1" ht="74.099999999999994" customHeight="1">
      <c r="A146" s="201" t="s">
        <v>1561</v>
      </c>
      <c r="B146" s="198" t="s">
        <v>913</v>
      </c>
      <c r="C146" s="218">
        <v>141</v>
      </c>
      <c r="D146" s="183">
        <f>0</f>
        <v>0</v>
      </c>
      <c r="E146" s="183">
        <f>0</f>
        <v>0</v>
      </c>
      <c r="F146" s="183">
        <f>0</f>
        <v>0</v>
      </c>
      <c r="G146" s="183">
        <f>0</f>
        <v>0</v>
      </c>
      <c r="H146" s="183">
        <f>0</f>
        <v>0</v>
      </c>
      <c r="I146" s="183">
        <f>0</f>
        <v>0</v>
      </c>
      <c r="J146" s="183">
        <f>0</f>
        <v>0</v>
      </c>
      <c r="K146" s="183">
        <f>0</f>
        <v>0</v>
      </c>
      <c r="L146" s="183">
        <f>0</f>
        <v>0</v>
      </c>
      <c r="M146" s="183">
        <f>0</f>
        <v>0</v>
      </c>
      <c r="N146" s="183">
        <f>0</f>
        <v>0</v>
      </c>
      <c r="O146" s="183">
        <f>0</f>
        <v>0</v>
      </c>
      <c r="P146" s="183">
        <f>0</f>
        <v>0</v>
      </c>
      <c r="Q146" s="183">
        <f>0</f>
        <v>0</v>
      </c>
    </row>
    <row r="147" spans="1:17" s="54" customFormat="1" ht="151.5" customHeight="1">
      <c r="A147" s="201" t="s">
        <v>410</v>
      </c>
      <c r="B147" s="198" t="s">
        <v>914</v>
      </c>
      <c r="C147" s="218">
        <v>142</v>
      </c>
      <c r="D147" s="178">
        <f>0</f>
        <v>0</v>
      </c>
      <c r="E147" s="178">
        <f>0</f>
        <v>0</v>
      </c>
      <c r="F147" s="178">
        <f>0</f>
        <v>0</v>
      </c>
      <c r="G147" s="178">
        <f>0</f>
        <v>0</v>
      </c>
      <c r="H147" s="178">
        <f>0</f>
        <v>0</v>
      </c>
      <c r="I147" s="178">
        <f>0</f>
        <v>0</v>
      </c>
      <c r="J147" s="178">
        <f>0</f>
        <v>0</v>
      </c>
      <c r="K147" s="178">
        <f>0</f>
        <v>0</v>
      </c>
      <c r="L147" s="178">
        <f>0</f>
        <v>0</v>
      </c>
      <c r="M147" s="178">
        <f>0</f>
        <v>0</v>
      </c>
      <c r="N147" s="178">
        <f>0</f>
        <v>0</v>
      </c>
      <c r="O147" s="178">
        <f>0</f>
        <v>0</v>
      </c>
      <c r="P147" s="178">
        <f>0</f>
        <v>0</v>
      </c>
      <c r="Q147" s="178">
        <f>0</f>
        <v>0</v>
      </c>
    </row>
    <row r="148" spans="1:17" s="54" customFormat="1" ht="123" customHeight="1">
      <c r="A148" s="201" t="s">
        <v>1570</v>
      </c>
      <c r="B148" s="198" t="s">
        <v>915</v>
      </c>
      <c r="C148" s="218">
        <v>143</v>
      </c>
      <c r="D148" s="178">
        <f>0</f>
        <v>0</v>
      </c>
      <c r="E148" s="178">
        <f>0</f>
        <v>0</v>
      </c>
      <c r="F148" s="178">
        <f>0</f>
        <v>0</v>
      </c>
      <c r="G148" s="178">
        <f>0</f>
        <v>0</v>
      </c>
      <c r="H148" s="178">
        <f>0</f>
        <v>0</v>
      </c>
      <c r="I148" s="178">
        <f>0</f>
        <v>0</v>
      </c>
      <c r="J148" s="178">
        <f>0</f>
        <v>0</v>
      </c>
      <c r="K148" s="178">
        <f>0</f>
        <v>0</v>
      </c>
      <c r="L148" s="178">
        <f>0</f>
        <v>0</v>
      </c>
      <c r="M148" s="178">
        <f>0</f>
        <v>0</v>
      </c>
      <c r="N148" s="178">
        <f>0</f>
        <v>0</v>
      </c>
      <c r="O148" s="178">
        <f>0</f>
        <v>0</v>
      </c>
      <c r="P148" s="178">
        <f>0</f>
        <v>0</v>
      </c>
      <c r="Q148" s="178">
        <f>0</f>
        <v>0</v>
      </c>
    </row>
    <row r="149" spans="1:17" s="54" customFormat="1" ht="141.6" customHeight="1">
      <c r="A149" s="201" t="s">
        <v>446</v>
      </c>
      <c r="B149" s="198" t="s">
        <v>916</v>
      </c>
      <c r="C149" s="218">
        <v>144</v>
      </c>
      <c r="D149" s="178">
        <f>0</f>
        <v>0</v>
      </c>
      <c r="E149" s="178">
        <f>0</f>
        <v>0</v>
      </c>
      <c r="F149" s="178">
        <f>0</f>
        <v>0</v>
      </c>
      <c r="G149" s="178">
        <f>0</f>
        <v>0</v>
      </c>
      <c r="H149" s="178">
        <f>0</f>
        <v>0</v>
      </c>
      <c r="I149" s="178">
        <f>0</f>
        <v>0</v>
      </c>
      <c r="J149" s="178">
        <f>0</f>
        <v>0</v>
      </c>
      <c r="K149" s="178">
        <f>0</f>
        <v>0</v>
      </c>
      <c r="L149" s="178">
        <f>0</f>
        <v>0</v>
      </c>
      <c r="M149" s="178">
        <f>0</f>
        <v>0</v>
      </c>
      <c r="N149" s="178">
        <f>0</f>
        <v>0</v>
      </c>
      <c r="O149" s="178">
        <f>0</f>
        <v>0</v>
      </c>
      <c r="P149" s="178">
        <f>0</f>
        <v>0</v>
      </c>
      <c r="Q149" s="178">
        <f>0</f>
        <v>0</v>
      </c>
    </row>
    <row r="150" spans="1:17" s="54" customFormat="1" ht="167.1" customHeight="1">
      <c r="A150" s="201" t="s">
        <v>444</v>
      </c>
      <c r="B150" s="198" t="s">
        <v>917</v>
      </c>
      <c r="C150" s="218">
        <v>145</v>
      </c>
      <c r="D150" s="178">
        <f>0</f>
        <v>0</v>
      </c>
      <c r="E150" s="178">
        <f>0</f>
        <v>0</v>
      </c>
      <c r="F150" s="178">
        <f>0</f>
        <v>0</v>
      </c>
      <c r="G150" s="178">
        <f>0</f>
        <v>0</v>
      </c>
      <c r="H150" s="178">
        <f>0</f>
        <v>0</v>
      </c>
      <c r="I150" s="178">
        <f>0</f>
        <v>0</v>
      </c>
      <c r="J150" s="178">
        <f>0</f>
        <v>0</v>
      </c>
      <c r="K150" s="178">
        <f>0</f>
        <v>0</v>
      </c>
      <c r="L150" s="178">
        <f>0</f>
        <v>0</v>
      </c>
      <c r="M150" s="178">
        <f>0</f>
        <v>0</v>
      </c>
      <c r="N150" s="178">
        <f>0</f>
        <v>0</v>
      </c>
      <c r="O150" s="178">
        <f>0</f>
        <v>0</v>
      </c>
      <c r="P150" s="178">
        <f>0</f>
        <v>0</v>
      </c>
      <c r="Q150" s="178">
        <f>0</f>
        <v>0</v>
      </c>
    </row>
    <row r="151" spans="1:17" s="54" customFormat="1" ht="77.099999999999994" customHeight="1">
      <c r="A151" s="201" t="s">
        <v>445</v>
      </c>
      <c r="B151" s="198" t="s">
        <v>918</v>
      </c>
      <c r="C151" s="218">
        <v>146</v>
      </c>
      <c r="D151" s="178">
        <f>0</f>
        <v>0</v>
      </c>
      <c r="E151" s="178">
        <f>0</f>
        <v>0</v>
      </c>
      <c r="F151" s="178">
        <f>0</f>
        <v>0</v>
      </c>
      <c r="G151" s="178">
        <f>0</f>
        <v>0</v>
      </c>
      <c r="H151" s="178">
        <f>0</f>
        <v>0</v>
      </c>
      <c r="I151" s="178">
        <f>0</f>
        <v>0</v>
      </c>
      <c r="J151" s="178">
        <f>0</f>
        <v>0</v>
      </c>
      <c r="K151" s="178">
        <f>0</f>
        <v>0</v>
      </c>
      <c r="L151" s="178">
        <f>0</f>
        <v>0</v>
      </c>
      <c r="M151" s="178">
        <f>0</f>
        <v>0</v>
      </c>
      <c r="N151" s="178">
        <f>0</f>
        <v>0</v>
      </c>
      <c r="O151" s="178">
        <f>0</f>
        <v>0</v>
      </c>
      <c r="P151" s="178">
        <f>0</f>
        <v>0</v>
      </c>
      <c r="Q151" s="178">
        <f>0</f>
        <v>0</v>
      </c>
    </row>
    <row r="152" spans="1:17" s="54" customFormat="1" ht="137.1" customHeight="1">
      <c r="A152" s="201" t="s">
        <v>921</v>
      </c>
      <c r="B152" s="198" t="s">
        <v>919</v>
      </c>
      <c r="C152" s="218">
        <v>147</v>
      </c>
      <c r="D152" s="178">
        <f>0</f>
        <v>0</v>
      </c>
      <c r="E152" s="178">
        <f>0</f>
        <v>0</v>
      </c>
      <c r="F152" s="178">
        <f>0</f>
        <v>0</v>
      </c>
      <c r="G152" s="178">
        <f>0</f>
        <v>0</v>
      </c>
      <c r="H152" s="178">
        <f>0</f>
        <v>0</v>
      </c>
      <c r="I152" s="178">
        <f>0</f>
        <v>0</v>
      </c>
      <c r="J152" s="178">
        <f>0</f>
        <v>0</v>
      </c>
      <c r="K152" s="178">
        <f>0</f>
        <v>0</v>
      </c>
      <c r="L152" s="178">
        <f>0</f>
        <v>0</v>
      </c>
      <c r="M152" s="178">
        <f>0</f>
        <v>0</v>
      </c>
      <c r="N152" s="178">
        <f>0</f>
        <v>0</v>
      </c>
      <c r="O152" s="178">
        <f>0</f>
        <v>0</v>
      </c>
      <c r="P152" s="178">
        <f>0</f>
        <v>0</v>
      </c>
      <c r="Q152" s="178">
        <f>0</f>
        <v>0</v>
      </c>
    </row>
    <row r="153" spans="1:17" s="54" customFormat="1" ht="75.599999999999994" customHeight="1">
      <c r="A153" s="201" t="s">
        <v>922</v>
      </c>
      <c r="B153" s="198" t="s">
        <v>920</v>
      </c>
      <c r="C153" s="218">
        <v>148</v>
      </c>
      <c r="D153" s="178">
        <f>0</f>
        <v>0</v>
      </c>
      <c r="E153" s="178">
        <f>0</f>
        <v>0</v>
      </c>
      <c r="F153" s="178">
        <f>0</f>
        <v>0</v>
      </c>
      <c r="G153" s="178">
        <f>0</f>
        <v>0</v>
      </c>
      <c r="H153" s="178">
        <f>0</f>
        <v>0</v>
      </c>
      <c r="I153" s="178">
        <f>0</f>
        <v>0</v>
      </c>
      <c r="J153" s="178">
        <f>0</f>
        <v>0</v>
      </c>
      <c r="K153" s="178">
        <f>0</f>
        <v>0</v>
      </c>
      <c r="L153" s="178">
        <f>0</f>
        <v>0</v>
      </c>
      <c r="M153" s="178">
        <f>0</f>
        <v>0</v>
      </c>
      <c r="N153" s="178">
        <f>0</f>
        <v>0</v>
      </c>
      <c r="O153" s="178">
        <f>0</f>
        <v>0</v>
      </c>
      <c r="P153" s="178">
        <f>0</f>
        <v>0</v>
      </c>
      <c r="Q153" s="178">
        <f>0</f>
        <v>0</v>
      </c>
    </row>
    <row r="154" spans="1:17" s="54" customFormat="1" ht="90">
      <c r="A154" s="201" t="s">
        <v>1869</v>
      </c>
      <c r="B154" s="198" t="s">
        <v>1868</v>
      </c>
      <c r="C154" s="218">
        <v>149</v>
      </c>
      <c r="D154" s="178">
        <f>0</f>
        <v>0</v>
      </c>
      <c r="E154" s="178">
        <f>0</f>
        <v>0</v>
      </c>
      <c r="F154" s="178">
        <f>0</f>
        <v>0</v>
      </c>
      <c r="G154" s="178">
        <f>0</f>
        <v>0</v>
      </c>
      <c r="H154" s="178">
        <f>0</f>
        <v>0</v>
      </c>
      <c r="I154" s="178">
        <f>0</f>
        <v>0</v>
      </c>
      <c r="J154" s="178">
        <f>0</f>
        <v>0</v>
      </c>
      <c r="K154" s="178">
        <f>0</f>
        <v>0</v>
      </c>
      <c r="L154" s="178">
        <f>0</f>
        <v>0</v>
      </c>
      <c r="M154" s="178">
        <f>0</f>
        <v>0</v>
      </c>
      <c r="N154" s="178">
        <f>0</f>
        <v>0</v>
      </c>
      <c r="O154" s="178">
        <f>0</f>
        <v>0</v>
      </c>
      <c r="P154" s="178">
        <f>0</f>
        <v>0</v>
      </c>
      <c r="Q154" s="178">
        <f>0</f>
        <v>0</v>
      </c>
    </row>
    <row r="155" spans="1:17" s="54" customFormat="1" ht="120">
      <c r="A155" s="201" t="s">
        <v>1867</v>
      </c>
      <c r="B155" s="198" t="s">
        <v>1866</v>
      </c>
      <c r="C155" s="218">
        <v>150</v>
      </c>
      <c r="D155" s="178">
        <f>0</f>
        <v>0</v>
      </c>
      <c r="E155" s="178">
        <f>0</f>
        <v>0</v>
      </c>
      <c r="F155" s="178">
        <f>0</f>
        <v>0</v>
      </c>
      <c r="G155" s="178">
        <f>0</f>
        <v>0</v>
      </c>
      <c r="H155" s="178">
        <f>0</f>
        <v>0</v>
      </c>
      <c r="I155" s="178">
        <f>0</f>
        <v>0</v>
      </c>
      <c r="J155" s="178">
        <f>0</f>
        <v>0</v>
      </c>
      <c r="K155" s="178">
        <f>0</f>
        <v>0</v>
      </c>
      <c r="L155" s="178">
        <f>0</f>
        <v>0</v>
      </c>
      <c r="M155" s="178">
        <f>0</f>
        <v>0</v>
      </c>
      <c r="N155" s="178">
        <f>0</f>
        <v>0</v>
      </c>
      <c r="O155" s="178">
        <f>0</f>
        <v>0</v>
      </c>
      <c r="P155" s="178">
        <f>0</f>
        <v>0</v>
      </c>
      <c r="Q155" s="178">
        <f>0</f>
        <v>0</v>
      </c>
    </row>
    <row r="156" spans="1:17" s="54" customFormat="1" ht="90">
      <c r="A156" s="201" t="s">
        <v>1865</v>
      </c>
      <c r="B156" s="198" t="s">
        <v>1864</v>
      </c>
      <c r="C156" s="218">
        <v>151</v>
      </c>
      <c r="D156" s="178">
        <f>0</f>
        <v>0</v>
      </c>
      <c r="E156" s="178">
        <f>0</f>
        <v>0</v>
      </c>
      <c r="F156" s="178">
        <f>0</f>
        <v>0</v>
      </c>
      <c r="G156" s="178">
        <f>0</f>
        <v>0</v>
      </c>
      <c r="H156" s="178">
        <f>0</f>
        <v>0</v>
      </c>
      <c r="I156" s="178">
        <f>0</f>
        <v>0</v>
      </c>
      <c r="J156" s="178">
        <f>0</f>
        <v>0</v>
      </c>
      <c r="K156" s="178">
        <f>0</f>
        <v>0</v>
      </c>
      <c r="L156" s="178">
        <f>0</f>
        <v>0</v>
      </c>
      <c r="M156" s="178">
        <f>0</f>
        <v>0</v>
      </c>
      <c r="N156" s="178">
        <f>0</f>
        <v>0</v>
      </c>
      <c r="O156" s="178">
        <f>0</f>
        <v>0</v>
      </c>
      <c r="P156" s="178">
        <f>0</f>
        <v>0</v>
      </c>
      <c r="Q156" s="178">
        <f>0</f>
        <v>0</v>
      </c>
    </row>
    <row r="157" spans="1:17" s="54" customFormat="1" ht="150">
      <c r="A157" s="201" t="s">
        <v>1863</v>
      </c>
      <c r="B157" s="198" t="s">
        <v>1862</v>
      </c>
      <c r="C157" s="218">
        <v>152</v>
      </c>
      <c r="D157" s="178">
        <f>0</f>
        <v>0</v>
      </c>
      <c r="E157" s="178">
        <f>0</f>
        <v>0</v>
      </c>
      <c r="F157" s="178">
        <f>0</f>
        <v>0</v>
      </c>
      <c r="G157" s="178">
        <f>0</f>
        <v>0</v>
      </c>
      <c r="H157" s="178">
        <f>0</f>
        <v>0</v>
      </c>
      <c r="I157" s="178">
        <f>0</f>
        <v>0</v>
      </c>
      <c r="J157" s="178">
        <f>0</f>
        <v>0</v>
      </c>
      <c r="K157" s="178">
        <f>0</f>
        <v>0</v>
      </c>
      <c r="L157" s="178">
        <f>0</f>
        <v>0</v>
      </c>
      <c r="M157" s="178">
        <f>0</f>
        <v>0</v>
      </c>
      <c r="N157" s="178">
        <f>0</f>
        <v>0</v>
      </c>
      <c r="O157" s="178">
        <f>0</f>
        <v>0</v>
      </c>
      <c r="P157" s="178">
        <f>0</f>
        <v>0</v>
      </c>
      <c r="Q157" s="178">
        <f>0</f>
        <v>0</v>
      </c>
    </row>
    <row r="158" spans="1:17" s="54" customFormat="1" ht="90">
      <c r="A158" s="201" t="s">
        <v>1861</v>
      </c>
      <c r="B158" s="198" t="s">
        <v>1860</v>
      </c>
      <c r="C158" s="218">
        <v>153</v>
      </c>
      <c r="D158" s="178">
        <f>0</f>
        <v>0</v>
      </c>
      <c r="E158" s="178">
        <f>0</f>
        <v>0</v>
      </c>
      <c r="F158" s="178">
        <f>0</f>
        <v>0</v>
      </c>
      <c r="G158" s="178">
        <f>0</f>
        <v>0</v>
      </c>
      <c r="H158" s="178">
        <f>0</f>
        <v>0</v>
      </c>
      <c r="I158" s="178">
        <f>0</f>
        <v>0</v>
      </c>
      <c r="J158" s="178">
        <f>0</f>
        <v>0</v>
      </c>
      <c r="K158" s="178">
        <f>0</f>
        <v>0</v>
      </c>
      <c r="L158" s="178">
        <f>0</f>
        <v>0</v>
      </c>
      <c r="M158" s="178">
        <f>0</f>
        <v>0</v>
      </c>
      <c r="N158" s="178">
        <f>0</f>
        <v>0</v>
      </c>
      <c r="O158" s="178">
        <f>0</f>
        <v>0</v>
      </c>
      <c r="P158" s="178">
        <f>0</f>
        <v>0</v>
      </c>
      <c r="Q158" s="178">
        <f>0</f>
        <v>0</v>
      </c>
    </row>
    <row r="159" spans="1:17" s="54" customFormat="1" ht="210">
      <c r="A159" s="201" t="s">
        <v>1859</v>
      </c>
      <c r="B159" s="198" t="s">
        <v>1858</v>
      </c>
      <c r="C159" s="218">
        <v>154</v>
      </c>
      <c r="D159" s="178">
        <f>0</f>
        <v>0</v>
      </c>
      <c r="E159" s="178">
        <f>0</f>
        <v>0</v>
      </c>
      <c r="F159" s="178">
        <f>0</f>
        <v>0</v>
      </c>
      <c r="G159" s="178">
        <f>0</f>
        <v>0</v>
      </c>
      <c r="H159" s="178">
        <f>0</f>
        <v>0</v>
      </c>
      <c r="I159" s="178">
        <f>0</f>
        <v>0</v>
      </c>
      <c r="J159" s="178">
        <f>0</f>
        <v>0</v>
      </c>
      <c r="K159" s="178">
        <f>0</f>
        <v>0</v>
      </c>
      <c r="L159" s="178">
        <f>0</f>
        <v>0</v>
      </c>
      <c r="M159" s="178">
        <f>0</f>
        <v>0</v>
      </c>
      <c r="N159" s="178">
        <f>0</f>
        <v>0</v>
      </c>
      <c r="O159" s="178">
        <f>0</f>
        <v>0</v>
      </c>
      <c r="P159" s="178">
        <f>0</f>
        <v>0</v>
      </c>
      <c r="Q159" s="178">
        <f>0</f>
        <v>0</v>
      </c>
    </row>
    <row r="160" spans="1:17" s="54" customFormat="1" ht="150">
      <c r="A160" s="201" t="s">
        <v>1857</v>
      </c>
      <c r="B160" s="198" t="s">
        <v>1856</v>
      </c>
      <c r="C160" s="218">
        <v>155</v>
      </c>
      <c r="D160" s="178">
        <f>0</f>
        <v>0</v>
      </c>
      <c r="E160" s="178">
        <f>0</f>
        <v>0</v>
      </c>
      <c r="F160" s="178">
        <f>0</f>
        <v>0</v>
      </c>
      <c r="G160" s="178">
        <f>0</f>
        <v>0</v>
      </c>
      <c r="H160" s="178">
        <f>0</f>
        <v>0</v>
      </c>
      <c r="I160" s="178">
        <f>0</f>
        <v>0</v>
      </c>
      <c r="J160" s="178">
        <f>0</f>
        <v>0</v>
      </c>
      <c r="K160" s="178">
        <f>0</f>
        <v>0</v>
      </c>
      <c r="L160" s="178">
        <f>0</f>
        <v>0</v>
      </c>
      <c r="M160" s="178">
        <f>0</f>
        <v>0</v>
      </c>
      <c r="N160" s="178">
        <f>0</f>
        <v>0</v>
      </c>
      <c r="O160" s="178">
        <f>0</f>
        <v>0</v>
      </c>
      <c r="P160" s="178">
        <f>0</f>
        <v>0</v>
      </c>
      <c r="Q160" s="178">
        <f>0</f>
        <v>0</v>
      </c>
    </row>
    <row r="161" spans="1:17" s="54" customFormat="1" ht="132" customHeight="1">
      <c r="A161" s="201" t="s">
        <v>1855</v>
      </c>
      <c r="B161" s="198" t="s">
        <v>1854</v>
      </c>
      <c r="C161" s="218">
        <v>156</v>
      </c>
      <c r="D161" s="178">
        <f>0</f>
        <v>0</v>
      </c>
      <c r="E161" s="178">
        <f>0</f>
        <v>0</v>
      </c>
      <c r="F161" s="178">
        <f>0</f>
        <v>0</v>
      </c>
      <c r="G161" s="178">
        <f>0</f>
        <v>0</v>
      </c>
      <c r="H161" s="178">
        <f>0</f>
        <v>0</v>
      </c>
      <c r="I161" s="178">
        <f>0</f>
        <v>0</v>
      </c>
      <c r="J161" s="178">
        <f>0</f>
        <v>0</v>
      </c>
      <c r="K161" s="178">
        <f>0</f>
        <v>0</v>
      </c>
      <c r="L161" s="178">
        <f>0</f>
        <v>0</v>
      </c>
      <c r="M161" s="178">
        <f>0</f>
        <v>0</v>
      </c>
      <c r="N161" s="178">
        <f>0</f>
        <v>0</v>
      </c>
      <c r="O161" s="178">
        <f>0</f>
        <v>0</v>
      </c>
      <c r="P161" s="178">
        <f>0</f>
        <v>0</v>
      </c>
      <c r="Q161" s="178">
        <f>0</f>
        <v>0</v>
      </c>
    </row>
    <row r="162" spans="1:17" s="54" customFormat="1" ht="90">
      <c r="A162" s="201" t="s">
        <v>2044</v>
      </c>
      <c r="B162" s="198" t="s">
        <v>2045</v>
      </c>
      <c r="C162" s="218">
        <v>157</v>
      </c>
      <c r="D162" s="178">
        <f>0</f>
        <v>0</v>
      </c>
      <c r="E162" s="178">
        <f>0</f>
        <v>0</v>
      </c>
      <c r="F162" s="178">
        <f>0</f>
        <v>0</v>
      </c>
      <c r="G162" s="178">
        <f>0</f>
        <v>0</v>
      </c>
      <c r="H162" s="178">
        <f>0</f>
        <v>0</v>
      </c>
      <c r="I162" s="178">
        <f>0</f>
        <v>0</v>
      </c>
      <c r="J162" s="178">
        <f>0</f>
        <v>0</v>
      </c>
      <c r="K162" s="178">
        <f>0</f>
        <v>0</v>
      </c>
      <c r="L162" s="178">
        <f>0</f>
        <v>0</v>
      </c>
      <c r="M162" s="178">
        <f>0</f>
        <v>0</v>
      </c>
      <c r="N162" s="178">
        <f>0</f>
        <v>0</v>
      </c>
      <c r="O162" s="178">
        <f>0</f>
        <v>0</v>
      </c>
      <c r="P162" s="178">
        <f>0</f>
        <v>0</v>
      </c>
      <c r="Q162" s="178">
        <f>0</f>
        <v>0</v>
      </c>
    </row>
    <row r="163" spans="1:17" s="54" customFormat="1" ht="120">
      <c r="A163" s="201" t="s">
        <v>2046</v>
      </c>
      <c r="B163" s="198" t="s">
        <v>2047</v>
      </c>
      <c r="C163" s="218">
        <v>158</v>
      </c>
      <c r="D163" s="178">
        <f>0</f>
        <v>0</v>
      </c>
      <c r="E163" s="178">
        <f>0</f>
        <v>0</v>
      </c>
      <c r="F163" s="178">
        <f>0</f>
        <v>0</v>
      </c>
      <c r="G163" s="178">
        <f>0</f>
        <v>0</v>
      </c>
      <c r="H163" s="178">
        <f>0</f>
        <v>0</v>
      </c>
      <c r="I163" s="178">
        <f>0</f>
        <v>0</v>
      </c>
      <c r="J163" s="178">
        <f>0</f>
        <v>0</v>
      </c>
      <c r="K163" s="178">
        <f>0</f>
        <v>0</v>
      </c>
      <c r="L163" s="178">
        <f>0</f>
        <v>0</v>
      </c>
      <c r="M163" s="178">
        <f>0</f>
        <v>0</v>
      </c>
      <c r="N163" s="178">
        <f>0</f>
        <v>0</v>
      </c>
      <c r="O163" s="178">
        <f>0</f>
        <v>0</v>
      </c>
      <c r="P163" s="178">
        <f>0</f>
        <v>0</v>
      </c>
      <c r="Q163" s="178">
        <f>0</f>
        <v>0</v>
      </c>
    </row>
    <row r="164" spans="1:17" s="54" customFormat="1" ht="120">
      <c r="A164" s="201" t="s">
        <v>2048</v>
      </c>
      <c r="B164" s="198" t="s">
        <v>2049</v>
      </c>
      <c r="C164" s="218">
        <v>159</v>
      </c>
      <c r="D164" s="178">
        <f>0</f>
        <v>0</v>
      </c>
      <c r="E164" s="178">
        <f>0</f>
        <v>0</v>
      </c>
      <c r="F164" s="178">
        <f>0</f>
        <v>0</v>
      </c>
      <c r="G164" s="178">
        <f>0</f>
        <v>0</v>
      </c>
      <c r="H164" s="178">
        <f>0</f>
        <v>0</v>
      </c>
      <c r="I164" s="178">
        <f>0</f>
        <v>0</v>
      </c>
      <c r="J164" s="178">
        <f>0</f>
        <v>0</v>
      </c>
      <c r="K164" s="178">
        <f>0</f>
        <v>0</v>
      </c>
      <c r="L164" s="178">
        <f>0</f>
        <v>0</v>
      </c>
      <c r="M164" s="178">
        <f>0</f>
        <v>0</v>
      </c>
      <c r="N164" s="178">
        <f>0</f>
        <v>0</v>
      </c>
      <c r="O164" s="178">
        <f>0</f>
        <v>0</v>
      </c>
      <c r="P164" s="178">
        <f>0</f>
        <v>0</v>
      </c>
      <c r="Q164" s="178">
        <f>0</f>
        <v>0</v>
      </c>
    </row>
    <row r="165" spans="1:17" s="54" customFormat="1" ht="270">
      <c r="A165" s="201" t="s">
        <v>2243</v>
      </c>
      <c r="B165" s="198" t="s">
        <v>2244</v>
      </c>
      <c r="C165" s="218">
        <v>160</v>
      </c>
      <c r="D165" s="178">
        <f>0</f>
        <v>0</v>
      </c>
      <c r="E165" s="178">
        <f>0</f>
        <v>0</v>
      </c>
      <c r="F165" s="178">
        <f>0</f>
        <v>0</v>
      </c>
      <c r="G165" s="178">
        <f>0</f>
        <v>0</v>
      </c>
      <c r="H165" s="178">
        <f>0</f>
        <v>0</v>
      </c>
      <c r="I165" s="178">
        <f>0</f>
        <v>0</v>
      </c>
      <c r="J165" s="178">
        <f>0</f>
        <v>0</v>
      </c>
      <c r="K165" s="178">
        <f>0</f>
        <v>0</v>
      </c>
      <c r="L165" s="178">
        <f>0</f>
        <v>0</v>
      </c>
      <c r="M165" s="178">
        <f>0</f>
        <v>0</v>
      </c>
      <c r="N165" s="178">
        <f>0</f>
        <v>0</v>
      </c>
      <c r="O165" s="178">
        <f>0</f>
        <v>0</v>
      </c>
      <c r="P165" s="178">
        <f>0</f>
        <v>0</v>
      </c>
      <c r="Q165" s="178">
        <f>0</f>
        <v>0</v>
      </c>
    </row>
    <row r="166" spans="1:17" s="54" customFormat="1" ht="60">
      <c r="A166" s="201" t="s">
        <v>2245</v>
      </c>
      <c r="B166" s="198" t="s">
        <v>2246</v>
      </c>
      <c r="C166" s="218">
        <v>161</v>
      </c>
      <c r="D166" s="178">
        <f>0</f>
        <v>0</v>
      </c>
      <c r="E166" s="178">
        <f>0</f>
        <v>0</v>
      </c>
      <c r="F166" s="178">
        <f>0</f>
        <v>0</v>
      </c>
      <c r="G166" s="178">
        <f>0</f>
        <v>0</v>
      </c>
      <c r="H166" s="178">
        <f>0</f>
        <v>0</v>
      </c>
      <c r="I166" s="178">
        <f>0</f>
        <v>0</v>
      </c>
      <c r="J166" s="178">
        <f>0</f>
        <v>0</v>
      </c>
      <c r="K166" s="178">
        <f>0</f>
        <v>0</v>
      </c>
      <c r="L166" s="178">
        <f>0</f>
        <v>0</v>
      </c>
      <c r="M166" s="178">
        <f>0</f>
        <v>0</v>
      </c>
      <c r="N166" s="178">
        <f>0</f>
        <v>0</v>
      </c>
      <c r="O166" s="178">
        <f>0</f>
        <v>0</v>
      </c>
      <c r="P166" s="178">
        <f>0</f>
        <v>0</v>
      </c>
      <c r="Q166" s="178">
        <f>0</f>
        <v>0</v>
      </c>
    </row>
    <row r="167" spans="1:17" ht="150">
      <c r="A167" s="201" t="s">
        <v>2247</v>
      </c>
      <c r="B167" s="198" t="s">
        <v>2248</v>
      </c>
      <c r="C167" s="218">
        <v>162</v>
      </c>
      <c r="D167" s="178">
        <f>0</f>
        <v>0</v>
      </c>
      <c r="E167" s="178">
        <f>0</f>
        <v>0</v>
      </c>
      <c r="F167" s="178">
        <f>0</f>
        <v>0</v>
      </c>
      <c r="G167" s="178">
        <f>0</f>
        <v>0</v>
      </c>
      <c r="H167" s="178">
        <f>0</f>
        <v>0</v>
      </c>
      <c r="I167" s="178">
        <f>0</f>
        <v>0</v>
      </c>
      <c r="J167" s="178">
        <f>0</f>
        <v>0</v>
      </c>
      <c r="K167" s="178">
        <f>0</f>
        <v>0</v>
      </c>
      <c r="L167" s="178">
        <f>0</f>
        <v>0</v>
      </c>
      <c r="M167" s="178">
        <f>0</f>
        <v>0</v>
      </c>
      <c r="N167" s="178">
        <f>0</f>
        <v>0</v>
      </c>
      <c r="O167" s="178">
        <f>0</f>
        <v>0</v>
      </c>
      <c r="P167" s="178">
        <f>0</f>
        <v>0</v>
      </c>
      <c r="Q167" s="178">
        <f>0</f>
        <v>0</v>
      </c>
    </row>
    <row r="168" spans="1:17" ht="90">
      <c r="A168" s="201" t="s">
        <v>2249</v>
      </c>
      <c r="B168" s="198" t="s">
        <v>2250</v>
      </c>
      <c r="C168" s="218">
        <v>163</v>
      </c>
      <c r="D168" s="178">
        <f>0</f>
        <v>0</v>
      </c>
      <c r="E168" s="178">
        <f>0</f>
        <v>0</v>
      </c>
      <c r="F168" s="178">
        <f>0</f>
        <v>0</v>
      </c>
      <c r="G168" s="178">
        <f>0</f>
        <v>0</v>
      </c>
      <c r="H168" s="178">
        <f>0</f>
        <v>0</v>
      </c>
      <c r="I168" s="178">
        <f>0</f>
        <v>0</v>
      </c>
      <c r="J168" s="178">
        <f>0</f>
        <v>0</v>
      </c>
      <c r="K168" s="178">
        <f>0</f>
        <v>0</v>
      </c>
      <c r="L168" s="178">
        <f>0</f>
        <v>0</v>
      </c>
      <c r="M168" s="178">
        <f>0</f>
        <v>0</v>
      </c>
      <c r="N168" s="178">
        <f>0</f>
        <v>0</v>
      </c>
      <c r="O168" s="178">
        <f>0</f>
        <v>0</v>
      </c>
      <c r="P168" s="178">
        <f>0</f>
        <v>0</v>
      </c>
      <c r="Q168" s="178">
        <f>0</f>
        <v>0</v>
      </c>
    </row>
    <row r="169" spans="1:17" ht="270">
      <c r="A169" s="201" t="s">
        <v>2251</v>
      </c>
      <c r="B169" s="198" t="s">
        <v>2252</v>
      </c>
      <c r="C169" s="218">
        <v>164</v>
      </c>
      <c r="D169" s="178">
        <f>0</f>
        <v>0</v>
      </c>
      <c r="E169" s="178">
        <f>0</f>
        <v>0</v>
      </c>
      <c r="F169" s="178">
        <f>0</f>
        <v>0</v>
      </c>
      <c r="G169" s="178">
        <f>0</f>
        <v>0</v>
      </c>
      <c r="H169" s="178">
        <f>0</f>
        <v>0</v>
      </c>
      <c r="I169" s="178">
        <f>0</f>
        <v>0</v>
      </c>
      <c r="J169" s="178">
        <f>0</f>
        <v>0</v>
      </c>
      <c r="K169" s="178">
        <f>0</f>
        <v>0</v>
      </c>
      <c r="L169" s="178">
        <f>0</f>
        <v>0</v>
      </c>
      <c r="M169" s="178">
        <f>0</f>
        <v>0</v>
      </c>
      <c r="N169" s="178">
        <f>0</f>
        <v>0</v>
      </c>
      <c r="O169" s="178">
        <f>0</f>
        <v>0</v>
      </c>
      <c r="P169" s="178">
        <f>0</f>
        <v>0</v>
      </c>
      <c r="Q169" s="178">
        <f>0</f>
        <v>0</v>
      </c>
    </row>
    <row r="170" spans="1:17" ht="60">
      <c r="A170" s="201" t="s">
        <v>1041</v>
      </c>
      <c r="B170" s="198" t="s">
        <v>2253</v>
      </c>
      <c r="C170" s="218">
        <v>165</v>
      </c>
      <c r="D170" s="178">
        <f>0</f>
        <v>0</v>
      </c>
      <c r="E170" s="178">
        <f>0</f>
        <v>0</v>
      </c>
      <c r="F170" s="178">
        <f>0</f>
        <v>0</v>
      </c>
      <c r="G170" s="178">
        <f>0</f>
        <v>0</v>
      </c>
      <c r="H170" s="178">
        <f>0</f>
        <v>0</v>
      </c>
      <c r="I170" s="178">
        <f>0</f>
        <v>0</v>
      </c>
      <c r="J170" s="178">
        <f>0</f>
        <v>0</v>
      </c>
      <c r="K170" s="178">
        <f>0</f>
        <v>0</v>
      </c>
      <c r="L170" s="178">
        <f>0</f>
        <v>0</v>
      </c>
      <c r="M170" s="178">
        <f>0</f>
        <v>0</v>
      </c>
      <c r="N170" s="178">
        <f>0</f>
        <v>0</v>
      </c>
      <c r="O170" s="178">
        <f>0</f>
        <v>0</v>
      </c>
      <c r="P170" s="178">
        <f>0</f>
        <v>0</v>
      </c>
      <c r="Q170" s="178">
        <f>0</f>
        <v>0</v>
      </c>
    </row>
    <row r="171" spans="1:17" ht="180">
      <c r="A171" s="201" t="s">
        <v>2254</v>
      </c>
      <c r="B171" s="198" t="s">
        <v>2255</v>
      </c>
      <c r="C171" s="218">
        <v>166</v>
      </c>
      <c r="D171" s="178">
        <f>0</f>
        <v>0</v>
      </c>
      <c r="E171" s="178">
        <f>0</f>
        <v>0</v>
      </c>
      <c r="F171" s="178">
        <f>0</f>
        <v>0</v>
      </c>
      <c r="G171" s="178">
        <f>0</f>
        <v>0</v>
      </c>
      <c r="H171" s="178">
        <f>0</f>
        <v>0</v>
      </c>
      <c r="I171" s="178">
        <f>0</f>
        <v>0</v>
      </c>
      <c r="J171" s="178">
        <f>0</f>
        <v>0</v>
      </c>
      <c r="K171" s="178">
        <f>0</f>
        <v>0</v>
      </c>
      <c r="L171" s="178">
        <f>0</f>
        <v>0</v>
      </c>
      <c r="M171" s="178">
        <f>0</f>
        <v>0</v>
      </c>
      <c r="N171" s="178">
        <f>0</f>
        <v>0</v>
      </c>
      <c r="O171" s="178">
        <f>0</f>
        <v>0</v>
      </c>
      <c r="P171" s="178">
        <f>0</f>
        <v>0</v>
      </c>
      <c r="Q171" s="178">
        <f>0</f>
        <v>0</v>
      </c>
    </row>
    <row r="172" spans="1:17" ht="150">
      <c r="A172" s="201" t="s">
        <v>2256</v>
      </c>
      <c r="B172" s="198" t="s">
        <v>2257</v>
      </c>
      <c r="C172" s="218">
        <v>167</v>
      </c>
      <c r="D172" s="178">
        <f>0</f>
        <v>0</v>
      </c>
      <c r="E172" s="178">
        <f>0</f>
        <v>0</v>
      </c>
      <c r="F172" s="178">
        <f>0</f>
        <v>0</v>
      </c>
      <c r="G172" s="178">
        <f>0</f>
        <v>0</v>
      </c>
      <c r="H172" s="178">
        <f>0</f>
        <v>0</v>
      </c>
      <c r="I172" s="178">
        <f>0</f>
        <v>0</v>
      </c>
      <c r="J172" s="178">
        <f>0</f>
        <v>0</v>
      </c>
      <c r="K172" s="178">
        <f>0</f>
        <v>0</v>
      </c>
      <c r="L172" s="178">
        <f>0</f>
        <v>0</v>
      </c>
      <c r="M172" s="178">
        <f>0</f>
        <v>0</v>
      </c>
      <c r="N172" s="178">
        <f>0</f>
        <v>0</v>
      </c>
      <c r="O172" s="178">
        <f>0</f>
        <v>0</v>
      </c>
      <c r="P172" s="178">
        <f>0</f>
        <v>0</v>
      </c>
      <c r="Q172" s="178">
        <f>0</f>
        <v>0</v>
      </c>
    </row>
    <row r="173" spans="1:17" ht="34.5">
      <c r="A173" s="201" t="s">
        <v>2242</v>
      </c>
      <c r="B173" s="268" t="s">
        <v>2320</v>
      </c>
      <c r="C173" s="218">
        <v>168</v>
      </c>
      <c r="D173" s="178">
        <f>0</f>
        <v>0</v>
      </c>
      <c r="E173" s="178">
        <f>0</f>
        <v>0</v>
      </c>
      <c r="F173" s="178">
        <f>0</f>
        <v>0</v>
      </c>
      <c r="G173" s="178">
        <f>0</f>
        <v>0</v>
      </c>
      <c r="H173" s="178">
        <f>0</f>
        <v>0</v>
      </c>
      <c r="I173" s="178">
        <f>0</f>
        <v>0</v>
      </c>
      <c r="J173" s="178">
        <f>0</f>
        <v>0</v>
      </c>
      <c r="K173" s="178">
        <f>0</f>
        <v>0</v>
      </c>
      <c r="L173" s="178">
        <f>0</f>
        <v>0</v>
      </c>
      <c r="M173" s="178">
        <f>0</f>
        <v>0</v>
      </c>
      <c r="N173" s="178">
        <f>0</f>
        <v>0</v>
      </c>
      <c r="O173" s="178">
        <f>0</f>
        <v>0</v>
      </c>
      <c r="P173" s="178">
        <f>0</f>
        <v>0</v>
      </c>
      <c r="Q173" s="178">
        <f>0</f>
        <v>0</v>
      </c>
    </row>
    <row r="174" spans="1:17" ht="90">
      <c r="A174" s="201" t="s">
        <v>2242</v>
      </c>
      <c r="B174" s="268" t="s">
        <v>2321</v>
      </c>
      <c r="C174" s="218">
        <v>169</v>
      </c>
      <c r="D174" s="178">
        <f>0</f>
        <v>0</v>
      </c>
      <c r="E174" s="178">
        <f>0</f>
        <v>0</v>
      </c>
      <c r="F174" s="178">
        <f>0</f>
        <v>0</v>
      </c>
      <c r="G174" s="178">
        <f>0</f>
        <v>0</v>
      </c>
      <c r="H174" s="178">
        <f>0</f>
        <v>0</v>
      </c>
      <c r="I174" s="178">
        <f>0</f>
        <v>0</v>
      </c>
      <c r="J174" s="178">
        <f>0</f>
        <v>0</v>
      </c>
      <c r="K174" s="178">
        <f>0</f>
        <v>0</v>
      </c>
      <c r="L174" s="178">
        <f>0</f>
        <v>0</v>
      </c>
      <c r="M174" s="178">
        <f>0</f>
        <v>0</v>
      </c>
      <c r="N174" s="178">
        <f>0</f>
        <v>0</v>
      </c>
      <c r="O174" s="178">
        <f>0</f>
        <v>0</v>
      </c>
      <c r="P174" s="178">
        <f>0</f>
        <v>0</v>
      </c>
      <c r="Q174" s="178">
        <f>0</f>
        <v>0</v>
      </c>
    </row>
    <row r="175" spans="1:17" ht="34.5">
      <c r="A175" s="201" t="s">
        <v>2242</v>
      </c>
      <c r="B175" s="268" t="s">
        <v>2322</v>
      </c>
      <c r="C175" s="218">
        <v>170</v>
      </c>
      <c r="D175" s="178">
        <f>0</f>
        <v>0</v>
      </c>
      <c r="E175" s="178">
        <f>0</f>
        <v>0</v>
      </c>
      <c r="F175" s="178">
        <f>0</f>
        <v>0</v>
      </c>
      <c r="G175" s="178">
        <f>0</f>
        <v>0</v>
      </c>
      <c r="H175" s="178">
        <f>0</f>
        <v>0</v>
      </c>
      <c r="I175" s="178">
        <f>0</f>
        <v>0</v>
      </c>
      <c r="J175" s="178">
        <f>0</f>
        <v>0</v>
      </c>
      <c r="K175" s="178">
        <f>0</f>
        <v>0</v>
      </c>
      <c r="L175" s="178">
        <f>0</f>
        <v>0</v>
      </c>
      <c r="M175" s="178">
        <f>0</f>
        <v>0</v>
      </c>
      <c r="N175" s="178">
        <f>0</f>
        <v>0</v>
      </c>
      <c r="O175" s="178">
        <f>0</f>
        <v>0</v>
      </c>
      <c r="P175" s="178">
        <f>0</f>
        <v>0</v>
      </c>
      <c r="Q175" s="178">
        <f>0</f>
        <v>0</v>
      </c>
    </row>
    <row r="176" spans="1:17" ht="34.5">
      <c r="A176" s="201" t="s">
        <v>2242</v>
      </c>
      <c r="B176" s="216"/>
      <c r="C176" s="218">
        <v>171</v>
      </c>
      <c r="D176" s="183">
        <f>0</f>
        <v>0</v>
      </c>
      <c r="E176" s="183">
        <f>0</f>
        <v>0</v>
      </c>
      <c r="F176" s="183">
        <f>0</f>
        <v>0</v>
      </c>
      <c r="G176" s="183">
        <f>0</f>
        <v>0</v>
      </c>
      <c r="H176" s="183">
        <f>0</f>
        <v>0</v>
      </c>
      <c r="I176" s="183">
        <f>0</f>
        <v>0</v>
      </c>
      <c r="J176" s="183">
        <f>0</f>
        <v>0</v>
      </c>
      <c r="K176" s="183">
        <f>0</f>
        <v>0</v>
      </c>
      <c r="L176" s="183">
        <f>0</f>
        <v>0</v>
      </c>
      <c r="M176" s="183">
        <f>0</f>
        <v>0</v>
      </c>
      <c r="N176" s="183">
        <f>0</f>
        <v>0</v>
      </c>
      <c r="O176" s="183">
        <f>0</f>
        <v>0</v>
      </c>
      <c r="P176" s="183">
        <f>0</f>
        <v>0</v>
      </c>
      <c r="Q176" s="183">
        <f>0</f>
        <v>0</v>
      </c>
    </row>
    <row r="177" spans="1:17" ht="34.5">
      <c r="A177" s="201" t="s">
        <v>2242</v>
      </c>
      <c r="B177" s="217"/>
      <c r="C177" s="218">
        <v>172</v>
      </c>
      <c r="D177" s="183">
        <f>0</f>
        <v>0</v>
      </c>
      <c r="E177" s="183">
        <f>0</f>
        <v>0</v>
      </c>
      <c r="F177" s="183">
        <f>0</f>
        <v>0</v>
      </c>
      <c r="G177" s="183">
        <f>0</f>
        <v>0</v>
      </c>
      <c r="H177" s="183">
        <f>0</f>
        <v>0</v>
      </c>
      <c r="I177" s="183">
        <f>0</f>
        <v>0</v>
      </c>
      <c r="J177" s="183">
        <f>0</f>
        <v>0</v>
      </c>
      <c r="K177" s="183">
        <f>0</f>
        <v>0</v>
      </c>
      <c r="L177" s="183">
        <f>0</f>
        <v>0</v>
      </c>
      <c r="M177" s="183">
        <f>0</f>
        <v>0</v>
      </c>
      <c r="N177" s="183">
        <f>0</f>
        <v>0</v>
      </c>
      <c r="O177" s="183">
        <f>0</f>
        <v>0</v>
      </c>
      <c r="P177" s="183">
        <f>0</f>
        <v>0</v>
      </c>
      <c r="Q177" s="183">
        <f>0</f>
        <v>0</v>
      </c>
    </row>
    <row r="178" spans="1:17" ht="30" customHeight="1">
      <c r="A178" s="386" t="s">
        <v>2024</v>
      </c>
      <c r="B178" s="386"/>
      <c r="C178" s="386"/>
      <c r="D178" s="386"/>
      <c r="E178" s="386"/>
      <c r="F178" s="386"/>
      <c r="G178" s="386"/>
      <c r="H178" s="386"/>
      <c r="I178" s="386"/>
      <c r="J178" s="386"/>
      <c r="K178" s="386"/>
      <c r="L178" s="386"/>
      <c r="M178" s="386"/>
      <c r="N178" s="386"/>
      <c r="O178" s="386"/>
      <c r="P178" s="386"/>
      <c r="Q178" s="386"/>
    </row>
  </sheetData>
  <mergeCells count="14">
    <mergeCell ref="C3:C4"/>
    <mergeCell ref="K3:L3"/>
    <mergeCell ref="M3:M4"/>
    <mergeCell ref="N3:O3"/>
    <mergeCell ref="A178:Q178"/>
    <mergeCell ref="A3:A4"/>
    <mergeCell ref="B3:B4"/>
    <mergeCell ref="D3:D4"/>
    <mergeCell ref="E3:F3"/>
    <mergeCell ref="A2:Q2"/>
    <mergeCell ref="P3:Q3"/>
    <mergeCell ref="G3:G4"/>
    <mergeCell ref="H3:I3"/>
    <mergeCell ref="J3:J4"/>
  </mergeCells>
  <printOptions horizontalCentered="1"/>
  <pageMargins left="0.78740157480314965" right="0.19685039370078741" top="0.78740157480314965" bottom="0.19685039370078741" header="0.31496062992125984" footer="0.31496062992125984"/>
  <pageSetup paperSize="8" scale="31" fitToHeight="0" orientation="portrait" r:id="rId1"/>
</worksheet>
</file>

<file path=xl/worksheets/sheet10.xml><?xml version="1.0" encoding="utf-8"?>
<worksheet xmlns="http://schemas.openxmlformats.org/spreadsheetml/2006/main" xmlns:r="http://schemas.openxmlformats.org/officeDocument/2006/relationships">
  <sheetPr codeName="Лист10">
    <tabColor theme="9" tint="0.79998168889431442"/>
  </sheetPr>
  <dimension ref="A1:Q41"/>
  <sheetViews>
    <sheetView view="pageBreakPreview" topLeftCell="A32" zoomScale="25" zoomScaleNormal="100" zoomScaleSheetLayoutView="25" workbookViewId="0">
      <selection activeCell="A36" sqref="A36:A40"/>
    </sheetView>
  </sheetViews>
  <sheetFormatPr defaultRowHeight="12.75"/>
  <cols>
    <col min="1" max="1" width="143.140625" style="106" customWidth="1"/>
    <col min="2" max="2" width="30.140625" style="106" customWidth="1"/>
    <col min="3" max="3" width="9.42578125" style="106" customWidth="1"/>
    <col min="4" max="4" width="19.42578125" style="52" customWidth="1"/>
    <col min="5" max="5" width="18.85546875" style="52" customWidth="1"/>
    <col min="6" max="6" width="20.140625" style="52" customWidth="1"/>
    <col min="7" max="7" width="14.42578125" style="52" customWidth="1"/>
    <col min="8" max="8" width="18.140625" style="52" customWidth="1"/>
    <col min="9" max="9" width="21" style="52" customWidth="1"/>
    <col min="10" max="10" width="24.5703125" style="52" customWidth="1"/>
    <col min="11" max="11" width="22" style="52" customWidth="1"/>
    <col min="12" max="12" width="24.5703125" style="52" customWidth="1"/>
    <col min="13" max="13" width="20.42578125" style="52" customWidth="1"/>
    <col min="14" max="14" width="19.42578125" style="52" customWidth="1"/>
    <col min="15" max="15" width="20.42578125" style="52" customWidth="1"/>
    <col min="16" max="16" width="15.85546875" style="52" customWidth="1"/>
    <col min="17" max="17" width="26" style="52" customWidth="1"/>
    <col min="18" max="16384" width="9.140625" style="52"/>
  </cols>
  <sheetData>
    <row r="1" spans="1:17" s="88" customFormat="1" ht="35.25" customHeight="1">
      <c r="A1" s="98"/>
    </row>
    <row r="2" spans="1:17" s="88" customFormat="1" ht="65.25" customHeight="1">
      <c r="A2" s="383" t="s">
        <v>2144</v>
      </c>
      <c r="B2" s="374"/>
      <c r="C2" s="374"/>
      <c r="D2" s="374"/>
      <c r="E2" s="374"/>
      <c r="F2" s="374"/>
      <c r="G2" s="374"/>
      <c r="H2" s="374"/>
      <c r="I2" s="374"/>
      <c r="J2" s="374"/>
      <c r="K2" s="374"/>
      <c r="L2" s="374"/>
      <c r="M2" s="374"/>
      <c r="N2" s="374"/>
      <c r="O2" s="374"/>
      <c r="P2" s="374"/>
      <c r="Q2" s="374"/>
    </row>
    <row r="3" spans="1:17" s="88" customFormat="1" ht="216" customHeight="1">
      <c r="A3" s="384" t="s">
        <v>69</v>
      </c>
      <c r="B3" s="384" t="s">
        <v>127</v>
      </c>
      <c r="C3" s="384"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269.10000000000002" customHeight="1">
      <c r="A4" s="384"/>
      <c r="B4" s="384"/>
      <c r="C4" s="384"/>
      <c r="D4" s="354"/>
      <c r="E4" s="94" t="s">
        <v>301</v>
      </c>
      <c r="F4" s="94" t="s">
        <v>618</v>
      </c>
      <c r="G4" s="354"/>
      <c r="H4" s="94" t="s">
        <v>301</v>
      </c>
      <c r="I4" s="94" t="s">
        <v>618</v>
      </c>
      <c r="J4" s="358"/>
      <c r="K4" s="94" t="s">
        <v>301</v>
      </c>
      <c r="L4" s="94" t="s">
        <v>618</v>
      </c>
      <c r="M4" s="354"/>
      <c r="N4" s="94" t="s">
        <v>301</v>
      </c>
      <c r="O4" s="94" t="s">
        <v>618</v>
      </c>
      <c r="P4" s="94" t="s">
        <v>2032</v>
      </c>
      <c r="Q4" s="171" t="s">
        <v>2137</v>
      </c>
    </row>
    <row r="5" spans="1:17" s="92" customFormat="1" ht="38.1" customHeight="1">
      <c r="A5" s="93" t="s">
        <v>70</v>
      </c>
      <c r="B5" s="108" t="s">
        <v>71</v>
      </c>
      <c r="C5" s="108" t="s">
        <v>613</v>
      </c>
      <c r="D5" s="93">
        <v>1</v>
      </c>
      <c r="E5" s="93">
        <v>2</v>
      </c>
      <c r="F5" s="93">
        <v>3</v>
      </c>
      <c r="G5" s="93">
        <v>4</v>
      </c>
      <c r="H5" s="93">
        <v>5</v>
      </c>
      <c r="I5" s="93">
        <v>6</v>
      </c>
      <c r="J5" s="93">
        <v>7</v>
      </c>
      <c r="K5" s="93">
        <v>8</v>
      </c>
      <c r="L5" s="93">
        <v>9</v>
      </c>
      <c r="M5" s="93">
        <v>10</v>
      </c>
      <c r="N5" s="93">
        <v>11</v>
      </c>
      <c r="O5" s="93">
        <v>12</v>
      </c>
      <c r="P5" s="93">
        <v>13</v>
      </c>
      <c r="Q5" s="93">
        <v>14</v>
      </c>
    </row>
    <row r="6" spans="1:17" ht="30" customHeight="1">
      <c r="A6" s="104" t="s">
        <v>5</v>
      </c>
      <c r="B6" s="100" t="s">
        <v>923</v>
      </c>
      <c r="C6" s="100">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ht="30" customHeight="1">
      <c r="A7" s="104" t="s">
        <v>534</v>
      </c>
      <c r="B7" s="100" t="s">
        <v>924</v>
      </c>
      <c r="C7" s="100">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74.25" customHeight="1">
      <c r="A8" s="104" t="s">
        <v>1910</v>
      </c>
      <c r="B8" s="100" t="s">
        <v>1909</v>
      </c>
      <c r="C8" s="100">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77.099999999999994" customHeight="1">
      <c r="A9" s="104" t="s">
        <v>1908</v>
      </c>
      <c r="B9" s="100" t="s">
        <v>1907</v>
      </c>
      <c r="C9" s="100">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ht="70.5" customHeight="1">
      <c r="A10" s="104" t="s">
        <v>6</v>
      </c>
      <c r="B10" s="103" t="s">
        <v>925</v>
      </c>
      <c r="C10" s="100">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79.5" customHeight="1">
      <c r="A11" s="104" t="s">
        <v>535</v>
      </c>
      <c r="B11" s="103" t="s">
        <v>926</v>
      </c>
      <c r="C11" s="100">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69.75" customHeight="1">
      <c r="A12" s="104" t="s">
        <v>7</v>
      </c>
      <c r="B12" s="100" t="s">
        <v>927</v>
      </c>
      <c r="C12" s="100">
        <v>7</v>
      </c>
      <c r="D12" s="186">
        <f>0</f>
        <v>0</v>
      </c>
      <c r="E12" s="186">
        <f>0</f>
        <v>0</v>
      </c>
      <c r="F12" s="186">
        <f>0</f>
        <v>0</v>
      </c>
      <c r="G12" s="186">
        <f>0</f>
        <v>0</v>
      </c>
      <c r="H12" s="186">
        <f>0</f>
        <v>0</v>
      </c>
      <c r="I12" s="186">
        <f>0</f>
        <v>0</v>
      </c>
      <c r="J12" s="186">
        <f>0</f>
        <v>0</v>
      </c>
      <c r="K12" s="186">
        <f>0</f>
        <v>0</v>
      </c>
      <c r="L12" s="186">
        <f>0</f>
        <v>0</v>
      </c>
      <c r="M12" s="186">
        <f>0</f>
        <v>0</v>
      </c>
      <c r="N12" s="186">
        <f>0</f>
        <v>0</v>
      </c>
      <c r="O12" s="186">
        <f>0</f>
        <v>0</v>
      </c>
      <c r="P12" s="186">
        <f>0</f>
        <v>0</v>
      </c>
      <c r="Q12" s="186">
        <f>0</f>
        <v>0</v>
      </c>
    </row>
    <row r="13" spans="1:17" ht="77.25" customHeight="1">
      <c r="A13" s="104" t="s">
        <v>536</v>
      </c>
      <c r="B13" s="100" t="s">
        <v>928</v>
      </c>
      <c r="C13" s="100">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66" customHeight="1">
      <c r="A14" s="104" t="s">
        <v>1906</v>
      </c>
      <c r="B14" s="100" t="s">
        <v>929</v>
      </c>
      <c r="C14" s="100">
        <v>9</v>
      </c>
      <c r="D14" s="182">
        <f>0</f>
        <v>0</v>
      </c>
      <c r="E14" s="182">
        <f>0</f>
        <v>0</v>
      </c>
      <c r="F14" s="182">
        <f>0</f>
        <v>0</v>
      </c>
      <c r="G14" s="182">
        <f>0</f>
        <v>0</v>
      </c>
      <c r="H14" s="182">
        <f>0</f>
        <v>0</v>
      </c>
      <c r="I14" s="182">
        <f>0</f>
        <v>0</v>
      </c>
      <c r="J14" s="182">
        <f>0</f>
        <v>0</v>
      </c>
      <c r="K14" s="182">
        <f>0</f>
        <v>0</v>
      </c>
      <c r="L14" s="182">
        <f>0</f>
        <v>0</v>
      </c>
      <c r="M14" s="182">
        <f>0</f>
        <v>0</v>
      </c>
      <c r="N14" s="182">
        <f>0</f>
        <v>0</v>
      </c>
      <c r="O14" s="182">
        <f>0</f>
        <v>0</v>
      </c>
      <c r="P14" s="182">
        <f>0</f>
        <v>0</v>
      </c>
      <c r="Q14" s="182">
        <f>0</f>
        <v>0</v>
      </c>
    </row>
    <row r="15" spans="1:17" ht="77.25" customHeight="1">
      <c r="A15" s="104" t="s">
        <v>1905</v>
      </c>
      <c r="B15" s="100" t="s">
        <v>930</v>
      </c>
      <c r="C15" s="100">
        <v>10</v>
      </c>
      <c r="D15" s="182">
        <f>0</f>
        <v>0</v>
      </c>
      <c r="E15" s="182">
        <f>0</f>
        <v>0</v>
      </c>
      <c r="F15" s="182">
        <f>0</f>
        <v>0</v>
      </c>
      <c r="G15" s="182">
        <f>0</f>
        <v>0</v>
      </c>
      <c r="H15" s="182">
        <f>0</f>
        <v>0</v>
      </c>
      <c r="I15" s="182">
        <f>0</f>
        <v>0</v>
      </c>
      <c r="J15" s="182">
        <f>0</f>
        <v>0</v>
      </c>
      <c r="K15" s="182">
        <f>0</f>
        <v>0</v>
      </c>
      <c r="L15" s="182">
        <f>0</f>
        <v>0</v>
      </c>
      <c r="M15" s="182">
        <f>0</f>
        <v>0</v>
      </c>
      <c r="N15" s="182">
        <f>0</f>
        <v>0</v>
      </c>
      <c r="O15" s="182">
        <f>0</f>
        <v>0</v>
      </c>
      <c r="P15" s="182">
        <f>0</f>
        <v>0</v>
      </c>
      <c r="Q15" s="182">
        <f>0</f>
        <v>0</v>
      </c>
    </row>
    <row r="16" spans="1:17" ht="161.1" customHeight="1">
      <c r="A16" s="104" t="s">
        <v>1904</v>
      </c>
      <c r="B16" s="100" t="s">
        <v>931</v>
      </c>
      <c r="C16" s="100">
        <v>11</v>
      </c>
      <c r="D16" s="182">
        <f>0</f>
        <v>0</v>
      </c>
      <c r="E16" s="182">
        <f>0</f>
        <v>0</v>
      </c>
      <c r="F16" s="182">
        <f>0</f>
        <v>0</v>
      </c>
      <c r="G16" s="182">
        <f>0</f>
        <v>0</v>
      </c>
      <c r="H16" s="182">
        <f>0</f>
        <v>0</v>
      </c>
      <c r="I16" s="182">
        <f>0</f>
        <v>0</v>
      </c>
      <c r="J16" s="182">
        <f>0</f>
        <v>0</v>
      </c>
      <c r="K16" s="182">
        <f>0</f>
        <v>0</v>
      </c>
      <c r="L16" s="182">
        <f>0</f>
        <v>0</v>
      </c>
      <c r="M16" s="182">
        <f>0</f>
        <v>0</v>
      </c>
      <c r="N16" s="182">
        <f>0</f>
        <v>0</v>
      </c>
      <c r="O16" s="182">
        <f>0</f>
        <v>0</v>
      </c>
      <c r="P16" s="182">
        <f>0</f>
        <v>0</v>
      </c>
      <c r="Q16" s="182">
        <f>0</f>
        <v>0</v>
      </c>
    </row>
    <row r="17" spans="1:17" ht="164.45" customHeight="1">
      <c r="A17" s="104" t="s">
        <v>1903</v>
      </c>
      <c r="B17" s="100" t="s">
        <v>932</v>
      </c>
      <c r="C17" s="100">
        <v>12</v>
      </c>
      <c r="D17" s="182">
        <f>0</f>
        <v>0</v>
      </c>
      <c r="E17" s="182">
        <f>0</f>
        <v>0</v>
      </c>
      <c r="F17" s="182">
        <f>0</f>
        <v>0</v>
      </c>
      <c r="G17" s="182">
        <f>0</f>
        <v>0</v>
      </c>
      <c r="H17" s="182">
        <f>0</f>
        <v>0</v>
      </c>
      <c r="I17" s="182">
        <f>0</f>
        <v>0</v>
      </c>
      <c r="J17" s="182">
        <f>0</f>
        <v>0</v>
      </c>
      <c r="K17" s="182">
        <f>0</f>
        <v>0</v>
      </c>
      <c r="L17" s="182">
        <f>0</f>
        <v>0</v>
      </c>
      <c r="M17" s="182">
        <f>0</f>
        <v>0</v>
      </c>
      <c r="N17" s="182">
        <f>0</f>
        <v>0</v>
      </c>
      <c r="O17" s="182">
        <f>0</f>
        <v>0</v>
      </c>
      <c r="P17" s="182">
        <f>0</f>
        <v>0</v>
      </c>
      <c r="Q17" s="182">
        <f>0</f>
        <v>0</v>
      </c>
    </row>
    <row r="18" spans="1:17" ht="186" customHeight="1">
      <c r="A18" s="104" t="s">
        <v>1782</v>
      </c>
      <c r="B18" s="100" t="s">
        <v>929</v>
      </c>
      <c r="C18" s="100">
        <v>13</v>
      </c>
      <c r="D18" s="182">
        <f>0</f>
        <v>0</v>
      </c>
      <c r="E18" s="182">
        <f>0</f>
        <v>0</v>
      </c>
      <c r="F18" s="182">
        <f>0</f>
        <v>0</v>
      </c>
      <c r="G18" s="182">
        <f>0</f>
        <v>0</v>
      </c>
      <c r="H18" s="182">
        <f>0</f>
        <v>0</v>
      </c>
      <c r="I18" s="182">
        <f>0</f>
        <v>0</v>
      </c>
      <c r="J18" s="182">
        <f>0</f>
        <v>0</v>
      </c>
      <c r="K18" s="182">
        <f>0</f>
        <v>0</v>
      </c>
      <c r="L18" s="182">
        <f>0</f>
        <v>0</v>
      </c>
      <c r="M18" s="182">
        <f>0</f>
        <v>0</v>
      </c>
      <c r="N18" s="182">
        <f>0</f>
        <v>0</v>
      </c>
      <c r="O18" s="182">
        <f>0</f>
        <v>0</v>
      </c>
      <c r="P18" s="182">
        <f>0</f>
        <v>0</v>
      </c>
      <c r="Q18" s="182">
        <f>0</f>
        <v>0</v>
      </c>
    </row>
    <row r="19" spans="1:17" ht="204" customHeight="1">
      <c r="A19" s="104" t="s">
        <v>1902</v>
      </c>
      <c r="B19" s="103" t="s">
        <v>930</v>
      </c>
      <c r="C19" s="100">
        <v>14</v>
      </c>
      <c r="D19" s="182">
        <f>0</f>
        <v>0</v>
      </c>
      <c r="E19" s="182">
        <f>0</f>
        <v>0</v>
      </c>
      <c r="F19" s="182">
        <f>0</f>
        <v>0</v>
      </c>
      <c r="G19" s="182">
        <f>0</f>
        <v>0</v>
      </c>
      <c r="H19" s="182">
        <f>0</f>
        <v>0</v>
      </c>
      <c r="I19" s="182">
        <f>0</f>
        <v>0</v>
      </c>
      <c r="J19" s="182">
        <f>0</f>
        <v>0</v>
      </c>
      <c r="K19" s="182">
        <f>0</f>
        <v>0</v>
      </c>
      <c r="L19" s="182">
        <f>0</f>
        <v>0</v>
      </c>
      <c r="M19" s="182">
        <f>0</f>
        <v>0</v>
      </c>
      <c r="N19" s="182">
        <f>0</f>
        <v>0</v>
      </c>
      <c r="O19" s="182">
        <f>0</f>
        <v>0</v>
      </c>
      <c r="P19" s="182">
        <f>0</f>
        <v>0</v>
      </c>
      <c r="Q19" s="182">
        <f>0</f>
        <v>0</v>
      </c>
    </row>
    <row r="20" spans="1:17" ht="194.1" customHeight="1">
      <c r="A20" s="104" t="s">
        <v>1783</v>
      </c>
      <c r="B20" s="103" t="s">
        <v>931</v>
      </c>
      <c r="C20" s="100">
        <v>15</v>
      </c>
      <c r="D20" s="182">
        <f>0</f>
        <v>0</v>
      </c>
      <c r="E20" s="182">
        <f>0</f>
        <v>0</v>
      </c>
      <c r="F20" s="182">
        <f>0</f>
        <v>0</v>
      </c>
      <c r="G20" s="182">
        <f>0</f>
        <v>0</v>
      </c>
      <c r="H20" s="182">
        <f>0</f>
        <v>0</v>
      </c>
      <c r="I20" s="182">
        <f>0</f>
        <v>0</v>
      </c>
      <c r="J20" s="182">
        <f>0</f>
        <v>0</v>
      </c>
      <c r="K20" s="182">
        <f>0</f>
        <v>0</v>
      </c>
      <c r="L20" s="182">
        <f>0</f>
        <v>0</v>
      </c>
      <c r="M20" s="182">
        <f>0</f>
        <v>0</v>
      </c>
      <c r="N20" s="182">
        <f>0</f>
        <v>0</v>
      </c>
      <c r="O20" s="182">
        <f>0</f>
        <v>0</v>
      </c>
      <c r="P20" s="182">
        <f>0</f>
        <v>0</v>
      </c>
      <c r="Q20" s="182">
        <f>0</f>
        <v>0</v>
      </c>
    </row>
    <row r="21" spans="1:17" ht="156.6" customHeight="1">
      <c r="A21" s="104" t="s">
        <v>1901</v>
      </c>
      <c r="B21" s="100" t="s">
        <v>932</v>
      </c>
      <c r="C21" s="100">
        <v>16</v>
      </c>
      <c r="D21" s="182">
        <f>0</f>
        <v>0</v>
      </c>
      <c r="E21" s="182">
        <f>0</f>
        <v>0</v>
      </c>
      <c r="F21" s="182">
        <f>0</f>
        <v>0</v>
      </c>
      <c r="G21" s="182">
        <f>0</f>
        <v>0</v>
      </c>
      <c r="H21" s="182">
        <f>0</f>
        <v>0</v>
      </c>
      <c r="I21" s="182">
        <f>0</f>
        <v>0</v>
      </c>
      <c r="J21" s="182">
        <f>0</f>
        <v>0</v>
      </c>
      <c r="K21" s="182">
        <f>0</f>
        <v>0</v>
      </c>
      <c r="L21" s="182">
        <f>0</f>
        <v>0</v>
      </c>
      <c r="M21" s="182">
        <f>0</f>
        <v>0</v>
      </c>
      <c r="N21" s="182">
        <f>0</f>
        <v>0</v>
      </c>
      <c r="O21" s="182">
        <f>0</f>
        <v>0</v>
      </c>
      <c r="P21" s="182">
        <f>0</f>
        <v>0</v>
      </c>
      <c r="Q21" s="182">
        <f>0</f>
        <v>0</v>
      </c>
    </row>
    <row r="22" spans="1:17" ht="30" customHeight="1">
      <c r="A22" s="104" t="s">
        <v>1900</v>
      </c>
      <c r="B22" s="100" t="s">
        <v>929</v>
      </c>
      <c r="C22" s="100">
        <v>17</v>
      </c>
      <c r="D22" s="186">
        <f>0</f>
        <v>0</v>
      </c>
      <c r="E22" s="186">
        <f>0</f>
        <v>0</v>
      </c>
      <c r="F22" s="186">
        <f>0</f>
        <v>0</v>
      </c>
      <c r="G22" s="186">
        <f>0</f>
        <v>0</v>
      </c>
      <c r="H22" s="186">
        <f>0</f>
        <v>0</v>
      </c>
      <c r="I22" s="186">
        <f>0</f>
        <v>0</v>
      </c>
      <c r="J22" s="186">
        <f>0</f>
        <v>0</v>
      </c>
      <c r="K22" s="186">
        <f>0</f>
        <v>0</v>
      </c>
      <c r="L22" s="186">
        <f>0</f>
        <v>0</v>
      </c>
      <c r="M22" s="186">
        <f>0</f>
        <v>0</v>
      </c>
      <c r="N22" s="186">
        <f>0</f>
        <v>0</v>
      </c>
      <c r="O22" s="186">
        <f>0</f>
        <v>0</v>
      </c>
      <c r="P22" s="186">
        <f>0</f>
        <v>0</v>
      </c>
      <c r="Q22" s="186">
        <f>0</f>
        <v>0</v>
      </c>
    </row>
    <row r="23" spans="1:17" ht="75.599999999999994" customHeight="1">
      <c r="A23" s="104" t="s">
        <v>1899</v>
      </c>
      <c r="B23" s="100" t="s">
        <v>930</v>
      </c>
      <c r="C23" s="100">
        <v>18</v>
      </c>
      <c r="D23" s="178">
        <f>0</f>
        <v>0</v>
      </c>
      <c r="E23" s="178">
        <f>0</f>
        <v>0</v>
      </c>
      <c r="F23" s="178">
        <f>0</f>
        <v>0</v>
      </c>
      <c r="G23" s="178">
        <f>0</f>
        <v>0</v>
      </c>
      <c r="H23" s="178">
        <f>0</f>
        <v>0</v>
      </c>
      <c r="I23" s="178">
        <f>0</f>
        <v>0</v>
      </c>
      <c r="J23" s="178">
        <f>0</f>
        <v>0</v>
      </c>
      <c r="K23" s="178">
        <f>0</f>
        <v>0</v>
      </c>
      <c r="L23" s="178">
        <f>0</f>
        <v>0</v>
      </c>
      <c r="M23" s="178">
        <f>1</f>
        <v>1</v>
      </c>
      <c r="N23" s="178">
        <f>0</f>
        <v>0</v>
      </c>
      <c r="O23" s="178">
        <f>0</f>
        <v>0</v>
      </c>
      <c r="P23" s="178">
        <f>0</f>
        <v>0</v>
      </c>
      <c r="Q23" s="178">
        <f>0</f>
        <v>0</v>
      </c>
    </row>
    <row r="24" spans="1:17" ht="129.6" customHeight="1">
      <c r="A24" s="104" t="s">
        <v>1898</v>
      </c>
      <c r="B24" s="100" t="s">
        <v>931</v>
      </c>
      <c r="C24" s="100">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105" customHeight="1">
      <c r="A25" s="104" t="s">
        <v>1897</v>
      </c>
      <c r="B25" s="100" t="s">
        <v>932</v>
      </c>
      <c r="C25" s="100">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276" customHeight="1">
      <c r="A26" s="104" t="s">
        <v>1039</v>
      </c>
      <c r="B26" s="100" t="s">
        <v>933</v>
      </c>
      <c r="C26" s="100">
        <v>21</v>
      </c>
      <c r="D26" s="186">
        <f>0</f>
        <v>0</v>
      </c>
      <c r="E26" s="186">
        <f>0</f>
        <v>0</v>
      </c>
      <c r="F26" s="186">
        <f>0</f>
        <v>0</v>
      </c>
      <c r="G26" s="186">
        <f>0</f>
        <v>0</v>
      </c>
      <c r="H26" s="186">
        <f>0</f>
        <v>0</v>
      </c>
      <c r="I26" s="186">
        <f>0</f>
        <v>0</v>
      </c>
      <c r="J26" s="186">
        <f>0</f>
        <v>0</v>
      </c>
      <c r="K26" s="186">
        <f>0</f>
        <v>0</v>
      </c>
      <c r="L26" s="186">
        <f>0</f>
        <v>0</v>
      </c>
      <c r="M26" s="186">
        <f>0</f>
        <v>0</v>
      </c>
      <c r="N26" s="186">
        <f>0</f>
        <v>0</v>
      </c>
      <c r="O26" s="186">
        <f>0</f>
        <v>0</v>
      </c>
      <c r="P26" s="186">
        <f>0</f>
        <v>0</v>
      </c>
      <c r="Q26" s="186">
        <f>0</f>
        <v>0</v>
      </c>
    </row>
    <row r="27" spans="1:17" ht="78" customHeight="1">
      <c r="A27" s="104" t="s">
        <v>1041</v>
      </c>
      <c r="B27" s="100" t="s">
        <v>934</v>
      </c>
      <c r="C27" s="100">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213" customHeight="1">
      <c r="A28" s="104" t="s">
        <v>1896</v>
      </c>
      <c r="B28" s="100" t="s">
        <v>935</v>
      </c>
      <c r="C28" s="100">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86.1" customHeight="1">
      <c r="A29" s="104" t="s">
        <v>1040</v>
      </c>
      <c r="B29" s="100" t="s">
        <v>936</v>
      </c>
      <c r="C29" s="100">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30" customHeight="1">
      <c r="A30" s="104" t="s">
        <v>478</v>
      </c>
      <c r="B30" s="100" t="s">
        <v>937</v>
      </c>
      <c r="C30" s="100">
        <v>25</v>
      </c>
      <c r="D30" s="186">
        <f>0</f>
        <v>0</v>
      </c>
      <c r="E30" s="186">
        <f>0</f>
        <v>0</v>
      </c>
      <c r="F30" s="186">
        <f>0</f>
        <v>0</v>
      </c>
      <c r="G30" s="186">
        <f>0</f>
        <v>0</v>
      </c>
      <c r="H30" s="186">
        <f>0</f>
        <v>0</v>
      </c>
      <c r="I30" s="186">
        <f>0</f>
        <v>0</v>
      </c>
      <c r="J30" s="186">
        <f>0</f>
        <v>0</v>
      </c>
      <c r="K30" s="186">
        <f>0</f>
        <v>0</v>
      </c>
      <c r="L30" s="186">
        <f>0</f>
        <v>0</v>
      </c>
      <c r="M30" s="186">
        <f>0</f>
        <v>0</v>
      </c>
      <c r="N30" s="186">
        <f>0</f>
        <v>0</v>
      </c>
      <c r="O30" s="186">
        <f>0</f>
        <v>0</v>
      </c>
      <c r="P30" s="186">
        <f>0</f>
        <v>0</v>
      </c>
      <c r="Q30" s="186">
        <f>0</f>
        <v>0</v>
      </c>
    </row>
    <row r="31" spans="1:17" ht="170.25" customHeight="1">
      <c r="A31" s="104" t="s">
        <v>479</v>
      </c>
      <c r="B31" s="100" t="s">
        <v>938</v>
      </c>
      <c r="C31" s="100">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77.45" customHeight="1">
      <c r="A32" s="104" t="s">
        <v>468</v>
      </c>
      <c r="B32" s="100" t="s">
        <v>939</v>
      </c>
      <c r="C32" s="100">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72.75" customHeight="1">
      <c r="A33" s="104" t="s">
        <v>480</v>
      </c>
      <c r="B33" s="100" t="s">
        <v>940</v>
      </c>
      <c r="C33" s="100">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74.25" customHeight="1">
      <c r="A34" s="104" t="s">
        <v>1458</v>
      </c>
      <c r="B34" s="100" t="s">
        <v>941</v>
      </c>
      <c r="C34" s="100">
        <v>29</v>
      </c>
      <c r="D34" s="186">
        <f>0</f>
        <v>0</v>
      </c>
      <c r="E34" s="186">
        <f>0</f>
        <v>0</v>
      </c>
      <c r="F34" s="186">
        <f>0</f>
        <v>0</v>
      </c>
      <c r="G34" s="186">
        <f>0</f>
        <v>0</v>
      </c>
      <c r="H34" s="186">
        <f>0</f>
        <v>0</v>
      </c>
      <c r="I34" s="186">
        <f>0</f>
        <v>0</v>
      </c>
      <c r="J34" s="186">
        <f>0</f>
        <v>0</v>
      </c>
      <c r="K34" s="186">
        <f>0</f>
        <v>0</v>
      </c>
      <c r="L34" s="186">
        <f>0</f>
        <v>0</v>
      </c>
      <c r="M34" s="186">
        <f>0</f>
        <v>0</v>
      </c>
      <c r="N34" s="186">
        <f>0</f>
        <v>0</v>
      </c>
      <c r="O34" s="186">
        <f>0</f>
        <v>0</v>
      </c>
      <c r="P34" s="186">
        <f>0</f>
        <v>0</v>
      </c>
      <c r="Q34" s="186">
        <f>0</f>
        <v>0</v>
      </c>
    </row>
    <row r="35" spans="1:17" ht="106.5" customHeight="1">
      <c r="A35" s="104" t="s">
        <v>1459</v>
      </c>
      <c r="B35" s="100" t="s">
        <v>942</v>
      </c>
      <c r="C35" s="100">
        <v>30</v>
      </c>
      <c r="D35" s="186">
        <f>0</f>
        <v>0</v>
      </c>
      <c r="E35" s="186">
        <f>0</f>
        <v>0</v>
      </c>
      <c r="F35" s="186">
        <f>0</f>
        <v>0</v>
      </c>
      <c r="G35" s="186">
        <f>0</f>
        <v>0</v>
      </c>
      <c r="H35" s="186">
        <f>0</f>
        <v>0</v>
      </c>
      <c r="I35" s="186">
        <f>0</f>
        <v>0</v>
      </c>
      <c r="J35" s="186">
        <f>0</f>
        <v>0</v>
      </c>
      <c r="K35" s="186">
        <f>0</f>
        <v>0</v>
      </c>
      <c r="L35" s="186">
        <f>0</f>
        <v>0</v>
      </c>
      <c r="M35" s="186">
        <f>0</f>
        <v>0</v>
      </c>
      <c r="N35" s="186">
        <f>0</f>
        <v>0</v>
      </c>
      <c r="O35" s="186">
        <f>0</f>
        <v>0</v>
      </c>
      <c r="P35" s="186">
        <f>0</f>
        <v>0</v>
      </c>
      <c r="Q35" s="186">
        <f>0</f>
        <v>0</v>
      </c>
    </row>
    <row r="36" spans="1:17" ht="30" customHeight="1">
      <c r="A36" s="116" t="s">
        <v>2242</v>
      </c>
      <c r="B36" s="117"/>
      <c r="C36" s="100">
        <v>31</v>
      </c>
      <c r="D36" s="182">
        <f>0</f>
        <v>0</v>
      </c>
      <c r="E36" s="182">
        <f>0</f>
        <v>0</v>
      </c>
      <c r="F36" s="182">
        <f>0</f>
        <v>0</v>
      </c>
      <c r="G36" s="182">
        <f>0</f>
        <v>0</v>
      </c>
      <c r="H36" s="182">
        <f>0</f>
        <v>0</v>
      </c>
      <c r="I36" s="182">
        <f>0</f>
        <v>0</v>
      </c>
      <c r="J36" s="182">
        <f>0</f>
        <v>0</v>
      </c>
      <c r="K36" s="182">
        <f>0</f>
        <v>0</v>
      </c>
      <c r="L36" s="182">
        <f>0</f>
        <v>0</v>
      </c>
      <c r="M36" s="182">
        <f>0</f>
        <v>0</v>
      </c>
      <c r="N36" s="182">
        <f>0</f>
        <v>0</v>
      </c>
      <c r="O36" s="182">
        <f>0</f>
        <v>0</v>
      </c>
      <c r="P36" s="182">
        <f>0</f>
        <v>0</v>
      </c>
      <c r="Q36" s="182">
        <f>0</f>
        <v>0</v>
      </c>
    </row>
    <row r="37" spans="1:17" ht="30" customHeight="1">
      <c r="A37" s="116" t="s">
        <v>2242</v>
      </c>
      <c r="B37" s="117"/>
      <c r="C37" s="100">
        <v>32</v>
      </c>
      <c r="D37" s="182">
        <f>0</f>
        <v>0</v>
      </c>
      <c r="E37" s="182">
        <f>0</f>
        <v>0</v>
      </c>
      <c r="F37" s="182">
        <f>0</f>
        <v>0</v>
      </c>
      <c r="G37" s="182">
        <f>0</f>
        <v>0</v>
      </c>
      <c r="H37" s="182">
        <f>0</f>
        <v>0</v>
      </c>
      <c r="I37" s="182">
        <f>0</f>
        <v>0</v>
      </c>
      <c r="J37" s="182">
        <f>0</f>
        <v>0</v>
      </c>
      <c r="K37" s="182">
        <f>0</f>
        <v>0</v>
      </c>
      <c r="L37" s="182">
        <f>0</f>
        <v>0</v>
      </c>
      <c r="M37" s="182">
        <f>0</f>
        <v>0</v>
      </c>
      <c r="N37" s="182">
        <f>0</f>
        <v>0</v>
      </c>
      <c r="O37" s="182">
        <f>0</f>
        <v>0</v>
      </c>
      <c r="P37" s="182">
        <f>0</f>
        <v>0</v>
      </c>
      <c r="Q37" s="182">
        <f>0</f>
        <v>0</v>
      </c>
    </row>
    <row r="38" spans="1:17" ht="30" customHeight="1">
      <c r="A38" s="116" t="s">
        <v>2242</v>
      </c>
      <c r="B38" s="117"/>
      <c r="C38" s="100">
        <v>33</v>
      </c>
      <c r="D38" s="182">
        <f>0</f>
        <v>0</v>
      </c>
      <c r="E38" s="182">
        <f>0</f>
        <v>0</v>
      </c>
      <c r="F38" s="182">
        <f>0</f>
        <v>0</v>
      </c>
      <c r="G38" s="182">
        <f>0</f>
        <v>0</v>
      </c>
      <c r="H38" s="182">
        <f>0</f>
        <v>0</v>
      </c>
      <c r="I38" s="182">
        <f>0</f>
        <v>0</v>
      </c>
      <c r="J38" s="182">
        <f>0</f>
        <v>0</v>
      </c>
      <c r="K38" s="182">
        <f>0</f>
        <v>0</v>
      </c>
      <c r="L38" s="182">
        <f>0</f>
        <v>0</v>
      </c>
      <c r="M38" s="182">
        <f>0</f>
        <v>0</v>
      </c>
      <c r="N38" s="182">
        <f>0</f>
        <v>0</v>
      </c>
      <c r="O38" s="182">
        <f>0</f>
        <v>0</v>
      </c>
      <c r="P38" s="182">
        <f>0</f>
        <v>0</v>
      </c>
      <c r="Q38" s="182">
        <f>0</f>
        <v>0</v>
      </c>
    </row>
    <row r="39" spans="1:17" ht="30" customHeight="1">
      <c r="A39" s="116" t="s">
        <v>2242</v>
      </c>
      <c r="B39" s="117"/>
      <c r="C39" s="100">
        <v>34</v>
      </c>
      <c r="D39" s="182">
        <f>0</f>
        <v>0</v>
      </c>
      <c r="E39" s="182">
        <f>0</f>
        <v>0</v>
      </c>
      <c r="F39" s="182">
        <f>0</f>
        <v>0</v>
      </c>
      <c r="G39" s="182">
        <f>0</f>
        <v>0</v>
      </c>
      <c r="H39" s="182">
        <f>0</f>
        <v>0</v>
      </c>
      <c r="I39" s="182">
        <f>0</f>
        <v>0</v>
      </c>
      <c r="J39" s="182">
        <f>0</f>
        <v>0</v>
      </c>
      <c r="K39" s="182">
        <f>0</f>
        <v>0</v>
      </c>
      <c r="L39" s="182">
        <f>0</f>
        <v>0</v>
      </c>
      <c r="M39" s="182">
        <f>0</f>
        <v>0</v>
      </c>
      <c r="N39" s="182">
        <f>0</f>
        <v>0</v>
      </c>
      <c r="O39" s="182">
        <f>0</f>
        <v>0</v>
      </c>
      <c r="P39" s="182">
        <f>0</f>
        <v>0</v>
      </c>
      <c r="Q39" s="182">
        <f>0</f>
        <v>0</v>
      </c>
    </row>
    <row r="40" spans="1:17" ht="30" customHeight="1">
      <c r="A40" s="116" t="s">
        <v>2242</v>
      </c>
      <c r="B40" s="117"/>
      <c r="C40" s="100">
        <v>35</v>
      </c>
      <c r="D40" s="182">
        <f>0</f>
        <v>0</v>
      </c>
      <c r="E40" s="182">
        <f>0</f>
        <v>0</v>
      </c>
      <c r="F40" s="182">
        <f>0</f>
        <v>0</v>
      </c>
      <c r="G40" s="182">
        <f>0</f>
        <v>0</v>
      </c>
      <c r="H40" s="182">
        <f>0</f>
        <v>0</v>
      </c>
      <c r="I40" s="182">
        <f>0</f>
        <v>0</v>
      </c>
      <c r="J40" s="182">
        <f>0</f>
        <v>0</v>
      </c>
      <c r="K40" s="182">
        <f>0</f>
        <v>0</v>
      </c>
      <c r="L40" s="182">
        <f>0</f>
        <v>0</v>
      </c>
      <c r="M40" s="182">
        <f>0</f>
        <v>0</v>
      </c>
      <c r="N40" s="182">
        <f>0</f>
        <v>0</v>
      </c>
      <c r="O40" s="182">
        <f>0</f>
        <v>0</v>
      </c>
      <c r="P40" s="182">
        <f>0</f>
        <v>0</v>
      </c>
      <c r="Q40" s="182">
        <f>0</f>
        <v>0</v>
      </c>
    </row>
    <row r="41" spans="1:17" ht="30" customHeight="1">
      <c r="A41" s="386" t="s">
        <v>2024</v>
      </c>
      <c r="B41" s="386"/>
      <c r="C41" s="386"/>
      <c r="D41" s="386"/>
      <c r="E41" s="386"/>
      <c r="F41" s="386"/>
      <c r="G41" s="386"/>
      <c r="H41" s="386"/>
      <c r="I41" s="386"/>
      <c r="J41" s="386"/>
      <c r="K41" s="386"/>
      <c r="L41" s="386"/>
      <c r="M41" s="386"/>
      <c r="N41" s="386"/>
      <c r="O41" s="386"/>
      <c r="P41" s="386"/>
      <c r="Q41" s="386"/>
    </row>
  </sheetData>
  <mergeCells count="14">
    <mergeCell ref="A2:Q2"/>
    <mergeCell ref="A3:A4"/>
    <mergeCell ref="B3:B4"/>
    <mergeCell ref="D3:D4"/>
    <mergeCell ref="E3:F3"/>
    <mergeCell ref="H3:I3"/>
    <mergeCell ref="J3:J4"/>
    <mergeCell ref="K3:L3"/>
    <mergeCell ref="M3:M4"/>
    <mergeCell ref="A41:Q41"/>
    <mergeCell ref="N3:O3"/>
    <mergeCell ref="G3:G4"/>
    <mergeCell ref="C3:C4"/>
    <mergeCell ref="P3:Q3"/>
  </mergeCells>
  <printOptions horizontalCentered="1"/>
  <pageMargins left="0.78740157480314965" right="0.19685039370078741" top="0.78740157480314965" bottom="0.19685039370078741" header="0.31496062992125984" footer="0.31496062992125984"/>
  <pageSetup paperSize="8" scale="29" fitToHeight="0" orientation="portrait" r:id="rId1"/>
</worksheet>
</file>

<file path=xl/worksheets/sheet11.xml><?xml version="1.0" encoding="utf-8"?>
<worksheet xmlns="http://schemas.openxmlformats.org/spreadsheetml/2006/main" xmlns:r="http://schemas.openxmlformats.org/officeDocument/2006/relationships">
  <sheetPr codeName="Лист11">
    <tabColor theme="9" tint="0.79998168889431442"/>
  </sheetPr>
  <dimension ref="A1:Q131"/>
  <sheetViews>
    <sheetView view="pageBreakPreview" topLeftCell="A118" zoomScale="25" zoomScaleNormal="100" zoomScaleSheetLayoutView="25" workbookViewId="0">
      <selection activeCell="D125" sqref="D124:Q128"/>
    </sheetView>
  </sheetViews>
  <sheetFormatPr defaultRowHeight="12.75"/>
  <cols>
    <col min="1" max="1" width="150.42578125" style="215" customWidth="1"/>
    <col min="2" max="2" width="32.42578125" style="215" customWidth="1"/>
    <col min="3" max="3" width="10.5703125" style="215" customWidth="1"/>
    <col min="4" max="4" width="18.5703125" style="52" customWidth="1"/>
    <col min="5" max="6" width="19.5703125" style="52" customWidth="1"/>
    <col min="7" max="7" width="16.85546875" style="52" customWidth="1"/>
    <col min="8" max="8" width="17.85546875" style="52" customWidth="1"/>
    <col min="9" max="9" width="18" style="52" customWidth="1"/>
    <col min="10" max="10" width="22.5703125" style="52" customWidth="1"/>
    <col min="11" max="11" width="17.42578125" style="52" customWidth="1"/>
    <col min="12" max="12" width="20.5703125" style="52" customWidth="1"/>
    <col min="13" max="13" width="17.140625" style="52" customWidth="1"/>
    <col min="14" max="14" width="18.42578125" style="52" customWidth="1"/>
    <col min="15" max="15" width="18.5703125" style="52" customWidth="1"/>
    <col min="16" max="16" width="16.5703125" style="52" customWidth="1"/>
    <col min="17" max="17" width="20.42578125" style="52" customWidth="1"/>
    <col min="18" max="16384" width="9.140625" style="52"/>
  </cols>
  <sheetData>
    <row r="1" spans="1:17" s="88" customFormat="1" ht="23.25" customHeight="1">
      <c r="A1" s="207"/>
      <c r="B1" s="208"/>
      <c r="C1" s="208"/>
    </row>
    <row r="2" spans="1:17" s="88" customFormat="1" ht="57.6" customHeight="1">
      <c r="A2" s="383" t="s">
        <v>2143</v>
      </c>
      <c r="B2" s="383"/>
      <c r="C2" s="383"/>
      <c r="D2" s="383"/>
      <c r="E2" s="383"/>
      <c r="F2" s="383"/>
      <c r="G2" s="383"/>
      <c r="H2" s="383"/>
      <c r="I2" s="383"/>
      <c r="J2" s="383"/>
      <c r="K2" s="383"/>
      <c r="L2" s="383"/>
      <c r="M2" s="383"/>
      <c r="N2" s="383"/>
      <c r="O2" s="383"/>
      <c r="P2" s="383"/>
      <c r="Q2" s="383"/>
    </row>
    <row r="3" spans="1:17" s="88" customFormat="1" ht="245.1" customHeight="1">
      <c r="A3" s="367" t="s">
        <v>69</v>
      </c>
      <c r="B3" s="367" t="s">
        <v>127</v>
      </c>
      <c r="C3" s="367" t="s">
        <v>408</v>
      </c>
      <c r="D3" s="365" t="s">
        <v>453</v>
      </c>
      <c r="E3" s="353" t="s">
        <v>452</v>
      </c>
      <c r="F3" s="353"/>
      <c r="G3" s="365" t="s">
        <v>617</v>
      </c>
      <c r="H3" s="353" t="s">
        <v>438</v>
      </c>
      <c r="I3" s="353"/>
      <c r="J3" s="357" t="s">
        <v>2139</v>
      </c>
      <c r="K3" s="353" t="s">
        <v>2102</v>
      </c>
      <c r="L3" s="353"/>
      <c r="M3" s="365" t="s">
        <v>449</v>
      </c>
      <c r="N3" s="353" t="s">
        <v>450</v>
      </c>
      <c r="O3" s="353"/>
      <c r="P3" s="363" t="s">
        <v>2031</v>
      </c>
      <c r="Q3" s="364"/>
    </row>
    <row r="4" spans="1:17" s="92" customFormat="1" ht="283.35000000000002" customHeight="1">
      <c r="A4" s="367"/>
      <c r="B4" s="367"/>
      <c r="C4" s="367"/>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29.25" customHeight="1">
      <c r="A5" s="209" t="s">
        <v>70</v>
      </c>
      <c r="B5" s="227" t="s">
        <v>71</v>
      </c>
      <c r="C5" s="227" t="s">
        <v>613</v>
      </c>
      <c r="D5" s="93">
        <v>1</v>
      </c>
      <c r="E5" s="93">
        <v>2</v>
      </c>
      <c r="F5" s="93">
        <v>3</v>
      </c>
      <c r="G5" s="93">
        <v>4</v>
      </c>
      <c r="H5" s="93">
        <v>5</v>
      </c>
      <c r="I5" s="93">
        <v>6</v>
      </c>
      <c r="J5" s="93">
        <v>7</v>
      </c>
      <c r="K5" s="93">
        <v>8</v>
      </c>
      <c r="L5" s="93">
        <v>9</v>
      </c>
      <c r="M5" s="93">
        <v>10</v>
      </c>
      <c r="N5" s="93">
        <v>11</v>
      </c>
      <c r="O5" s="93">
        <v>12</v>
      </c>
      <c r="P5" s="93">
        <v>13</v>
      </c>
      <c r="Q5" s="93">
        <v>14</v>
      </c>
    </row>
    <row r="6" spans="1:17" ht="46.35" customHeight="1">
      <c r="A6" s="201" t="s">
        <v>2050</v>
      </c>
      <c r="B6" s="198" t="s">
        <v>943</v>
      </c>
      <c r="C6" s="202">
        <v>1</v>
      </c>
      <c r="D6" s="182">
        <f>0</f>
        <v>0</v>
      </c>
      <c r="E6" s="182">
        <f>0</f>
        <v>0</v>
      </c>
      <c r="F6" s="182">
        <f>0</f>
        <v>0</v>
      </c>
      <c r="G6" s="182">
        <f>0</f>
        <v>0</v>
      </c>
      <c r="H6" s="182">
        <f>0</f>
        <v>0</v>
      </c>
      <c r="I6" s="182">
        <f>0</f>
        <v>0</v>
      </c>
      <c r="J6" s="182">
        <f>0</f>
        <v>0</v>
      </c>
      <c r="K6" s="182">
        <f>0</f>
        <v>0</v>
      </c>
      <c r="L6" s="182">
        <f>0</f>
        <v>0</v>
      </c>
      <c r="M6" s="182">
        <f>0</f>
        <v>0</v>
      </c>
      <c r="N6" s="182">
        <f>0</f>
        <v>0</v>
      </c>
      <c r="O6" s="182">
        <f>0</f>
        <v>0</v>
      </c>
      <c r="P6" s="182">
        <f>0</f>
        <v>0</v>
      </c>
      <c r="Q6" s="182">
        <f>0</f>
        <v>0</v>
      </c>
    </row>
    <row r="7" spans="1:17" ht="46.35" customHeight="1">
      <c r="A7" s="201" t="s">
        <v>2110</v>
      </c>
      <c r="B7" s="198" t="s">
        <v>944</v>
      </c>
      <c r="C7" s="202">
        <v>2</v>
      </c>
      <c r="D7" s="182">
        <f>0</f>
        <v>0</v>
      </c>
      <c r="E7" s="182">
        <f>0</f>
        <v>0</v>
      </c>
      <c r="F7" s="182">
        <f>0</f>
        <v>0</v>
      </c>
      <c r="G7" s="182">
        <f>0</f>
        <v>0</v>
      </c>
      <c r="H7" s="182">
        <f>0</f>
        <v>0</v>
      </c>
      <c r="I7" s="182">
        <f>0</f>
        <v>0</v>
      </c>
      <c r="J7" s="182">
        <f>0</f>
        <v>0</v>
      </c>
      <c r="K7" s="182">
        <f>0</f>
        <v>0</v>
      </c>
      <c r="L7" s="182">
        <f>0</f>
        <v>0</v>
      </c>
      <c r="M7" s="182">
        <f>0</f>
        <v>0</v>
      </c>
      <c r="N7" s="182">
        <f>0</f>
        <v>0</v>
      </c>
      <c r="O7" s="182">
        <f>0</f>
        <v>0</v>
      </c>
      <c r="P7" s="182">
        <f>0</f>
        <v>0</v>
      </c>
      <c r="Q7" s="182">
        <f>0</f>
        <v>0</v>
      </c>
    </row>
    <row r="8" spans="1:17" ht="186.6" customHeight="1">
      <c r="A8" s="201" t="s">
        <v>2051</v>
      </c>
      <c r="B8" s="198" t="s">
        <v>945</v>
      </c>
      <c r="C8" s="202">
        <v>3</v>
      </c>
      <c r="D8" s="182">
        <f>0</f>
        <v>0</v>
      </c>
      <c r="E8" s="182">
        <f>0</f>
        <v>0</v>
      </c>
      <c r="F8" s="182">
        <f>0</f>
        <v>0</v>
      </c>
      <c r="G8" s="182">
        <f>0</f>
        <v>0</v>
      </c>
      <c r="H8" s="182">
        <f>0</f>
        <v>0</v>
      </c>
      <c r="I8" s="182">
        <f>0</f>
        <v>0</v>
      </c>
      <c r="J8" s="182">
        <f>0</f>
        <v>0</v>
      </c>
      <c r="K8" s="182">
        <f>0</f>
        <v>0</v>
      </c>
      <c r="L8" s="182">
        <f>0</f>
        <v>0</v>
      </c>
      <c r="M8" s="182">
        <f>0</f>
        <v>0</v>
      </c>
      <c r="N8" s="182">
        <f>0</f>
        <v>0</v>
      </c>
      <c r="O8" s="182">
        <f>0</f>
        <v>0</v>
      </c>
      <c r="P8" s="182">
        <f>0</f>
        <v>0</v>
      </c>
      <c r="Q8" s="182">
        <f>0</f>
        <v>0</v>
      </c>
    </row>
    <row r="9" spans="1:17" ht="78.599999999999994" customHeight="1">
      <c r="A9" s="201" t="s">
        <v>128</v>
      </c>
      <c r="B9" s="200" t="s">
        <v>946</v>
      </c>
      <c r="C9" s="202">
        <v>4</v>
      </c>
      <c r="D9" s="182">
        <f>0</f>
        <v>0</v>
      </c>
      <c r="E9" s="182">
        <f>0</f>
        <v>0</v>
      </c>
      <c r="F9" s="182">
        <f>0</f>
        <v>0</v>
      </c>
      <c r="G9" s="182">
        <f>0</f>
        <v>0</v>
      </c>
      <c r="H9" s="182">
        <f>0</f>
        <v>0</v>
      </c>
      <c r="I9" s="182">
        <f>0</f>
        <v>0</v>
      </c>
      <c r="J9" s="182">
        <f>0</f>
        <v>0</v>
      </c>
      <c r="K9" s="182">
        <f>0</f>
        <v>0</v>
      </c>
      <c r="L9" s="182">
        <f>0</f>
        <v>0</v>
      </c>
      <c r="M9" s="182">
        <f>0</f>
        <v>0</v>
      </c>
      <c r="N9" s="182">
        <f>0</f>
        <v>0</v>
      </c>
      <c r="O9" s="182">
        <f>0</f>
        <v>0</v>
      </c>
      <c r="P9" s="182">
        <f>0</f>
        <v>0</v>
      </c>
      <c r="Q9" s="182">
        <f>0</f>
        <v>0</v>
      </c>
    </row>
    <row r="10" spans="1:17" ht="164.1" customHeight="1">
      <c r="A10" s="201" t="s">
        <v>1918</v>
      </c>
      <c r="B10" s="200" t="s">
        <v>1917</v>
      </c>
      <c r="C10" s="202">
        <v>5</v>
      </c>
      <c r="D10" s="182">
        <f>0</f>
        <v>0</v>
      </c>
      <c r="E10" s="182">
        <f>0</f>
        <v>0</v>
      </c>
      <c r="F10" s="182">
        <f>0</f>
        <v>0</v>
      </c>
      <c r="G10" s="182">
        <f>0</f>
        <v>0</v>
      </c>
      <c r="H10" s="182">
        <f>0</f>
        <v>0</v>
      </c>
      <c r="I10" s="182">
        <f>0</f>
        <v>0</v>
      </c>
      <c r="J10" s="182">
        <f>0</f>
        <v>0</v>
      </c>
      <c r="K10" s="182">
        <f>0</f>
        <v>0</v>
      </c>
      <c r="L10" s="182">
        <f>0</f>
        <v>0</v>
      </c>
      <c r="M10" s="182">
        <f>0</f>
        <v>0</v>
      </c>
      <c r="N10" s="182">
        <f>0</f>
        <v>0</v>
      </c>
      <c r="O10" s="182">
        <f>0</f>
        <v>0</v>
      </c>
      <c r="P10" s="182">
        <f>0</f>
        <v>0</v>
      </c>
      <c r="Q10" s="182">
        <f>0</f>
        <v>0</v>
      </c>
    </row>
    <row r="11" spans="1:17" ht="72" customHeight="1">
      <c r="A11" s="201" t="s">
        <v>1571</v>
      </c>
      <c r="B11" s="200" t="s">
        <v>947</v>
      </c>
      <c r="C11" s="202">
        <v>6</v>
      </c>
      <c r="D11" s="182">
        <f>0</f>
        <v>0</v>
      </c>
      <c r="E11" s="182">
        <f>0</f>
        <v>0</v>
      </c>
      <c r="F11" s="182">
        <f>0</f>
        <v>0</v>
      </c>
      <c r="G11" s="182">
        <f>0</f>
        <v>0</v>
      </c>
      <c r="H11" s="182">
        <f>0</f>
        <v>0</v>
      </c>
      <c r="I11" s="182">
        <f>0</f>
        <v>0</v>
      </c>
      <c r="J11" s="182">
        <f>0</f>
        <v>0</v>
      </c>
      <c r="K11" s="182">
        <f>0</f>
        <v>0</v>
      </c>
      <c r="L11" s="182">
        <f>0</f>
        <v>0</v>
      </c>
      <c r="M11" s="182">
        <f>0</f>
        <v>0</v>
      </c>
      <c r="N11" s="182">
        <f>0</f>
        <v>0</v>
      </c>
      <c r="O11" s="182">
        <f>0</f>
        <v>0</v>
      </c>
      <c r="P11" s="182">
        <f>0</f>
        <v>0</v>
      </c>
      <c r="Q11" s="182">
        <f>0</f>
        <v>0</v>
      </c>
    </row>
    <row r="12" spans="1:17" ht="70.349999999999994" customHeight="1">
      <c r="A12" s="201" t="s">
        <v>762</v>
      </c>
      <c r="B12" s="200" t="s">
        <v>948</v>
      </c>
      <c r="C12" s="202">
        <v>7</v>
      </c>
      <c r="D12" s="182">
        <f>0</f>
        <v>0</v>
      </c>
      <c r="E12" s="182">
        <f>0</f>
        <v>0</v>
      </c>
      <c r="F12" s="182">
        <f>0</f>
        <v>0</v>
      </c>
      <c r="G12" s="182">
        <f>0</f>
        <v>0</v>
      </c>
      <c r="H12" s="182">
        <f>0</f>
        <v>0</v>
      </c>
      <c r="I12" s="182">
        <f>0</f>
        <v>0</v>
      </c>
      <c r="J12" s="182">
        <f>0</f>
        <v>0</v>
      </c>
      <c r="K12" s="182">
        <f>0</f>
        <v>0</v>
      </c>
      <c r="L12" s="182">
        <f>0</f>
        <v>0</v>
      </c>
      <c r="M12" s="182">
        <f>0</f>
        <v>0</v>
      </c>
      <c r="N12" s="182">
        <f>0</f>
        <v>0</v>
      </c>
      <c r="O12" s="182">
        <f>0</f>
        <v>0</v>
      </c>
      <c r="P12" s="182">
        <f>0</f>
        <v>0</v>
      </c>
      <c r="Q12" s="182">
        <f>0</f>
        <v>0</v>
      </c>
    </row>
    <row r="13" spans="1:17" ht="129" customHeight="1">
      <c r="A13" s="201" t="s">
        <v>1460</v>
      </c>
      <c r="B13" s="200" t="s">
        <v>949</v>
      </c>
      <c r="C13" s="202">
        <v>8</v>
      </c>
      <c r="D13" s="182">
        <f>0</f>
        <v>0</v>
      </c>
      <c r="E13" s="182">
        <f>0</f>
        <v>0</v>
      </c>
      <c r="F13" s="182">
        <f>0</f>
        <v>0</v>
      </c>
      <c r="G13" s="182">
        <f>0</f>
        <v>0</v>
      </c>
      <c r="H13" s="182">
        <f>0</f>
        <v>0</v>
      </c>
      <c r="I13" s="182">
        <f>0</f>
        <v>0</v>
      </c>
      <c r="J13" s="182">
        <f>0</f>
        <v>0</v>
      </c>
      <c r="K13" s="182">
        <f>0</f>
        <v>0</v>
      </c>
      <c r="L13" s="182">
        <f>0</f>
        <v>0</v>
      </c>
      <c r="M13" s="182">
        <f>0</f>
        <v>0</v>
      </c>
      <c r="N13" s="182">
        <f>0</f>
        <v>0</v>
      </c>
      <c r="O13" s="182">
        <f>0</f>
        <v>0</v>
      </c>
      <c r="P13" s="182">
        <f>0</f>
        <v>0</v>
      </c>
      <c r="Q13" s="182">
        <f>0</f>
        <v>0</v>
      </c>
    </row>
    <row r="14" spans="1:17" ht="77.099999999999994" customHeight="1">
      <c r="A14" s="201" t="s">
        <v>611</v>
      </c>
      <c r="B14" s="200" t="s">
        <v>950</v>
      </c>
      <c r="C14" s="202">
        <v>9</v>
      </c>
      <c r="D14" s="182">
        <f>0</f>
        <v>0</v>
      </c>
      <c r="E14" s="182">
        <f>0</f>
        <v>0</v>
      </c>
      <c r="F14" s="182">
        <f>0</f>
        <v>0</v>
      </c>
      <c r="G14" s="182">
        <f>0</f>
        <v>0</v>
      </c>
      <c r="H14" s="182">
        <f>0</f>
        <v>0</v>
      </c>
      <c r="I14" s="182">
        <f>0</f>
        <v>0</v>
      </c>
      <c r="J14" s="182">
        <f>0</f>
        <v>0</v>
      </c>
      <c r="K14" s="182">
        <f>0</f>
        <v>0</v>
      </c>
      <c r="L14" s="182">
        <f>0</f>
        <v>0</v>
      </c>
      <c r="M14" s="182">
        <f>0</f>
        <v>0</v>
      </c>
      <c r="N14" s="182">
        <f>0</f>
        <v>0</v>
      </c>
      <c r="O14" s="182">
        <f>0</f>
        <v>0</v>
      </c>
      <c r="P14" s="182">
        <f>0</f>
        <v>0</v>
      </c>
      <c r="Q14" s="182">
        <f>0</f>
        <v>0</v>
      </c>
    </row>
    <row r="15" spans="1:17" ht="109.35" customHeight="1">
      <c r="A15" s="201" t="s">
        <v>375</v>
      </c>
      <c r="B15" s="200" t="s">
        <v>951</v>
      </c>
      <c r="C15" s="202">
        <v>10</v>
      </c>
      <c r="D15" s="182">
        <f>0</f>
        <v>0</v>
      </c>
      <c r="E15" s="182">
        <f>0</f>
        <v>0</v>
      </c>
      <c r="F15" s="182">
        <f>0</f>
        <v>0</v>
      </c>
      <c r="G15" s="182">
        <f>0</f>
        <v>0</v>
      </c>
      <c r="H15" s="182">
        <f>0</f>
        <v>0</v>
      </c>
      <c r="I15" s="182">
        <f>0</f>
        <v>0</v>
      </c>
      <c r="J15" s="182">
        <f>0</f>
        <v>0</v>
      </c>
      <c r="K15" s="182">
        <f>0</f>
        <v>0</v>
      </c>
      <c r="L15" s="182">
        <f>0</f>
        <v>0</v>
      </c>
      <c r="M15" s="182">
        <f>0</f>
        <v>0</v>
      </c>
      <c r="N15" s="182">
        <f>0</f>
        <v>0</v>
      </c>
      <c r="O15" s="182">
        <f>0</f>
        <v>0</v>
      </c>
      <c r="P15" s="182">
        <f>0</f>
        <v>0</v>
      </c>
      <c r="Q15" s="182">
        <f>0</f>
        <v>0</v>
      </c>
    </row>
    <row r="16" spans="1:17" ht="78" customHeight="1">
      <c r="A16" s="201" t="s">
        <v>412</v>
      </c>
      <c r="B16" s="200" t="s">
        <v>1777</v>
      </c>
      <c r="C16" s="202">
        <v>11</v>
      </c>
      <c r="D16" s="182">
        <f>0</f>
        <v>0</v>
      </c>
      <c r="E16" s="182">
        <f>0</f>
        <v>0</v>
      </c>
      <c r="F16" s="182">
        <f>0</f>
        <v>0</v>
      </c>
      <c r="G16" s="182">
        <f>0</f>
        <v>0</v>
      </c>
      <c r="H16" s="182">
        <f>0</f>
        <v>0</v>
      </c>
      <c r="I16" s="182">
        <f>0</f>
        <v>0</v>
      </c>
      <c r="J16" s="182">
        <f>0</f>
        <v>0</v>
      </c>
      <c r="K16" s="182">
        <f>0</f>
        <v>0</v>
      </c>
      <c r="L16" s="182">
        <f>0</f>
        <v>0</v>
      </c>
      <c r="M16" s="182">
        <f>0</f>
        <v>0</v>
      </c>
      <c r="N16" s="182">
        <f>0</f>
        <v>0</v>
      </c>
      <c r="O16" s="182">
        <f>0</f>
        <v>0</v>
      </c>
      <c r="P16" s="182">
        <f>0</f>
        <v>0</v>
      </c>
      <c r="Q16" s="182">
        <f>0</f>
        <v>0</v>
      </c>
    </row>
    <row r="17" spans="1:17" ht="41.45" customHeight="1">
      <c r="A17" s="201" t="s">
        <v>411</v>
      </c>
      <c r="B17" s="200" t="s">
        <v>952</v>
      </c>
      <c r="C17" s="202">
        <v>12</v>
      </c>
      <c r="D17" s="182">
        <f>0</f>
        <v>0</v>
      </c>
      <c r="E17" s="182">
        <f>0</f>
        <v>0</v>
      </c>
      <c r="F17" s="182">
        <f>0</f>
        <v>0</v>
      </c>
      <c r="G17" s="182">
        <f>0</f>
        <v>0</v>
      </c>
      <c r="H17" s="182">
        <f>0</f>
        <v>0</v>
      </c>
      <c r="I17" s="182">
        <f>0</f>
        <v>0</v>
      </c>
      <c r="J17" s="182">
        <f>0</f>
        <v>0</v>
      </c>
      <c r="K17" s="182">
        <f>0</f>
        <v>0</v>
      </c>
      <c r="L17" s="182">
        <f>0</f>
        <v>0</v>
      </c>
      <c r="M17" s="182">
        <f>0</f>
        <v>0</v>
      </c>
      <c r="N17" s="182">
        <f>0</f>
        <v>0</v>
      </c>
      <c r="O17" s="182">
        <f>0</f>
        <v>0</v>
      </c>
      <c r="P17" s="182">
        <f>0</f>
        <v>0</v>
      </c>
      <c r="Q17" s="182">
        <f>0</f>
        <v>0</v>
      </c>
    </row>
    <row r="18" spans="1:17" ht="35.1" customHeight="1">
      <c r="A18" s="201" t="s">
        <v>393</v>
      </c>
      <c r="B18" s="200" t="s">
        <v>1778</v>
      </c>
      <c r="C18" s="202">
        <v>13</v>
      </c>
      <c r="D18" s="182">
        <f>0</f>
        <v>0</v>
      </c>
      <c r="E18" s="182">
        <f>0</f>
        <v>0</v>
      </c>
      <c r="F18" s="182">
        <f>0</f>
        <v>0</v>
      </c>
      <c r="G18" s="182">
        <f>0</f>
        <v>0</v>
      </c>
      <c r="H18" s="182">
        <f>0</f>
        <v>0</v>
      </c>
      <c r="I18" s="182">
        <f>0</f>
        <v>0</v>
      </c>
      <c r="J18" s="182">
        <f>0</f>
        <v>0</v>
      </c>
      <c r="K18" s="182">
        <f>0</f>
        <v>0</v>
      </c>
      <c r="L18" s="182">
        <f>0</f>
        <v>0</v>
      </c>
      <c r="M18" s="182">
        <f>0</f>
        <v>0</v>
      </c>
      <c r="N18" s="182">
        <f>0</f>
        <v>0</v>
      </c>
      <c r="O18" s="182">
        <f>0</f>
        <v>0</v>
      </c>
      <c r="P18" s="182">
        <f>0</f>
        <v>0</v>
      </c>
      <c r="Q18" s="182">
        <f>0</f>
        <v>0</v>
      </c>
    </row>
    <row r="19" spans="1:17" ht="74.45" customHeight="1">
      <c r="A19" s="201" t="s">
        <v>399</v>
      </c>
      <c r="B19" s="200" t="s">
        <v>953</v>
      </c>
      <c r="C19" s="202">
        <v>14</v>
      </c>
      <c r="D19" s="182">
        <f>0</f>
        <v>0</v>
      </c>
      <c r="E19" s="182">
        <f>0</f>
        <v>0</v>
      </c>
      <c r="F19" s="182">
        <f>0</f>
        <v>0</v>
      </c>
      <c r="G19" s="182">
        <f>0</f>
        <v>0</v>
      </c>
      <c r="H19" s="182">
        <f>0</f>
        <v>0</v>
      </c>
      <c r="I19" s="182">
        <f>0</f>
        <v>0</v>
      </c>
      <c r="J19" s="182">
        <f>0</f>
        <v>0</v>
      </c>
      <c r="K19" s="182">
        <f>0</f>
        <v>0</v>
      </c>
      <c r="L19" s="182">
        <f>0</f>
        <v>0</v>
      </c>
      <c r="M19" s="182">
        <f>0</f>
        <v>0</v>
      </c>
      <c r="N19" s="182">
        <f>0</f>
        <v>0</v>
      </c>
      <c r="O19" s="182">
        <f>0</f>
        <v>0</v>
      </c>
      <c r="P19" s="182">
        <f>0</f>
        <v>0</v>
      </c>
      <c r="Q19" s="182">
        <f>0</f>
        <v>0</v>
      </c>
    </row>
    <row r="20" spans="1:17" ht="77.45" customHeight="1">
      <c r="A20" s="201" t="s">
        <v>614</v>
      </c>
      <c r="B20" s="200" t="s">
        <v>954</v>
      </c>
      <c r="C20" s="202">
        <v>15</v>
      </c>
      <c r="D20" s="182">
        <f>0</f>
        <v>0</v>
      </c>
      <c r="E20" s="182">
        <f>0</f>
        <v>0</v>
      </c>
      <c r="F20" s="182">
        <f>0</f>
        <v>0</v>
      </c>
      <c r="G20" s="182">
        <f>0</f>
        <v>0</v>
      </c>
      <c r="H20" s="182">
        <f>0</f>
        <v>0</v>
      </c>
      <c r="I20" s="182">
        <f>0</f>
        <v>0</v>
      </c>
      <c r="J20" s="182">
        <f>0</f>
        <v>0</v>
      </c>
      <c r="K20" s="182">
        <f>0</f>
        <v>0</v>
      </c>
      <c r="L20" s="182">
        <f>0</f>
        <v>0</v>
      </c>
      <c r="M20" s="182">
        <f>0</f>
        <v>0</v>
      </c>
      <c r="N20" s="182">
        <f>0</f>
        <v>0</v>
      </c>
      <c r="O20" s="182">
        <f>0</f>
        <v>0</v>
      </c>
      <c r="P20" s="182">
        <f>0</f>
        <v>0</v>
      </c>
      <c r="Q20" s="182">
        <f>0</f>
        <v>0</v>
      </c>
    </row>
    <row r="21" spans="1:17" ht="45" customHeight="1">
      <c r="A21" s="201" t="s">
        <v>481</v>
      </c>
      <c r="B21" s="200" t="s">
        <v>482</v>
      </c>
      <c r="C21" s="202">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43.35" customHeight="1">
      <c r="A22" s="201" t="s">
        <v>45</v>
      </c>
      <c r="B22" s="200" t="s">
        <v>955</v>
      </c>
      <c r="C22" s="202">
        <v>17</v>
      </c>
      <c r="D22" s="182">
        <f>0</f>
        <v>0</v>
      </c>
      <c r="E22" s="182">
        <f>0</f>
        <v>0</v>
      </c>
      <c r="F22" s="182">
        <f>0</f>
        <v>0</v>
      </c>
      <c r="G22" s="182">
        <f>0</f>
        <v>0</v>
      </c>
      <c r="H22" s="182">
        <f>0</f>
        <v>0</v>
      </c>
      <c r="I22" s="182">
        <f>0</f>
        <v>0</v>
      </c>
      <c r="J22" s="182">
        <f>0</f>
        <v>0</v>
      </c>
      <c r="K22" s="182">
        <f>0</f>
        <v>0</v>
      </c>
      <c r="L22" s="182">
        <f>0</f>
        <v>0</v>
      </c>
      <c r="M22" s="182">
        <f>0</f>
        <v>0</v>
      </c>
      <c r="N22" s="182">
        <f>0</f>
        <v>0</v>
      </c>
      <c r="O22" s="182">
        <f>0</f>
        <v>0</v>
      </c>
      <c r="P22" s="182">
        <f>0</f>
        <v>0</v>
      </c>
      <c r="Q22" s="182">
        <f>0</f>
        <v>0</v>
      </c>
    </row>
    <row r="23" spans="1:17" ht="46.35" customHeight="1">
      <c r="A23" s="201" t="s">
        <v>538</v>
      </c>
      <c r="B23" s="200" t="s">
        <v>956</v>
      </c>
      <c r="C23" s="202">
        <v>18</v>
      </c>
      <c r="D23" s="182">
        <f>0</f>
        <v>0</v>
      </c>
      <c r="E23" s="182">
        <f>0</f>
        <v>0</v>
      </c>
      <c r="F23" s="182">
        <f>0</f>
        <v>0</v>
      </c>
      <c r="G23" s="182">
        <f>0</f>
        <v>0</v>
      </c>
      <c r="H23" s="182">
        <f>0</f>
        <v>0</v>
      </c>
      <c r="I23" s="182">
        <f>0</f>
        <v>0</v>
      </c>
      <c r="J23" s="182">
        <f>0</f>
        <v>0</v>
      </c>
      <c r="K23" s="182">
        <f>0</f>
        <v>0</v>
      </c>
      <c r="L23" s="182">
        <f>0</f>
        <v>0</v>
      </c>
      <c r="M23" s="182">
        <f>0</f>
        <v>0</v>
      </c>
      <c r="N23" s="182">
        <f>0</f>
        <v>0</v>
      </c>
      <c r="O23" s="182">
        <f>0</f>
        <v>0</v>
      </c>
      <c r="P23" s="182">
        <f>0</f>
        <v>0</v>
      </c>
      <c r="Q23" s="182">
        <f>0</f>
        <v>0</v>
      </c>
    </row>
    <row r="24" spans="1:17" ht="76.349999999999994" customHeight="1">
      <c r="A24" s="201" t="s">
        <v>1461</v>
      </c>
      <c r="B24" s="200" t="s">
        <v>957</v>
      </c>
      <c r="C24" s="202">
        <v>19</v>
      </c>
      <c r="D24" s="182">
        <f>0</f>
        <v>0</v>
      </c>
      <c r="E24" s="182">
        <f>0</f>
        <v>0</v>
      </c>
      <c r="F24" s="182">
        <f>0</f>
        <v>0</v>
      </c>
      <c r="G24" s="182">
        <f>0</f>
        <v>0</v>
      </c>
      <c r="H24" s="182">
        <f>0</f>
        <v>0</v>
      </c>
      <c r="I24" s="182">
        <f>0</f>
        <v>0</v>
      </c>
      <c r="J24" s="182">
        <f>0</f>
        <v>0</v>
      </c>
      <c r="K24" s="182">
        <f>0</f>
        <v>0</v>
      </c>
      <c r="L24" s="182">
        <f>0</f>
        <v>0</v>
      </c>
      <c r="M24" s="182">
        <f>0</f>
        <v>0</v>
      </c>
      <c r="N24" s="182">
        <f>0</f>
        <v>0</v>
      </c>
      <c r="O24" s="182">
        <f>0</f>
        <v>0</v>
      </c>
      <c r="P24" s="182">
        <f>0</f>
        <v>0</v>
      </c>
      <c r="Q24" s="182">
        <f>0</f>
        <v>0</v>
      </c>
    </row>
    <row r="25" spans="1:17" ht="77.45" customHeight="1">
      <c r="A25" s="201" t="s">
        <v>184</v>
      </c>
      <c r="B25" s="200" t="s">
        <v>958</v>
      </c>
      <c r="C25" s="202">
        <v>20</v>
      </c>
      <c r="D25" s="182">
        <f>0</f>
        <v>0</v>
      </c>
      <c r="E25" s="182">
        <f>0</f>
        <v>0</v>
      </c>
      <c r="F25" s="182">
        <f>0</f>
        <v>0</v>
      </c>
      <c r="G25" s="182">
        <f>0</f>
        <v>0</v>
      </c>
      <c r="H25" s="182">
        <f>0</f>
        <v>0</v>
      </c>
      <c r="I25" s="182">
        <f>0</f>
        <v>0</v>
      </c>
      <c r="J25" s="182">
        <f>0</f>
        <v>0</v>
      </c>
      <c r="K25" s="182">
        <f>0</f>
        <v>0</v>
      </c>
      <c r="L25" s="182">
        <f>0</f>
        <v>0</v>
      </c>
      <c r="M25" s="182">
        <f>0</f>
        <v>0</v>
      </c>
      <c r="N25" s="182">
        <f>0</f>
        <v>0</v>
      </c>
      <c r="O25" s="182">
        <f>0</f>
        <v>0</v>
      </c>
      <c r="P25" s="182">
        <f>0</f>
        <v>0</v>
      </c>
      <c r="Q25" s="182">
        <f>0</f>
        <v>0</v>
      </c>
    </row>
    <row r="26" spans="1:17" ht="44.45" customHeight="1">
      <c r="A26" s="201" t="s">
        <v>270</v>
      </c>
      <c r="B26" s="200" t="s">
        <v>1916</v>
      </c>
      <c r="C26" s="202">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ht="120.6" customHeight="1">
      <c r="A27" s="201" t="s">
        <v>1915</v>
      </c>
      <c r="B27" s="198" t="s">
        <v>959</v>
      </c>
      <c r="C27" s="202">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160.5" customHeight="1">
      <c r="A28" s="201" t="s">
        <v>1914</v>
      </c>
      <c r="B28" s="198" t="s">
        <v>1913</v>
      </c>
      <c r="C28" s="202">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76.349999999999994" customHeight="1">
      <c r="A29" s="201" t="s">
        <v>1912</v>
      </c>
      <c r="B29" s="198" t="s">
        <v>1911</v>
      </c>
      <c r="C29" s="202">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84.6" customHeight="1">
      <c r="A30" s="201" t="s">
        <v>2172</v>
      </c>
      <c r="B30" s="198" t="s">
        <v>2173</v>
      </c>
      <c r="C30" s="202">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168.6" customHeight="1">
      <c r="A31" s="201" t="s">
        <v>2174</v>
      </c>
      <c r="B31" s="198" t="s">
        <v>2175</v>
      </c>
      <c r="C31" s="202">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43.35" customHeight="1">
      <c r="A32" s="201" t="s">
        <v>2176</v>
      </c>
      <c r="B32" s="198" t="s">
        <v>2177</v>
      </c>
      <c r="C32" s="202">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42" customHeight="1">
      <c r="A33" s="201" t="s">
        <v>1133</v>
      </c>
      <c r="B33" s="198" t="s">
        <v>960</v>
      </c>
      <c r="C33" s="202">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80.099999999999994" customHeight="1">
      <c r="A34" s="201" t="s">
        <v>1363</v>
      </c>
      <c r="B34" s="198" t="s">
        <v>961</v>
      </c>
      <c r="C34" s="202">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45" customHeight="1">
      <c r="A35" s="201" t="s">
        <v>271</v>
      </c>
      <c r="B35" s="198" t="s">
        <v>272</v>
      </c>
      <c r="C35" s="202">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138.6" customHeight="1">
      <c r="A36" s="201" t="s">
        <v>273</v>
      </c>
      <c r="B36" s="219" t="s">
        <v>962</v>
      </c>
      <c r="C36" s="202">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48.6" customHeight="1">
      <c r="A37" s="201" t="s">
        <v>539</v>
      </c>
      <c r="B37" s="220" t="s">
        <v>963</v>
      </c>
      <c r="C37" s="202">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65.45" customHeight="1">
      <c r="A38" s="201" t="s">
        <v>2179</v>
      </c>
      <c r="B38" s="219" t="s">
        <v>964</v>
      </c>
      <c r="C38" s="202">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ht="76.5" customHeight="1">
      <c r="A39" s="221" t="s">
        <v>2178</v>
      </c>
      <c r="B39" s="219" t="s">
        <v>2052</v>
      </c>
      <c r="C39" s="202">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ht="42" customHeight="1">
      <c r="A40" s="221" t="s">
        <v>318</v>
      </c>
      <c r="B40" s="198" t="s">
        <v>965</v>
      </c>
      <c r="C40" s="202">
        <v>35</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ht="89.1" customHeight="1">
      <c r="A41" s="201" t="s">
        <v>540</v>
      </c>
      <c r="B41" s="198" t="s">
        <v>966</v>
      </c>
      <c r="C41" s="202">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ht="75" customHeight="1">
      <c r="A42" s="201" t="s">
        <v>293</v>
      </c>
      <c r="B42" s="198" t="s">
        <v>967</v>
      </c>
      <c r="C42" s="202">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ht="111" customHeight="1">
      <c r="A43" s="201" t="s">
        <v>2053</v>
      </c>
      <c r="B43" s="198" t="s">
        <v>2054</v>
      </c>
      <c r="C43" s="202">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ht="120" customHeight="1">
      <c r="A44" s="201" t="s">
        <v>319</v>
      </c>
      <c r="B44" s="200" t="s">
        <v>968</v>
      </c>
      <c r="C44" s="202">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ht="59.25" customHeight="1">
      <c r="A45" s="201" t="s">
        <v>541</v>
      </c>
      <c r="B45" s="200" t="s">
        <v>969</v>
      </c>
      <c r="C45" s="202">
        <v>40</v>
      </c>
      <c r="D45" s="182">
        <f>0</f>
        <v>0</v>
      </c>
      <c r="E45" s="182">
        <f>0</f>
        <v>0</v>
      </c>
      <c r="F45" s="182">
        <f>0</f>
        <v>0</v>
      </c>
      <c r="G45" s="182">
        <f>0</f>
        <v>0</v>
      </c>
      <c r="H45" s="182">
        <f>0</f>
        <v>0</v>
      </c>
      <c r="I45" s="182">
        <f>0</f>
        <v>0</v>
      </c>
      <c r="J45" s="182">
        <f>0</f>
        <v>0</v>
      </c>
      <c r="K45" s="182">
        <f>0</f>
        <v>0</v>
      </c>
      <c r="L45" s="182">
        <f>0</f>
        <v>0</v>
      </c>
      <c r="M45" s="182">
        <f>0</f>
        <v>0</v>
      </c>
      <c r="N45" s="182">
        <f>0</f>
        <v>0</v>
      </c>
      <c r="O45" s="182">
        <f>0</f>
        <v>0</v>
      </c>
      <c r="P45" s="182">
        <f>0</f>
        <v>0</v>
      </c>
      <c r="Q45" s="182">
        <f>0</f>
        <v>0</v>
      </c>
    </row>
    <row r="46" spans="1:17" ht="102" customHeight="1">
      <c r="A46" s="201" t="s">
        <v>1463</v>
      </c>
      <c r="B46" s="200" t="s">
        <v>970</v>
      </c>
      <c r="C46" s="202">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ht="50.1" customHeight="1">
      <c r="A47" s="201" t="s">
        <v>1464</v>
      </c>
      <c r="B47" s="200" t="s">
        <v>971</v>
      </c>
      <c r="C47" s="202">
        <v>42</v>
      </c>
      <c r="D47" s="182">
        <f>0</f>
        <v>0</v>
      </c>
      <c r="E47" s="182">
        <f>0</f>
        <v>0</v>
      </c>
      <c r="F47" s="182">
        <f>0</f>
        <v>0</v>
      </c>
      <c r="G47" s="182">
        <f>0</f>
        <v>0</v>
      </c>
      <c r="H47" s="182">
        <f>0</f>
        <v>0</v>
      </c>
      <c r="I47" s="182">
        <f>0</f>
        <v>0</v>
      </c>
      <c r="J47" s="182">
        <f>0</f>
        <v>0</v>
      </c>
      <c r="K47" s="182">
        <f>0</f>
        <v>0</v>
      </c>
      <c r="L47" s="182">
        <f>0</f>
        <v>0</v>
      </c>
      <c r="M47" s="182">
        <f>0</f>
        <v>0</v>
      </c>
      <c r="N47" s="182">
        <f>0</f>
        <v>0</v>
      </c>
      <c r="O47" s="182">
        <f>0</f>
        <v>0</v>
      </c>
      <c r="P47" s="182">
        <f>0</f>
        <v>0</v>
      </c>
      <c r="Q47" s="182">
        <f>0</f>
        <v>0</v>
      </c>
    </row>
    <row r="48" spans="1:17" ht="89.1" customHeight="1">
      <c r="A48" s="201" t="s">
        <v>279</v>
      </c>
      <c r="B48" s="200" t="s">
        <v>972</v>
      </c>
      <c r="C48" s="202">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ht="258.60000000000002" customHeight="1">
      <c r="A49" s="201" t="s">
        <v>467</v>
      </c>
      <c r="B49" s="200" t="s">
        <v>1779</v>
      </c>
      <c r="C49" s="202">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ht="119.45" customHeight="1">
      <c r="A50" s="201" t="s">
        <v>280</v>
      </c>
      <c r="B50" s="200" t="s">
        <v>973</v>
      </c>
      <c r="C50" s="202">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ht="80.45" customHeight="1">
      <c r="A51" s="201" t="s">
        <v>281</v>
      </c>
      <c r="B51" s="200" t="s">
        <v>974</v>
      </c>
      <c r="C51" s="202">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ht="160.5" customHeight="1">
      <c r="A52" s="201" t="s">
        <v>421</v>
      </c>
      <c r="B52" s="200" t="s">
        <v>975</v>
      </c>
      <c r="C52" s="202">
        <v>47</v>
      </c>
      <c r="D52" s="185">
        <f>0</f>
        <v>0</v>
      </c>
      <c r="E52" s="185">
        <f>0</f>
        <v>0</v>
      </c>
      <c r="F52" s="185">
        <f>0</f>
        <v>0</v>
      </c>
      <c r="G52" s="185">
        <f>0</f>
        <v>0</v>
      </c>
      <c r="H52" s="185">
        <f>0</f>
        <v>0</v>
      </c>
      <c r="I52" s="185">
        <f>0</f>
        <v>0</v>
      </c>
      <c r="J52" s="185">
        <f>0</f>
        <v>0</v>
      </c>
      <c r="K52" s="185">
        <f>0</f>
        <v>0</v>
      </c>
      <c r="L52" s="185">
        <f>0</f>
        <v>0</v>
      </c>
      <c r="M52" s="185">
        <f>0</f>
        <v>0</v>
      </c>
      <c r="N52" s="185">
        <f>0</f>
        <v>0</v>
      </c>
      <c r="O52" s="185">
        <f>0</f>
        <v>0</v>
      </c>
      <c r="P52" s="185">
        <f>0</f>
        <v>0</v>
      </c>
      <c r="Q52" s="185">
        <f>0</f>
        <v>0</v>
      </c>
    </row>
    <row r="53" spans="1:17" ht="136.35" customHeight="1">
      <c r="A53" s="201" t="s">
        <v>435</v>
      </c>
      <c r="B53" s="200" t="s">
        <v>427</v>
      </c>
      <c r="C53" s="202">
        <v>48</v>
      </c>
      <c r="D53" s="178">
        <f>0</f>
        <v>0</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ht="117" customHeight="1">
      <c r="A54" s="201" t="s">
        <v>1462</v>
      </c>
      <c r="B54" s="198" t="s">
        <v>976</v>
      </c>
      <c r="C54" s="202">
        <v>49</v>
      </c>
      <c r="D54" s="183">
        <f>0</f>
        <v>0</v>
      </c>
      <c r="E54" s="183">
        <f>0</f>
        <v>0</v>
      </c>
      <c r="F54" s="183">
        <f>0</f>
        <v>0</v>
      </c>
      <c r="G54" s="183">
        <f>0</f>
        <v>0</v>
      </c>
      <c r="H54" s="183">
        <f>0</f>
        <v>0</v>
      </c>
      <c r="I54" s="183">
        <f>0</f>
        <v>0</v>
      </c>
      <c r="J54" s="183">
        <f>0</f>
        <v>0</v>
      </c>
      <c r="K54" s="183">
        <f>0</f>
        <v>0</v>
      </c>
      <c r="L54" s="183">
        <f>0</f>
        <v>0</v>
      </c>
      <c r="M54" s="183">
        <f>0</f>
        <v>0</v>
      </c>
      <c r="N54" s="183">
        <f>0</f>
        <v>0</v>
      </c>
      <c r="O54" s="183">
        <f>0</f>
        <v>0</v>
      </c>
      <c r="P54" s="183">
        <f>0</f>
        <v>0</v>
      </c>
      <c r="Q54" s="183">
        <f>0</f>
        <v>0</v>
      </c>
    </row>
    <row r="55" spans="1:17" ht="180">
      <c r="A55" s="201" t="s">
        <v>2258</v>
      </c>
      <c r="B55" s="198" t="s">
        <v>977</v>
      </c>
      <c r="C55" s="202">
        <v>50</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ht="120">
      <c r="A56" s="201" t="s">
        <v>2259</v>
      </c>
      <c r="B56" s="198" t="s">
        <v>978</v>
      </c>
      <c r="C56" s="202">
        <v>51</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ht="90">
      <c r="A57" s="201" t="s">
        <v>1596</v>
      </c>
      <c r="B57" s="198" t="s">
        <v>979</v>
      </c>
      <c r="C57" s="202">
        <v>52</v>
      </c>
      <c r="D57" s="178">
        <f>0</f>
        <v>0</v>
      </c>
      <c r="E57" s="178">
        <f>0</f>
        <v>0</v>
      </c>
      <c r="F57" s="178">
        <f>0</f>
        <v>0</v>
      </c>
      <c r="G57" s="178">
        <f>0</f>
        <v>0</v>
      </c>
      <c r="H57" s="178">
        <f>0</f>
        <v>0</v>
      </c>
      <c r="I57" s="178">
        <f>0</f>
        <v>0</v>
      </c>
      <c r="J57" s="178">
        <f>0</f>
        <v>0</v>
      </c>
      <c r="K57" s="178">
        <f>0</f>
        <v>0</v>
      </c>
      <c r="L57" s="178">
        <f>0</f>
        <v>0</v>
      </c>
      <c r="M57" s="178">
        <f>0</f>
        <v>0</v>
      </c>
      <c r="N57" s="178">
        <f>0</f>
        <v>0</v>
      </c>
      <c r="O57" s="178">
        <f>0</f>
        <v>0</v>
      </c>
      <c r="P57" s="178">
        <f>0</f>
        <v>0</v>
      </c>
      <c r="Q57" s="178">
        <f>0</f>
        <v>0</v>
      </c>
    </row>
    <row r="58" spans="1:17" ht="77.45" customHeight="1">
      <c r="A58" s="201" t="s">
        <v>1398</v>
      </c>
      <c r="B58" s="198" t="s">
        <v>980</v>
      </c>
      <c r="C58" s="202">
        <v>53</v>
      </c>
      <c r="D58" s="178">
        <f>111</f>
        <v>111</v>
      </c>
      <c r="E58" s="178">
        <f>0</f>
        <v>0</v>
      </c>
      <c r="F58" s="178">
        <f>2</f>
        <v>2</v>
      </c>
      <c r="G58" s="178">
        <f>0</f>
        <v>0</v>
      </c>
      <c r="H58" s="178">
        <f>0</f>
        <v>0</v>
      </c>
      <c r="I58" s="178">
        <f>0</f>
        <v>0</v>
      </c>
      <c r="J58" s="178">
        <f>0</f>
        <v>0</v>
      </c>
      <c r="K58" s="178">
        <f>0</f>
        <v>0</v>
      </c>
      <c r="L58" s="178">
        <f>0</f>
        <v>0</v>
      </c>
      <c r="M58" s="178">
        <f>98</f>
        <v>98</v>
      </c>
      <c r="N58" s="178">
        <f>0</f>
        <v>0</v>
      </c>
      <c r="O58" s="178">
        <f>2</f>
        <v>2</v>
      </c>
      <c r="P58" s="178">
        <f>2</f>
        <v>2</v>
      </c>
      <c r="Q58" s="178">
        <f>1</f>
        <v>1</v>
      </c>
    </row>
    <row r="59" spans="1:17" ht="78" customHeight="1">
      <c r="A59" s="201" t="s">
        <v>1399</v>
      </c>
      <c r="B59" s="198" t="s">
        <v>981</v>
      </c>
      <c r="C59" s="202">
        <v>54</v>
      </c>
      <c r="D59" s="178">
        <f>13</f>
        <v>13</v>
      </c>
      <c r="E59" s="178">
        <f>0</f>
        <v>0</v>
      </c>
      <c r="F59" s="178">
        <f>3</f>
        <v>3</v>
      </c>
      <c r="G59" s="178">
        <f>0</f>
        <v>0</v>
      </c>
      <c r="H59" s="178">
        <f>0</f>
        <v>0</v>
      </c>
      <c r="I59" s="178">
        <f>0</f>
        <v>0</v>
      </c>
      <c r="J59" s="178">
        <f>0</f>
        <v>0</v>
      </c>
      <c r="K59" s="178">
        <f>0</f>
        <v>0</v>
      </c>
      <c r="L59" s="178">
        <f>0</f>
        <v>0</v>
      </c>
      <c r="M59" s="178">
        <f>11</f>
        <v>11</v>
      </c>
      <c r="N59" s="178">
        <f>0</f>
        <v>0</v>
      </c>
      <c r="O59" s="178">
        <f>0</f>
        <v>0</v>
      </c>
      <c r="P59" s="178">
        <f>0</f>
        <v>0</v>
      </c>
      <c r="Q59" s="178">
        <f>0</f>
        <v>0</v>
      </c>
    </row>
    <row r="60" spans="1:17" ht="75.75" customHeight="1">
      <c r="A60" s="201" t="s">
        <v>282</v>
      </c>
      <c r="B60" s="198" t="s">
        <v>982</v>
      </c>
      <c r="C60" s="202">
        <v>55</v>
      </c>
      <c r="D60" s="178">
        <f>0</f>
        <v>0</v>
      </c>
      <c r="E60" s="178">
        <f>0</f>
        <v>0</v>
      </c>
      <c r="F60" s="178">
        <f>0</f>
        <v>0</v>
      </c>
      <c r="G60" s="178">
        <f>0</f>
        <v>0</v>
      </c>
      <c r="H60" s="178">
        <f>0</f>
        <v>0</v>
      </c>
      <c r="I60" s="178">
        <f>0</f>
        <v>0</v>
      </c>
      <c r="J60" s="178">
        <f>0</f>
        <v>0</v>
      </c>
      <c r="K60" s="178">
        <f>0</f>
        <v>0</v>
      </c>
      <c r="L60" s="178">
        <f>0</f>
        <v>0</v>
      </c>
      <c r="M60" s="178">
        <f>0</f>
        <v>0</v>
      </c>
      <c r="N60" s="178">
        <f>0</f>
        <v>0</v>
      </c>
      <c r="O60" s="178">
        <f>0</f>
        <v>0</v>
      </c>
      <c r="P60" s="178">
        <f>0</f>
        <v>0</v>
      </c>
      <c r="Q60" s="178">
        <f>0</f>
        <v>0</v>
      </c>
    </row>
    <row r="61" spans="1:17" ht="104.25" customHeight="1">
      <c r="A61" s="201" t="s">
        <v>542</v>
      </c>
      <c r="B61" s="198" t="s">
        <v>983</v>
      </c>
      <c r="C61" s="202">
        <v>56</v>
      </c>
      <c r="D61" s="178">
        <f>0</f>
        <v>0</v>
      </c>
      <c r="E61" s="178">
        <f>0</f>
        <v>0</v>
      </c>
      <c r="F61" s="178">
        <f>0</f>
        <v>0</v>
      </c>
      <c r="G61" s="178">
        <f>0</f>
        <v>0</v>
      </c>
      <c r="H61" s="178">
        <f>0</f>
        <v>0</v>
      </c>
      <c r="I61" s="178">
        <f>0</f>
        <v>0</v>
      </c>
      <c r="J61" s="178">
        <f>0</f>
        <v>0</v>
      </c>
      <c r="K61" s="178">
        <f>0</f>
        <v>0</v>
      </c>
      <c r="L61" s="178">
        <f>0</f>
        <v>0</v>
      </c>
      <c r="M61" s="178">
        <f>0</f>
        <v>0</v>
      </c>
      <c r="N61" s="178">
        <f>0</f>
        <v>0</v>
      </c>
      <c r="O61" s="178">
        <f>0</f>
        <v>0</v>
      </c>
      <c r="P61" s="178">
        <f>0</f>
        <v>0</v>
      </c>
      <c r="Q61" s="178">
        <f>0</f>
        <v>0</v>
      </c>
    </row>
    <row r="62" spans="1:17" ht="47.1" customHeight="1">
      <c r="A62" s="222" t="s">
        <v>20</v>
      </c>
      <c r="B62" s="209" t="s">
        <v>984</v>
      </c>
      <c r="C62" s="202">
        <v>57</v>
      </c>
      <c r="D62" s="178">
        <f>0</f>
        <v>0</v>
      </c>
      <c r="E62" s="178">
        <f>0</f>
        <v>0</v>
      </c>
      <c r="F62" s="178">
        <f>0</f>
        <v>0</v>
      </c>
      <c r="G62" s="178">
        <f>0</f>
        <v>0</v>
      </c>
      <c r="H62" s="178">
        <f>0</f>
        <v>0</v>
      </c>
      <c r="I62" s="178">
        <f>0</f>
        <v>0</v>
      </c>
      <c r="J62" s="178">
        <f>0</f>
        <v>0</v>
      </c>
      <c r="K62" s="178">
        <f>0</f>
        <v>0</v>
      </c>
      <c r="L62" s="178">
        <f>0</f>
        <v>0</v>
      </c>
      <c r="M62" s="178">
        <f>0</f>
        <v>0</v>
      </c>
      <c r="N62" s="178">
        <f>0</f>
        <v>0</v>
      </c>
      <c r="O62" s="178">
        <f>0</f>
        <v>0</v>
      </c>
      <c r="P62" s="178">
        <f>0</f>
        <v>0</v>
      </c>
      <c r="Q62" s="178">
        <f>0</f>
        <v>0</v>
      </c>
    </row>
    <row r="63" spans="1:17" ht="84.75" customHeight="1">
      <c r="A63" s="222" t="s">
        <v>42</v>
      </c>
      <c r="B63" s="209" t="s">
        <v>985</v>
      </c>
      <c r="C63" s="202">
        <v>58</v>
      </c>
      <c r="D63" s="178">
        <f>0</f>
        <v>0</v>
      </c>
      <c r="E63" s="178">
        <f>0</f>
        <v>0</v>
      </c>
      <c r="F63" s="178">
        <f>0</f>
        <v>0</v>
      </c>
      <c r="G63" s="178">
        <f>0</f>
        <v>0</v>
      </c>
      <c r="H63" s="178">
        <f>0</f>
        <v>0</v>
      </c>
      <c r="I63" s="178">
        <f>0</f>
        <v>0</v>
      </c>
      <c r="J63" s="178">
        <f>0</f>
        <v>0</v>
      </c>
      <c r="K63" s="178">
        <f>0</f>
        <v>0</v>
      </c>
      <c r="L63" s="178">
        <f>0</f>
        <v>0</v>
      </c>
      <c r="M63" s="178">
        <f>0</f>
        <v>0</v>
      </c>
      <c r="N63" s="178">
        <f>0</f>
        <v>0</v>
      </c>
      <c r="O63" s="178">
        <f>0</f>
        <v>0</v>
      </c>
      <c r="P63" s="178">
        <f>0</f>
        <v>0</v>
      </c>
      <c r="Q63" s="178">
        <f>0</f>
        <v>0</v>
      </c>
    </row>
    <row r="64" spans="1:17" ht="114.75" customHeight="1">
      <c r="A64" s="222" t="s">
        <v>543</v>
      </c>
      <c r="B64" s="209" t="s">
        <v>294</v>
      </c>
      <c r="C64" s="202">
        <v>59</v>
      </c>
      <c r="D64" s="178">
        <f>0</f>
        <v>0</v>
      </c>
      <c r="E64" s="178">
        <f>0</f>
        <v>0</v>
      </c>
      <c r="F64" s="178">
        <f>0</f>
        <v>0</v>
      </c>
      <c r="G64" s="178">
        <f>0</f>
        <v>0</v>
      </c>
      <c r="H64" s="178">
        <f>0</f>
        <v>0</v>
      </c>
      <c r="I64" s="178">
        <f>0</f>
        <v>0</v>
      </c>
      <c r="J64" s="178">
        <f>0</f>
        <v>0</v>
      </c>
      <c r="K64" s="178">
        <f>0</f>
        <v>0</v>
      </c>
      <c r="L64" s="178">
        <f>0</f>
        <v>0</v>
      </c>
      <c r="M64" s="178">
        <f>0</f>
        <v>0</v>
      </c>
      <c r="N64" s="178">
        <f>0</f>
        <v>0</v>
      </c>
      <c r="O64" s="178">
        <f>0</f>
        <v>0</v>
      </c>
      <c r="P64" s="178">
        <f>0</f>
        <v>0</v>
      </c>
      <c r="Q64" s="178">
        <f>0</f>
        <v>0</v>
      </c>
    </row>
    <row r="65" spans="1:17" ht="92.45" customHeight="1">
      <c r="A65" s="222" t="s">
        <v>87</v>
      </c>
      <c r="B65" s="209" t="s">
        <v>295</v>
      </c>
      <c r="C65" s="202">
        <v>60</v>
      </c>
      <c r="D65" s="178">
        <f>0</f>
        <v>0</v>
      </c>
      <c r="E65" s="178">
        <f>0</f>
        <v>0</v>
      </c>
      <c r="F65" s="178">
        <f>0</f>
        <v>0</v>
      </c>
      <c r="G65" s="178">
        <f>0</f>
        <v>0</v>
      </c>
      <c r="H65" s="178">
        <f>0</f>
        <v>0</v>
      </c>
      <c r="I65" s="178">
        <f>0</f>
        <v>0</v>
      </c>
      <c r="J65" s="178">
        <f>0</f>
        <v>0</v>
      </c>
      <c r="K65" s="178">
        <f>0</f>
        <v>0</v>
      </c>
      <c r="L65" s="178">
        <f>0</f>
        <v>0</v>
      </c>
      <c r="M65" s="178">
        <f>0</f>
        <v>0</v>
      </c>
      <c r="N65" s="178">
        <f>0</f>
        <v>0</v>
      </c>
      <c r="O65" s="178">
        <f>0</f>
        <v>0</v>
      </c>
      <c r="P65" s="178">
        <f>0</f>
        <v>0</v>
      </c>
      <c r="Q65" s="178">
        <f>0</f>
        <v>0</v>
      </c>
    </row>
    <row r="66" spans="1:17" ht="77.099999999999994" customHeight="1">
      <c r="A66" s="222" t="s">
        <v>544</v>
      </c>
      <c r="B66" s="209" t="s">
        <v>986</v>
      </c>
      <c r="C66" s="202">
        <v>61</v>
      </c>
      <c r="D66" s="178">
        <f>0</f>
        <v>0</v>
      </c>
      <c r="E66" s="178">
        <f>0</f>
        <v>0</v>
      </c>
      <c r="F66" s="178">
        <f>0</f>
        <v>0</v>
      </c>
      <c r="G66" s="178">
        <f>0</f>
        <v>0</v>
      </c>
      <c r="H66" s="178">
        <f>0</f>
        <v>0</v>
      </c>
      <c r="I66" s="178">
        <f>0</f>
        <v>0</v>
      </c>
      <c r="J66" s="178">
        <f>0</f>
        <v>0</v>
      </c>
      <c r="K66" s="178">
        <f>0</f>
        <v>0</v>
      </c>
      <c r="L66" s="178">
        <f>0</f>
        <v>0</v>
      </c>
      <c r="M66" s="178">
        <f>0</f>
        <v>0</v>
      </c>
      <c r="N66" s="178">
        <f>0</f>
        <v>0</v>
      </c>
      <c r="O66" s="178">
        <f>0</f>
        <v>0</v>
      </c>
      <c r="P66" s="178">
        <f>0</f>
        <v>0</v>
      </c>
      <c r="Q66" s="178">
        <f>0</f>
        <v>0</v>
      </c>
    </row>
    <row r="67" spans="1:17" ht="208.35" customHeight="1">
      <c r="A67" s="222" t="s">
        <v>547</v>
      </c>
      <c r="B67" s="209" t="s">
        <v>987</v>
      </c>
      <c r="C67" s="202">
        <v>62</v>
      </c>
      <c r="D67" s="178">
        <f>0</f>
        <v>0</v>
      </c>
      <c r="E67" s="178">
        <f>0</f>
        <v>0</v>
      </c>
      <c r="F67" s="178">
        <f>0</f>
        <v>0</v>
      </c>
      <c r="G67" s="178">
        <f>0</f>
        <v>0</v>
      </c>
      <c r="H67" s="178">
        <f>0</f>
        <v>0</v>
      </c>
      <c r="I67" s="178">
        <f>0</f>
        <v>0</v>
      </c>
      <c r="J67" s="178">
        <f>0</f>
        <v>0</v>
      </c>
      <c r="K67" s="178">
        <f>0</f>
        <v>0</v>
      </c>
      <c r="L67" s="178">
        <f>0</f>
        <v>0</v>
      </c>
      <c r="M67" s="178">
        <f>0</f>
        <v>0</v>
      </c>
      <c r="N67" s="178">
        <f>0</f>
        <v>0</v>
      </c>
      <c r="O67" s="178">
        <f>0</f>
        <v>0</v>
      </c>
      <c r="P67" s="178">
        <f>0</f>
        <v>0</v>
      </c>
      <c r="Q67" s="178">
        <f>0</f>
        <v>0</v>
      </c>
    </row>
    <row r="68" spans="1:17" ht="95.25" customHeight="1">
      <c r="A68" s="223" t="s">
        <v>2055</v>
      </c>
      <c r="B68" s="209" t="s">
        <v>988</v>
      </c>
      <c r="C68" s="202">
        <v>63</v>
      </c>
      <c r="D68" s="178">
        <f>0</f>
        <v>0</v>
      </c>
      <c r="E68" s="178">
        <f>0</f>
        <v>0</v>
      </c>
      <c r="F68" s="178">
        <f>0</f>
        <v>0</v>
      </c>
      <c r="G68" s="178">
        <f>0</f>
        <v>0</v>
      </c>
      <c r="H68" s="178">
        <f>0</f>
        <v>0</v>
      </c>
      <c r="I68" s="178">
        <f>0</f>
        <v>0</v>
      </c>
      <c r="J68" s="178">
        <f>0</f>
        <v>0</v>
      </c>
      <c r="K68" s="178">
        <f>0</f>
        <v>0</v>
      </c>
      <c r="L68" s="178">
        <f>0</f>
        <v>0</v>
      </c>
      <c r="M68" s="178">
        <f>0</f>
        <v>0</v>
      </c>
      <c r="N68" s="178">
        <f>0</f>
        <v>0</v>
      </c>
      <c r="O68" s="178">
        <f>0</f>
        <v>0</v>
      </c>
      <c r="P68" s="178">
        <f>0</f>
        <v>0</v>
      </c>
      <c r="Q68" s="178">
        <f>0</f>
        <v>0</v>
      </c>
    </row>
    <row r="69" spans="1:17" ht="111.75" customHeight="1">
      <c r="A69" s="223" t="s">
        <v>2056</v>
      </c>
      <c r="B69" s="209" t="s">
        <v>989</v>
      </c>
      <c r="C69" s="202">
        <v>64</v>
      </c>
      <c r="D69" s="178">
        <f>0</f>
        <v>0</v>
      </c>
      <c r="E69" s="178">
        <f>0</f>
        <v>0</v>
      </c>
      <c r="F69" s="178">
        <f>0</f>
        <v>0</v>
      </c>
      <c r="G69" s="178">
        <f>0</f>
        <v>0</v>
      </c>
      <c r="H69" s="178">
        <f>0</f>
        <v>0</v>
      </c>
      <c r="I69" s="178">
        <f>0</f>
        <v>0</v>
      </c>
      <c r="J69" s="178">
        <f>0</f>
        <v>0</v>
      </c>
      <c r="K69" s="178">
        <f>0</f>
        <v>0</v>
      </c>
      <c r="L69" s="178">
        <f>0</f>
        <v>0</v>
      </c>
      <c r="M69" s="178">
        <f>0</f>
        <v>0</v>
      </c>
      <c r="N69" s="178">
        <f>0</f>
        <v>0</v>
      </c>
      <c r="O69" s="178">
        <f>0</f>
        <v>0</v>
      </c>
      <c r="P69" s="178">
        <f>0</f>
        <v>0</v>
      </c>
      <c r="Q69" s="178">
        <f>0</f>
        <v>0</v>
      </c>
    </row>
    <row r="70" spans="1:17" ht="102.75" customHeight="1">
      <c r="A70" s="223" t="s">
        <v>2180</v>
      </c>
      <c r="B70" s="209" t="s">
        <v>990</v>
      </c>
      <c r="C70" s="202">
        <v>65</v>
      </c>
      <c r="D70" s="178">
        <f>0</f>
        <v>0</v>
      </c>
      <c r="E70" s="178">
        <f>0</f>
        <v>0</v>
      </c>
      <c r="F70" s="178">
        <f>0</f>
        <v>0</v>
      </c>
      <c r="G70" s="178">
        <f>0</f>
        <v>0</v>
      </c>
      <c r="H70" s="178">
        <f>0</f>
        <v>0</v>
      </c>
      <c r="I70" s="178">
        <f>0</f>
        <v>0</v>
      </c>
      <c r="J70" s="178">
        <f>0</f>
        <v>0</v>
      </c>
      <c r="K70" s="178">
        <f>0</f>
        <v>0</v>
      </c>
      <c r="L70" s="178">
        <f>0</f>
        <v>0</v>
      </c>
      <c r="M70" s="178">
        <f>0</f>
        <v>0</v>
      </c>
      <c r="N70" s="178">
        <f>0</f>
        <v>0</v>
      </c>
      <c r="O70" s="178">
        <f>0</f>
        <v>0</v>
      </c>
      <c r="P70" s="178">
        <f>0</f>
        <v>0</v>
      </c>
      <c r="Q70" s="178">
        <f>0</f>
        <v>0</v>
      </c>
    </row>
    <row r="71" spans="1:17" ht="201.6" customHeight="1">
      <c r="A71" s="223" t="s">
        <v>2057</v>
      </c>
      <c r="B71" s="209" t="s">
        <v>2058</v>
      </c>
      <c r="C71" s="202">
        <v>66</v>
      </c>
      <c r="D71" s="178">
        <f>0</f>
        <v>0</v>
      </c>
      <c r="E71" s="178">
        <f>0</f>
        <v>0</v>
      </c>
      <c r="F71" s="178">
        <f>0</f>
        <v>0</v>
      </c>
      <c r="G71" s="178">
        <f>0</f>
        <v>0</v>
      </c>
      <c r="H71" s="178">
        <f>0</f>
        <v>0</v>
      </c>
      <c r="I71" s="178">
        <f>0</f>
        <v>0</v>
      </c>
      <c r="J71" s="178">
        <f>0</f>
        <v>0</v>
      </c>
      <c r="K71" s="178">
        <f>0</f>
        <v>0</v>
      </c>
      <c r="L71" s="178">
        <f>0</f>
        <v>0</v>
      </c>
      <c r="M71" s="178">
        <f>0</f>
        <v>0</v>
      </c>
      <c r="N71" s="178">
        <f>0</f>
        <v>0</v>
      </c>
      <c r="O71" s="178">
        <f>0</f>
        <v>0</v>
      </c>
      <c r="P71" s="178">
        <f>0</f>
        <v>0</v>
      </c>
      <c r="Q71" s="178">
        <f>0</f>
        <v>0</v>
      </c>
    </row>
    <row r="72" spans="1:17" ht="93.6" customHeight="1">
      <c r="A72" s="223" t="s">
        <v>2059</v>
      </c>
      <c r="B72" s="209" t="s">
        <v>2060</v>
      </c>
      <c r="C72" s="202">
        <v>67</v>
      </c>
      <c r="D72" s="178">
        <f>0</f>
        <v>0</v>
      </c>
      <c r="E72" s="178">
        <f>0</f>
        <v>0</v>
      </c>
      <c r="F72" s="178">
        <f>0</f>
        <v>0</v>
      </c>
      <c r="G72" s="178">
        <f>0</f>
        <v>0</v>
      </c>
      <c r="H72" s="178">
        <f>0</f>
        <v>0</v>
      </c>
      <c r="I72" s="178">
        <f>0</f>
        <v>0</v>
      </c>
      <c r="J72" s="178">
        <f>0</f>
        <v>0</v>
      </c>
      <c r="K72" s="178">
        <f>0</f>
        <v>0</v>
      </c>
      <c r="L72" s="178">
        <f>0</f>
        <v>0</v>
      </c>
      <c r="M72" s="178">
        <f>0</f>
        <v>0</v>
      </c>
      <c r="N72" s="178">
        <f>0</f>
        <v>0</v>
      </c>
      <c r="O72" s="178">
        <f>0</f>
        <v>0</v>
      </c>
      <c r="P72" s="178">
        <f>0</f>
        <v>0</v>
      </c>
      <c r="Q72" s="178">
        <f>0</f>
        <v>0</v>
      </c>
    </row>
    <row r="73" spans="1:17" ht="77.45" customHeight="1">
      <c r="A73" s="222" t="s">
        <v>615</v>
      </c>
      <c r="B73" s="209" t="s">
        <v>463</v>
      </c>
      <c r="C73" s="202">
        <v>68</v>
      </c>
      <c r="D73" s="178">
        <f>0</f>
        <v>0</v>
      </c>
      <c r="E73" s="178">
        <f>0</f>
        <v>0</v>
      </c>
      <c r="F73" s="178">
        <f>0</f>
        <v>0</v>
      </c>
      <c r="G73" s="178">
        <f>0</f>
        <v>0</v>
      </c>
      <c r="H73" s="178">
        <f>0</f>
        <v>0</v>
      </c>
      <c r="I73" s="178">
        <f>0</f>
        <v>0</v>
      </c>
      <c r="J73" s="178">
        <f>0</f>
        <v>0</v>
      </c>
      <c r="K73" s="178">
        <f>0</f>
        <v>0</v>
      </c>
      <c r="L73" s="178">
        <f>0</f>
        <v>0</v>
      </c>
      <c r="M73" s="178">
        <f>0</f>
        <v>0</v>
      </c>
      <c r="N73" s="178">
        <f>0</f>
        <v>0</v>
      </c>
      <c r="O73" s="178">
        <f>0</f>
        <v>0</v>
      </c>
      <c r="P73" s="178">
        <f>0</f>
        <v>0</v>
      </c>
      <c r="Q73" s="178">
        <f>0</f>
        <v>0</v>
      </c>
    </row>
    <row r="74" spans="1:17" ht="74.099999999999994" customHeight="1">
      <c r="A74" s="222" t="s">
        <v>1364</v>
      </c>
      <c r="B74" s="209" t="s">
        <v>464</v>
      </c>
      <c r="C74" s="202">
        <v>69</v>
      </c>
      <c r="D74" s="178">
        <f>0</f>
        <v>0</v>
      </c>
      <c r="E74" s="178">
        <f>0</f>
        <v>0</v>
      </c>
      <c r="F74" s="178">
        <f>0</f>
        <v>0</v>
      </c>
      <c r="G74" s="178">
        <f>0</f>
        <v>0</v>
      </c>
      <c r="H74" s="178">
        <f>0</f>
        <v>0</v>
      </c>
      <c r="I74" s="178">
        <f>0</f>
        <v>0</v>
      </c>
      <c r="J74" s="178">
        <f>0</f>
        <v>0</v>
      </c>
      <c r="K74" s="178">
        <f>0</f>
        <v>0</v>
      </c>
      <c r="L74" s="178">
        <f>0</f>
        <v>0</v>
      </c>
      <c r="M74" s="178">
        <f>0</f>
        <v>0</v>
      </c>
      <c r="N74" s="178">
        <f>0</f>
        <v>0</v>
      </c>
      <c r="O74" s="178">
        <f>0</f>
        <v>0</v>
      </c>
      <c r="P74" s="178">
        <f>0</f>
        <v>0</v>
      </c>
      <c r="Q74" s="178">
        <f>0</f>
        <v>0</v>
      </c>
    </row>
    <row r="75" spans="1:17" ht="124.35" customHeight="1">
      <c r="A75" s="222" t="s">
        <v>2181</v>
      </c>
      <c r="B75" s="209" t="s">
        <v>991</v>
      </c>
      <c r="C75" s="202">
        <v>70</v>
      </c>
      <c r="D75" s="178">
        <f>0</f>
        <v>0</v>
      </c>
      <c r="E75" s="178">
        <f>0</f>
        <v>0</v>
      </c>
      <c r="F75" s="178">
        <f>0</f>
        <v>0</v>
      </c>
      <c r="G75" s="178">
        <f>0</f>
        <v>0</v>
      </c>
      <c r="H75" s="178">
        <f>0</f>
        <v>0</v>
      </c>
      <c r="I75" s="178">
        <f>0</f>
        <v>0</v>
      </c>
      <c r="J75" s="178">
        <f>0</f>
        <v>0</v>
      </c>
      <c r="K75" s="178">
        <f>0</f>
        <v>0</v>
      </c>
      <c r="L75" s="178">
        <f>0</f>
        <v>0</v>
      </c>
      <c r="M75" s="178">
        <f>0</f>
        <v>0</v>
      </c>
      <c r="N75" s="178">
        <f>0</f>
        <v>0</v>
      </c>
      <c r="O75" s="178">
        <f>0</f>
        <v>0</v>
      </c>
      <c r="P75" s="178">
        <f>0</f>
        <v>0</v>
      </c>
      <c r="Q75" s="178">
        <f>0</f>
        <v>0</v>
      </c>
    </row>
    <row r="76" spans="1:17" ht="89.1" customHeight="1">
      <c r="A76" s="222" t="s">
        <v>465</v>
      </c>
      <c r="B76" s="209" t="s">
        <v>992</v>
      </c>
      <c r="C76" s="202">
        <v>71</v>
      </c>
      <c r="D76" s="178">
        <f>0</f>
        <v>0</v>
      </c>
      <c r="E76" s="178">
        <f>0</f>
        <v>0</v>
      </c>
      <c r="F76" s="178">
        <f>0</f>
        <v>0</v>
      </c>
      <c r="G76" s="178">
        <f>0</f>
        <v>0</v>
      </c>
      <c r="H76" s="178">
        <f>0</f>
        <v>0</v>
      </c>
      <c r="I76" s="178">
        <f>0</f>
        <v>0</v>
      </c>
      <c r="J76" s="178">
        <f>0</f>
        <v>0</v>
      </c>
      <c r="K76" s="178">
        <f>0</f>
        <v>0</v>
      </c>
      <c r="L76" s="178">
        <f>0</f>
        <v>0</v>
      </c>
      <c r="M76" s="178">
        <f>0</f>
        <v>0</v>
      </c>
      <c r="N76" s="178">
        <f>0</f>
        <v>0</v>
      </c>
      <c r="O76" s="178">
        <f>0</f>
        <v>0</v>
      </c>
      <c r="P76" s="178">
        <f>0</f>
        <v>0</v>
      </c>
      <c r="Q76" s="178">
        <f>0</f>
        <v>0</v>
      </c>
    </row>
    <row r="77" spans="1:17" ht="81.75" customHeight="1">
      <c r="A77" s="222" t="s">
        <v>20</v>
      </c>
      <c r="B77" s="209" t="s">
        <v>993</v>
      </c>
      <c r="C77" s="202">
        <v>72</v>
      </c>
      <c r="D77" s="178">
        <f>0</f>
        <v>0</v>
      </c>
      <c r="E77" s="178">
        <f>0</f>
        <v>0</v>
      </c>
      <c r="F77" s="178">
        <f>0</f>
        <v>0</v>
      </c>
      <c r="G77" s="178">
        <f>0</f>
        <v>0</v>
      </c>
      <c r="H77" s="178">
        <f>0</f>
        <v>0</v>
      </c>
      <c r="I77" s="178">
        <f>0</f>
        <v>0</v>
      </c>
      <c r="J77" s="178">
        <f>0</f>
        <v>0</v>
      </c>
      <c r="K77" s="178">
        <f>0</f>
        <v>0</v>
      </c>
      <c r="L77" s="178">
        <f>0</f>
        <v>0</v>
      </c>
      <c r="M77" s="178">
        <f>0</f>
        <v>0</v>
      </c>
      <c r="N77" s="178">
        <f>0</f>
        <v>0</v>
      </c>
      <c r="O77" s="178">
        <f>0</f>
        <v>0</v>
      </c>
      <c r="P77" s="178">
        <f>0</f>
        <v>0</v>
      </c>
      <c r="Q77" s="178">
        <f>0</f>
        <v>0</v>
      </c>
    </row>
    <row r="78" spans="1:17" ht="135" customHeight="1">
      <c r="A78" s="223" t="s">
        <v>2061</v>
      </c>
      <c r="B78" s="209" t="s">
        <v>994</v>
      </c>
      <c r="C78" s="202">
        <v>73</v>
      </c>
      <c r="D78" s="178">
        <f>0</f>
        <v>0</v>
      </c>
      <c r="E78" s="178">
        <f>0</f>
        <v>0</v>
      </c>
      <c r="F78" s="178">
        <f>0</f>
        <v>0</v>
      </c>
      <c r="G78" s="178">
        <f>0</f>
        <v>0</v>
      </c>
      <c r="H78" s="178">
        <f>0</f>
        <v>0</v>
      </c>
      <c r="I78" s="178">
        <f>0</f>
        <v>0</v>
      </c>
      <c r="J78" s="178">
        <f>0</f>
        <v>0</v>
      </c>
      <c r="K78" s="178">
        <f>0</f>
        <v>0</v>
      </c>
      <c r="L78" s="178">
        <f>0</f>
        <v>0</v>
      </c>
      <c r="M78" s="178">
        <f>0</f>
        <v>0</v>
      </c>
      <c r="N78" s="178">
        <f>0</f>
        <v>0</v>
      </c>
      <c r="O78" s="178">
        <f>0</f>
        <v>0</v>
      </c>
      <c r="P78" s="178">
        <f>0</f>
        <v>0</v>
      </c>
      <c r="Q78" s="178">
        <f>0</f>
        <v>0</v>
      </c>
    </row>
    <row r="79" spans="1:17" ht="119.1" customHeight="1">
      <c r="A79" s="222" t="s">
        <v>548</v>
      </c>
      <c r="B79" s="209" t="s">
        <v>995</v>
      </c>
      <c r="C79" s="202">
        <v>74</v>
      </c>
      <c r="D79" s="178">
        <f>0</f>
        <v>0</v>
      </c>
      <c r="E79" s="178">
        <f>0</f>
        <v>0</v>
      </c>
      <c r="F79" s="178">
        <f>0</f>
        <v>0</v>
      </c>
      <c r="G79" s="178">
        <f>0</f>
        <v>0</v>
      </c>
      <c r="H79" s="178">
        <f>0</f>
        <v>0</v>
      </c>
      <c r="I79" s="178">
        <f>0</f>
        <v>0</v>
      </c>
      <c r="J79" s="178">
        <f>0</f>
        <v>0</v>
      </c>
      <c r="K79" s="178">
        <f>0</f>
        <v>0</v>
      </c>
      <c r="L79" s="178">
        <f>0</f>
        <v>0</v>
      </c>
      <c r="M79" s="178">
        <f>0</f>
        <v>0</v>
      </c>
      <c r="N79" s="178">
        <f>0</f>
        <v>0</v>
      </c>
      <c r="O79" s="178">
        <f>0</f>
        <v>0</v>
      </c>
      <c r="P79" s="178">
        <f>0</f>
        <v>0</v>
      </c>
      <c r="Q79" s="178">
        <f>0</f>
        <v>0</v>
      </c>
    </row>
    <row r="80" spans="1:17" ht="90.6" customHeight="1">
      <c r="A80" s="222" t="s">
        <v>20</v>
      </c>
      <c r="B80" s="209" t="s">
        <v>996</v>
      </c>
      <c r="C80" s="202">
        <v>75</v>
      </c>
      <c r="D80" s="178">
        <f>0</f>
        <v>0</v>
      </c>
      <c r="E80" s="178">
        <f>0</f>
        <v>0</v>
      </c>
      <c r="F80" s="178">
        <f>0</f>
        <v>0</v>
      </c>
      <c r="G80" s="178">
        <f>0</f>
        <v>0</v>
      </c>
      <c r="H80" s="178">
        <f>0</f>
        <v>0</v>
      </c>
      <c r="I80" s="178">
        <f>0</f>
        <v>0</v>
      </c>
      <c r="J80" s="178">
        <f>0</f>
        <v>0</v>
      </c>
      <c r="K80" s="178">
        <f>0</f>
        <v>0</v>
      </c>
      <c r="L80" s="178">
        <f>0</f>
        <v>0</v>
      </c>
      <c r="M80" s="178">
        <f>0</f>
        <v>0</v>
      </c>
      <c r="N80" s="178">
        <f>0</f>
        <v>0</v>
      </c>
      <c r="O80" s="178">
        <f>0</f>
        <v>0</v>
      </c>
      <c r="P80" s="178">
        <f>0</f>
        <v>0</v>
      </c>
      <c r="Q80" s="178">
        <f>0</f>
        <v>0</v>
      </c>
    </row>
    <row r="81" spans="1:17" ht="42.6" customHeight="1">
      <c r="A81" s="224" t="s">
        <v>360</v>
      </c>
      <c r="B81" s="209" t="s">
        <v>997</v>
      </c>
      <c r="C81" s="202">
        <v>76</v>
      </c>
      <c r="D81" s="178">
        <f>0</f>
        <v>0</v>
      </c>
      <c r="E81" s="178">
        <f>0</f>
        <v>0</v>
      </c>
      <c r="F81" s="178">
        <f>0</f>
        <v>0</v>
      </c>
      <c r="G81" s="178">
        <f>0</f>
        <v>0</v>
      </c>
      <c r="H81" s="178">
        <f>0</f>
        <v>0</v>
      </c>
      <c r="I81" s="178">
        <f>0</f>
        <v>0</v>
      </c>
      <c r="J81" s="178">
        <f>0</f>
        <v>0</v>
      </c>
      <c r="K81" s="178">
        <f>0</f>
        <v>0</v>
      </c>
      <c r="L81" s="178">
        <f>0</f>
        <v>0</v>
      </c>
      <c r="M81" s="178">
        <f>0</f>
        <v>0</v>
      </c>
      <c r="N81" s="178">
        <f>0</f>
        <v>0</v>
      </c>
      <c r="O81" s="178">
        <f>0</f>
        <v>0</v>
      </c>
      <c r="P81" s="178">
        <f>0</f>
        <v>0</v>
      </c>
      <c r="Q81" s="178">
        <f>0</f>
        <v>0</v>
      </c>
    </row>
    <row r="82" spans="1:17" ht="102" customHeight="1">
      <c r="A82" s="224" t="s">
        <v>549</v>
      </c>
      <c r="B82" s="209" t="s">
        <v>998</v>
      </c>
      <c r="C82" s="202">
        <v>77</v>
      </c>
      <c r="D82" s="178">
        <f>0</f>
        <v>0</v>
      </c>
      <c r="E82" s="178">
        <f>0</f>
        <v>0</v>
      </c>
      <c r="F82" s="178">
        <f>0</f>
        <v>0</v>
      </c>
      <c r="G82" s="178">
        <f>0</f>
        <v>0</v>
      </c>
      <c r="H82" s="178">
        <f>0</f>
        <v>0</v>
      </c>
      <c r="I82" s="178">
        <f>0</f>
        <v>0</v>
      </c>
      <c r="J82" s="178">
        <f>0</f>
        <v>0</v>
      </c>
      <c r="K82" s="178">
        <f>0</f>
        <v>0</v>
      </c>
      <c r="L82" s="178">
        <f>0</f>
        <v>0</v>
      </c>
      <c r="M82" s="178">
        <f>0</f>
        <v>0</v>
      </c>
      <c r="N82" s="178">
        <f>0</f>
        <v>0</v>
      </c>
      <c r="O82" s="178">
        <f>0</f>
        <v>0</v>
      </c>
      <c r="P82" s="178">
        <f>0</f>
        <v>0</v>
      </c>
      <c r="Q82" s="178">
        <f>0</f>
        <v>0</v>
      </c>
    </row>
    <row r="83" spans="1:17" ht="73.349999999999994" customHeight="1">
      <c r="A83" s="224" t="s">
        <v>361</v>
      </c>
      <c r="B83" s="209" t="s">
        <v>999</v>
      </c>
      <c r="C83" s="202">
        <v>78</v>
      </c>
      <c r="D83" s="178">
        <f>0</f>
        <v>0</v>
      </c>
      <c r="E83" s="178">
        <f>0</f>
        <v>0</v>
      </c>
      <c r="F83" s="178">
        <f>0</f>
        <v>0</v>
      </c>
      <c r="G83" s="178">
        <f>0</f>
        <v>0</v>
      </c>
      <c r="H83" s="178">
        <f>0</f>
        <v>0</v>
      </c>
      <c r="I83" s="178">
        <f>0</f>
        <v>0</v>
      </c>
      <c r="J83" s="178">
        <f>0</f>
        <v>0</v>
      </c>
      <c r="K83" s="178">
        <f>0</f>
        <v>0</v>
      </c>
      <c r="L83" s="178">
        <f>0</f>
        <v>0</v>
      </c>
      <c r="M83" s="178">
        <f>0</f>
        <v>0</v>
      </c>
      <c r="N83" s="178">
        <f>0</f>
        <v>0</v>
      </c>
      <c r="O83" s="178">
        <f>0</f>
        <v>0</v>
      </c>
      <c r="P83" s="178">
        <f>0</f>
        <v>0</v>
      </c>
      <c r="Q83" s="178">
        <f>0</f>
        <v>0</v>
      </c>
    </row>
    <row r="84" spans="1:17" ht="85.35" customHeight="1">
      <c r="A84" s="222" t="s">
        <v>400</v>
      </c>
      <c r="B84" s="209" t="s">
        <v>1000</v>
      </c>
      <c r="C84" s="202">
        <v>79</v>
      </c>
      <c r="D84" s="178">
        <f>0</f>
        <v>0</v>
      </c>
      <c r="E84" s="178">
        <f>0</f>
        <v>0</v>
      </c>
      <c r="F84" s="178">
        <f>0</f>
        <v>0</v>
      </c>
      <c r="G84" s="178">
        <f>0</f>
        <v>0</v>
      </c>
      <c r="H84" s="178">
        <f>0</f>
        <v>0</v>
      </c>
      <c r="I84" s="178">
        <f>0</f>
        <v>0</v>
      </c>
      <c r="J84" s="178">
        <f>0</f>
        <v>0</v>
      </c>
      <c r="K84" s="178">
        <f>0</f>
        <v>0</v>
      </c>
      <c r="L84" s="178">
        <f>0</f>
        <v>0</v>
      </c>
      <c r="M84" s="178">
        <f>0</f>
        <v>0</v>
      </c>
      <c r="N84" s="178">
        <f>0</f>
        <v>0</v>
      </c>
      <c r="O84" s="178">
        <f>0</f>
        <v>0</v>
      </c>
      <c r="P84" s="178">
        <f>0</f>
        <v>0</v>
      </c>
      <c r="Q84" s="178">
        <f>0</f>
        <v>0</v>
      </c>
    </row>
    <row r="85" spans="1:17" ht="46.35" customHeight="1">
      <c r="A85" s="222" t="s">
        <v>550</v>
      </c>
      <c r="B85" s="209" t="s">
        <v>1001</v>
      </c>
      <c r="C85" s="202">
        <v>80</v>
      </c>
      <c r="D85" s="178">
        <f>0</f>
        <v>0</v>
      </c>
      <c r="E85" s="178">
        <f>0</f>
        <v>0</v>
      </c>
      <c r="F85" s="178">
        <f>0</f>
        <v>0</v>
      </c>
      <c r="G85" s="178">
        <f>0</f>
        <v>0</v>
      </c>
      <c r="H85" s="178">
        <f>0</f>
        <v>0</v>
      </c>
      <c r="I85" s="178">
        <f>0</f>
        <v>0</v>
      </c>
      <c r="J85" s="178">
        <f>0</f>
        <v>0</v>
      </c>
      <c r="K85" s="178">
        <f>0</f>
        <v>0</v>
      </c>
      <c r="L85" s="178">
        <f>0</f>
        <v>0</v>
      </c>
      <c r="M85" s="178">
        <f>0</f>
        <v>0</v>
      </c>
      <c r="N85" s="178">
        <f>0</f>
        <v>0</v>
      </c>
      <c r="O85" s="178">
        <f>0</f>
        <v>0</v>
      </c>
      <c r="P85" s="178">
        <f>0</f>
        <v>0</v>
      </c>
      <c r="Q85" s="178">
        <f>0</f>
        <v>0</v>
      </c>
    </row>
    <row r="86" spans="1:17" ht="80.099999999999994" customHeight="1">
      <c r="A86" s="222" t="s">
        <v>401</v>
      </c>
      <c r="B86" s="209" t="s">
        <v>1002</v>
      </c>
      <c r="C86" s="202">
        <v>81</v>
      </c>
      <c r="D86" s="178">
        <f>0</f>
        <v>0</v>
      </c>
      <c r="E86" s="178">
        <f>0</f>
        <v>0</v>
      </c>
      <c r="F86" s="178">
        <f>0</f>
        <v>0</v>
      </c>
      <c r="G86" s="178">
        <f>0</f>
        <v>0</v>
      </c>
      <c r="H86" s="178">
        <f>0</f>
        <v>0</v>
      </c>
      <c r="I86" s="178">
        <f>0</f>
        <v>0</v>
      </c>
      <c r="J86" s="178">
        <f>0</f>
        <v>0</v>
      </c>
      <c r="K86" s="178">
        <f>0</f>
        <v>0</v>
      </c>
      <c r="L86" s="178">
        <f>0</f>
        <v>0</v>
      </c>
      <c r="M86" s="178">
        <f>0</f>
        <v>0</v>
      </c>
      <c r="N86" s="178">
        <f>0</f>
        <v>0</v>
      </c>
      <c r="O86" s="178">
        <f>0</f>
        <v>0</v>
      </c>
      <c r="P86" s="178">
        <f>0</f>
        <v>0</v>
      </c>
      <c r="Q86" s="178">
        <f>0</f>
        <v>0</v>
      </c>
    </row>
    <row r="87" spans="1:17" ht="71.099999999999994" customHeight="1">
      <c r="A87" s="222" t="s">
        <v>283</v>
      </c>
      <c r="B87" s="209">
        <v>218</v>
      </c>
      <c r="C87" s="202">
        <v>82</v>
      </c>
      <c r="D87" s="178">
        <f>0</f>
        <v>0</v>
      </c>
      <c r="E87" s="178">
        <f>0</f>
        <v>0</v>
      </c>
      <c r="F87" s="178">
        <f>0</f>
        <v>0</v>
      </c>
      <c r="G87" s="178">
        <f>0</f>
        <v>0</v>
      </c>
      <c r="H87" s="178">
        <f>0</f>
        <v>0</v>
      </c>
      <c r="I87" s="178">
        <f>0</f>
        <v>0</v>
      </c>
      <c r="J87" s="178">
        <f>0</f>
        <v>0</v>
      </c>
      <c r="K87" s="178">
        <f>0</f>
        <v>0</v>
      </c>
      <c r="L87" s="178">
        <f>0</f>
        <v>0</v>
      </c>
      <c r="M87" s="178">
        <f>0</f>
        <v>0</v>
      </c>
      <c r="N87" s="178">
        <f>0</f>
        <v>0</v>
      </c>
      <c r="O87" s="178">
        <f>0</f>
        <v>0</v>
      </c>
      <c r="P87" s="178">
        <f>0</f>
        <v>0</v>
      </c>
      <c r="Q87" s="178">
        <f>0</f>
        <v>0</v>
      </c>
    </row>
    <row r="88" spans="1:17" ht="71.099999999999994" customHeight="1">
      <c r="A88" s="222" t="s">
        <v>2182</v>
      </c>
      <c r="B88" s="209" t="s">
        <v>1003</v>
      </c>
      <c r="C88" s="202">
        <v>83</v>
      </c>
      <c r="D88" s="178">
        <f>0</f>
        <v>0</v>
      </c>
      <c r="E88" s="178">
        <f>0</f>
        <v>0</v>
      </c>
      <c r="F88" s="178">
        <f>0</f>
        <v>0</v>
      </c>
      <c r="G88" s="178">
        <f>0</f>
        <v>0</v>
      </c>
      <c r="H88" s="178">
        <f>0</f>
        <v>0</v>
      </c>
      <c r="I88" s="178">
        <f>0</f>
        <v>0</v>
      </c>
      <c r="J88" s="178">
        <f>0</f>
        <v>0</v>
      </c>
      <c r="K88" s="178">
        <f>0</f>
        <v>0</v>
      </c>
      <c r="L88" s="178">
        <f>0</f>
        <v>0</v>
      </c>
      <c r="M88" s="178">
        <f>0</f>
        <v>0</v>
      </c>
      <c r="N88" s="178">
        <f>0</f>
        <v>0</v>
      </c>
      <c r="O88" s="178">
        <f>0</f>
        <v>0</v>
      </c>
      <c r="P88" s="178">
        <f>0</f>
        <v>0</v>
      </c>
      <c r="Q88" s="178">
        <f>0</f>
        <v>0</v>
      </c>
    </row>
    <row r="89" spans="1:17" ht="87" customHeight="1">
      <c r="A89" s="222" t="s">
        <v>551</v>
      </c>
      <c r="B89" s="209" t="s">
        <v>1004</v>
      </c>
      <c r="C89" s="202">
        <v>84</v>
      </c>
      <c r="D89" s="178">
        <f>0</f>
        <v>0</v>
      </c>
      <c r="E89" s="178">
        <f>0</f>
        <v>0</v>
      </c>
      <c r="F89" s="178">
        <f>0</f>
        <v>0</v>
      </c>
      <c r="G89" s="178">
        <f>0</f>
        <v>0</v>
      </c>
      <c r="H89" s="178">
        <f>0</f>
        <v>0</v>
      </c>
      <c r="I89" s="178">
        <f>0</f>
        <v>0</v>
      </c>
      <c r="J89" s="178">
        <f>0</f>
        <v>0</v>
      </c>
      <c r="K89" s="178">
        <f>0</f>
        <v>0</v>
      </c>
      <c r="L89" s="178">
        <f>0</f>
        <v>0</v>
      </c>
      <c r="M89" s="178">
        <f>0</f>
        <v>0</v>
      </c>
      <c r="N89" s="178">
        <f>0</f>
        <v>0</v>
      </c>
      <c r="O89" s="178">
        <f>0</f>
        <v>0</v>
      </c>
      <c r="P89" s="178">
        <f>0</f>
        <v>0</v>
      </c>
      <c r="Q89" s="178">
        <f>0</f>
        <v>0</v>
      </c>
    </row>
    <row r="90" spans="1:17" ht="107.25" customHeight="1">
      <c r="A90" s="222" t="s">
        <v>20</v>
      </c>
      <c r="B90" s="209" t="s">
        <v>1005</v>
      </c>
      <c r="C90" s="202">
        <v>85</v>
      </c>
      <c r="D90" s="178">
        <f>0</f>
        <v>0</v>
      </c>
      <c r="E90" s="178">
        <f>0</f>
        <v>0</v>
      </c>
      <c r="F90" s="178">
        <f>0</f>
        <v>0</v>
      </c>
      <c r="G90" s="178">
        <f>0</f>
        <v>0</v>
      </c>
      <c r="H90" s="178">
        <f>0</f>
        <v>0</v>
      </c>
      <c r="I90" s="178">
        <f>0</f>
        <v>0</v>
      </c>
      <c r="J90" s="178">
        <f>0</f>
        <v>0</v>
      </c>
      <c r="K90" s="178">
        <f>0</f>
        <v>0</v>
      </c>
      <c r="L90" s="178">
        <f>0</f>
        <v>0</v>
      </c>
      <c r="M90" s="178">
        <f>0</f>
        <v>0</v>
      </c>
      <c r="N90" s="178">
        <f>0</f>
        <v>0</v>
      </c>
      <c r="O90" s="178">
        <f>0</f>
        <v>0</v>
      </c>
      <c r="P90" s="178">
        <f>0</f>
        <v>0</v>
      </c>
      <c r="Q90" s="178">
        <f>0</f>
        <v>0</v>
      </c>
    </row>
    <row r="91" spans="1:17" ht="37.35" customHeight="1">
      <c r="A91" s="222" t="s">
        <v>284</v>
      </c>
      <c r="B91" s="209" t="s">
        <v>1006</v>
      </c>
      <c r="C91" s="202">
        <v>86</v>
      </c>
      <c r="D91" s="178">
        <f>0</f>
        <v>0</v>
      </c>
      <c r="E91" s="178">
        <f>0</f>
        <v>0</v>
      </c>
      <c r="F91" s="178">
        <f>0</f>
        <v>0</v>
      </c>
      <c r="G91" s="178">
        <f>0</f>
        <v>0</v>
      </c>
      <c r="H91" s="178">
        <f>0</f>
        <v>0</v>
      </c>
      <c r="I91" s="178">
        <f>0</f>
        <v>0</v>
      </c>
      <c r="J91" s="178">
        <f>0</f>
        <v>0</v>
      </c>
      <c r="K91" s="178">
        <f>0</f>
        <v>0</v>
      </c>
      <c r="L91" s="178">
        <f>0</f>
        <v>0</v>
      </c>
      <c r="M91" s="178">
        <f>0</f>
        <v>0</v>
      </c>
      <c r="N91" s="178">
        <f>0</f>
        <v>0</v>
      </c>
      <c r="O91" s="178">
        <f>0</f>
        <v>0</v>
      </c>
      <c r="P91" s="178">
        <f>0</f>
        <v>0</v>
      </c>
      <c r="Q91" s="178">
        <f>0</f>
        <v>0</v>
      </c>
    </row>
    <row r="92" spans="1:17" ht="80.099999999999994" customHeight="1">
      <c r="A92" s="222" t="s">
        <v>1465</v>
      </c>
      <c r="B92" s="209" t="s">
        <v>285</v>
      </c>
      <c r="C92" s="202">
        <v>87</v>
      </c>
      <c r="D92" s="178">
        <f>0</f>
        <v>0</v>
      </c>
      <c r="E92" s="178">
        <f>0</f>
        <v>0</v>
      </c>
      <c r="F92" s="178">
        <f>0</f>
        <v>0</v>
      </c>
      <c r="G92" s="178">
        <f>0</f>
        <v>0</v>
      </c>
      <c r="H92" s="178">
        <f>0</f>
        <v>0</v>
      </c>
      <c r="I92" s="178">
        <f>0</f>
        <v>0</v>
      </c>
      <c r="J92" s="178">
        <f>0</f>
        <v>0</v>
      </c>
      <c r="K92" s="178">
        <f>0</f>
        <v>0</v>
      </c>
      <c r="L92" s="178">
        <f>0</f>
        <v>0</v>
      </c>
      <c r="M92" s="178">
        <f>0</f>
        <v>0</v>
      </c>
      <c r="N92" s="178">
        <f>0</f>
        <v>0</v>
      </c>
      <c r="O92" s="178">
        <f>0</f>
        <v>0</v>
      </c>
      <c r="P92" s="178">
        <f>0</f>
        <v>0</v>
      </c>
      <c r="Q92" s="178">
        <f>0</f>
        <v>0</v>
      </c>
    </row>
    <row r="93" spans="1:17" ht="69.599999999999994" customHeight="1">
      <c r="A93" s="222" t="s">
        <v>21</v>
      </c>
      <c r="B93" s="209" t="s">
        <v>1007</v>
      </c>
      <c r="C93" s="202">
        <v>88</v>
      </c>
      <c r="D93" s="178">
        <f>0</f>
        <v>0</v>
      </c>
      <c r="E93" s="178">
        <f>0</f>
        <v>0</v>
      </c>
      <c r="F93" s="178">
        <f>0</f>
        <v>0</v>
      </c>
      <c r="G93" s="178">
        <f>0</f>
        <v>0</v>
      </c>
      <c r="H93" s="178">
        <f>0</f>
        <v>0</v>
      </c>
      <c r="I93" s="178">
        <f>0</f>
        <v>0</v>
      </c>
      <c r="J93" s="178">
        <f>0</f>
        <v>0</v>
      </c>
      <c r="K93" s="178">
        <f>0</f>
        <v>0</v>
      </c>
      <c r="L93" s="178">
        <f>0</f>
        <v>0</v>
      </c>
      <c r="M93" s="178">
        <f>0</f>
        <v>0</v>
      </c>
      <c r="N93" s="178">
        <f>0</f>
        <v>0</v>
      </c>
      <c r="O93" s="178">
        <f>0</f>
        <v>0</v>
      </c>
      <c r="P93" s="178">
        <f>0</f>
        <v>0</v>
      </c>
      <c r="Q93" s="178">
        <f>0</f>
        <v>0</v>
      </c>
    </row>
    <row r="94" spans="1:17" ht="89.1" customHeight="1">
      <c r="A94" s="222" t="s">
        <v>286</v>
      </c>
      <c r="B94" s="209" t="s">
        <v>1008</v>
      </c>
      <c r="C94" s="202">
        <v>89</v>
      </c>
      <c r="D94" s="178">
        <f>0</f>
        <v>0</v>
      </c>
      <c r="E94" s="178">
        <f>0</f>
        <v>0</v>
      </c>
      <c r="F94" s="178">
        <f>0</f>
        <v>0</v>
      </c>
      <c r="G94" s="178">
        <f>0</f>
        <v>0</v>
      </c>
      <c r="H94" s="178">
        <f>0</f>
        <v>0</v>
      </c>
      <c r="I94" s="178">
        <f>0</f>
        <v>0</v>
      </c>
      <c r="J94" s="178">
        <f>0</f>
        <v>0</v>
      </c>
      <c r="K94" s="178">
        <f>0</f>
        <v>0</v>
      </c>
      <c r="L94" s="178">
        <f>0</f>
        <v>0</v>
      </c>
      <c r="M94" s="178">
        <f>0</f>
        <v>0</v>
      </c>
      <c r="N94" s="178">
        <f>0</f>
        <v>0</v>
      </c>
      <c r="O94" s="178">
        <f>0</f>
        <v>0</v>
      </c>
      <c r="P94" s="178">
        <f>0</f>
        <v>0</v>
      </c>
      <c r="Q94" s="178">
        <f>0</f>
        <v>0</v>
      </c>
    </row>
    <row r="95" spans="1:17" ht="116.1" customHeight="1">
      <c r="A95" s="222" t="s">
        <v>552</v>
      </c>
      <c r="B95" s="209" t="s">
        <v>1009</v>
      </c>
      <c r="C95" s="202">
        <v>90</v>
      </c>
      <c r="D95" s="178">
        <f>0</f>
        <v>0</v>
      </c>
      <c r="E95" s="178">
        <f>0</f>
        <v>0</v>
      </c>
      <c r="F95" s="178">
        <f>0</f>
        <v>0</v>
      </c>
      <c r="G95" s="178">
        <f>0</f>
        <v>0</v>
      </c>
      <c r="H95" s="178">
        <f>0</f>
        <v>0</v>
      </c>
      <c r="I95" s="178">
        <f>0</f>
        <v>0</v>
      </c>
      <c r="J95" s="178">
        <f>0</f>
        <v>0</v>
      </c>
      <c r="K95" s="178">
        <f>0</f>
        <v>0</v>
      </c>
      <c r="L95" s="178">
        <f>0</f>
        <v>0</v>
      </c>
      <c r="M95" s="178">
        <f>0</f>
        <v>0</v>
      </c>
      <c r="N95" s="178">
        <f>0</f>
        <v>0</v>
      </c>
      <c r="O95" s="178">
        <f>0</f>
        <v>0</v>
      </c>
      <c r="P95" s="178">
        <f>0</f>
        <v>0</v>
      </c>
      <c r="Q95" s="178">
        <f>0</f>
        <v>0</v>
      </c>
    </row>
    <row r="96" spans="1:17" ht="74.099999999999994" customHeight="1">
      <c r="A96" s="222" t="s">
        <v>553</v>
      </c>
      <c r="B96" s="209" t="s">
        <v>1010</v>
      </c>
      <c r="C96" s="202">
        <v>91</v>
      </c>
      <c r="D96" s="178">
        <f>0</f>
        <v>0</v>
      </c>
      <c r="E96" s="178">
        <f>0</f>
        <v>0</v>
      </c>
      <c r="F96" s="178">
        <f>0</f>
        <v>0</v>
      </c>
      <c r="G96" s="178">
        <f>0</f>
        <v>0</v>
      </c>
      <c r="H96" s="178">
        <f>0</f>
        <v>0</v>
      </c>
      <c r="I96" s="178">
        <f>0</f>
        <v>0</v>
      </c>
      <c r="J96" s="178">
        <f>0</f>
        <v>0</v>
      </c>
      <c r="K96" s="178">
        <f>0</f>
        <v>0</v>
      </c>
      <c r="L96" s="178">
        <f>0</f>
        <v>0</v>
      </c>
      <c r="M96" s="178">
        <f>0</f>
        <v>0</v>
      </c>
      <c r="N96" s="178">
        <f>0</f>
        <v>0</v>
      </c>
      <c r="O96" s="178">
        <f>0</f>
        <v>0</v>
      </c>
      <c r="P96" s="178">
        <f>0</f>
        <v>0</v>
      </c>
      <c r="Q96" s="178">
        <f>0</f>
        <v>0</v>
      </c>
    </row>
    <row r="97" spans="1:17" ht="126.6" customHeight="1">
      <c r="A97" s="222" t="s">
        <v>33</v>
      </c>
      <c r="B97" s="209" t="s">
        <v>1011</v>
      </c>
      <c r="C97" s="202">
        <v>92</v>
      </c>
      <c r="D97" s="178">
        <f>0</f>
        <v>0</v>
      </c>
      <c r="E97" s="178">
        <f>0</f>
        <v>0</v>
      </c>
      <c r="F97" s="178">
        <f>0</f>
        <v>0</v>
      </c>
      <c r="G97" s="178">
        <f>0</f>
        <v>0</v>
      </c>
      <c r="H97" s="178">
        <f>0</f>
        <v>0</v>
      </c>
      <c r="I97" s="178">
        <f>0</f>
        <v>0</v>
      </c>
      <c r="J97" s="178">
        <f>0</f>
        <v>0</v>
      </c>
      <c r="K97" s="178">
        <f>0</f>
        <v>0</v>
      </c>
      <c r="L97" s="178">
        <f>0</f>
        <v>0</v>
      </c>
      <c r="M97" s="178">
        <f>0</f>
        <v>0</v>
      </c>
      <c r="N97" s="178">
        <f>0</f>
        <v>0</v>
      </c>
      <c r="O97" s="178">
        <f>0</f>
        <v>0</v>
      </c>
      <c r="P97" s="178">
        <f>0</f>
        <v>0</v>
      </c>
      <c r="Q97" s="178">
        <f>0</f>
        <v>0</v>
      </c>
    </row>
    <row r="98" spans="1:17" ht="86.45" customHeight="1">
      <c r="A98" s="222" t="s">
        <v>554</v>
      </c>
      <c r="B98" s="209" t="s">
        <v>1012</v>
      </c>
      <c r="C98" s="202">
        <v>93</v>
      </c>
      <c r="D98" s="178">
        <f>0</f>
        <v>0</v>
      </c>
      <c r="E98" s="178">
        <f>0</f>
        <v>0</v>
      </c>
      <c r="F98" s="178">
        <f>0</f>
        <v>0</v>
      </c>
      <c r="G98" s="178">
        <f>0</f>
        <v>0</v>
      </c>
      <c r="H98" s="178">
        <f>0</f>
        <v>0</v>
      </c>
      <c r="I98" s="178">
        <f>0</f>
        <v>0</v>
      </c>
      <c r="J98" s="178">
        <f>0</f>
        <v>0</v>
      </c>
      <c r="K98" s="178">
        <f>0</f>
        <v>0</v>
      </c>
      <c r="L98" s="178">
        <f>0</f>
        <v>0</v>
      </c>
      <c r="M98" s="178">
        <f>0</f>
        <v>0</v>
      </c>
      <c r="N98" s="178">
        <f>0</f>
        <v>0</v>
      </c>
      <c r="O98" s="178">
        <f>0</f>
        <v>0</v>
      </c>
      <c r="P98" s="178">
        <f>0</f>
        <v>0</v>
      </c>
      <c r="Q98" s="178">
        <f>0</f>
        <v>0</v>
      </c>
    </row>
    <row r="99" spans="1:17" ht="108.6" customHeight="1">
      <c r="A99" s="222" t="s">
        <v>555</v>
      </c>
      <c r="B99" s="209" t="s">
        <v>1013</v>
      </c>
      <c r="C99" s="202">
        <v>94</v>
      </c>
      <c r="D99" s="178">
        <f>0</f>
        <v>0</v>
      </c>
      <c r="E99" s="178">
        <f>0</f>
        <v>0</v>
      </c>
      <c r="F99" s="178">
        <f>0</f>
        <v>0</v>
      </c>
      <c r="G99" s="178">
        <f>0</f>
        <v>0</v>
      </c>
      <c r="H99" s="178">
        <f>0</f>
        <v>0</v>
      </c>
      <c r="I99" s="178">
        <f>0</f>
        <v>0</v>
      </c>
      <c r="J99" s="178">
        <f>0</f>
        <v>0</v>
      </c>
      <c r="K99" s="178">
        <f>0</f>
        <v>0</v>
      </c>
      <c r="L99" s="178">
        <f>0</f>
        <v>0</v>
      </c>
      <c r="M99" s="178">
        <f>0</f>
        <v>0</v>
      </c>
      <c r="N99" s="178">
        <f>0</f>
        <v>0</v>
      </c>
      <c r="O99" s="178">
        <f>0</f>
        <v>0</v>
      </c>
      <c r="P99" s="178">
        <f>0</f>
        <v>0</v>
      </c>
      <c r="Q99" s="178">
        <f>0</f>
        <v>0</v>
      </c>
    </row>
    <row r="100" spans="1:17" ht="66.75" customHeight="1">
      <c r="A100" s="222" t="s">
        <v>454</v>
      </c>
      <c r="B100" s="209" t="s">
        <v>1014</v>
      </c>
      <c r="C100" s="202">
        <v>95</v>
      </c>
      <c r="D100" s="178">
        <f>2</f>
        <v>2</v>
      </c>
      <c r="E100" s="178">
        <f>0</f>
        <v>0</v>
      </c>
      <c r="F100" s="178">
        <f>0</f>
        <v>0</v>
      </c>
      <c r="G100" s="178">
        <f>0</f>
        <v>0</v>
      </c>
      <c r="H100" s="178">
        <f>0</f>
        <v>0</v>
      </c>
      <c r="I100" s="178">
        <f>0</f>
        <v>0</v>
      </c>
      <c r="J100" s="178">
        <f>0</f>
        <v>0</v>
      </c>
      <c r="K100" s="178">
        <f>0</f>
        <v>0</v>
      </c>
      <c r="L100" s="178">
        <f>0</f>
        <v>0</v>
      </c>
      <c r="M100" s="178">
        <f>4</f>
        <v>4</v>
      </c>
      <c r="N100" s="178">
        <f>0</f>
        <v>0</v>
      </c>
      <c r="O100" s="178">
        <f>0</f>
        <v>0</v>
      </c>
      <c r="P100" s="178">
        <f>0</f>
        <v>0</v>
      </c>
      <c r="Q100" s="178">
        <f>0</f>
        <v>0</v>
      </c>
    </row>
    <row r="101" spans="1:17" ht="35.450000000000003" customHeight="1">
      <c r="A101" s="222" t="s">
        <v>428</v>
      </c>
      <c r="B101" s="225" t="s">
        <v>1015</v>
      </c>
      <c r="C101" s="202">
        <v>96</v>
      </c>
      <c r="D101" s="178">
        <f>0</f>
        <v>0</v>
      </c>
      <c r="E101" s="178">
        <f>0</f>
        <v>0</v>
      </c>
      <c r="F101" s="178">
        <f>0</f>
        <v>0</v>
      </c>
      <c r="G101" s="178">
        <f>0</f>
        <v>0</v>
      </c>
      <c r="H101" s="178">
        <f>0</f>
        <v>0</v>
      </c>
      <c r="I101" s="178">
        <f>0</f>
        <v>0</v>
      </c>
      <c r="J101" s="178">
        <f>0</f>
        <v>0</v>
      </c>
      <c r="K101" s="178">
        <f>0</f>
        <v>0</v>
      </c>
      <c r="L101" s="178">
        <f>0</f>
        <v>0</v>
      </c>
      <c r="M101" s="178">
        <f>0</f>
        <v>0</v>
      </c>
      <c r="N101" s="178">
        <f>0</f>
        <v>0</v>
      </c>
      <c r="O101" s="178">
        <f>0</f>
        <v>0</v>
      </c>
      <c r="P101" s="178">
        <f>0</f>
        <v>0</v>
      </c>
      <c r="Q101" s="178">
        <f>0</f>
        <v>0</v>
      </c>
    </row>
    <row r="102" spans="1:17" ht="77.099999999999994" customHeight="1">
      <c r="A102" s="224" t="s">
        <v>429</v>
      </c>
      <c r="B102" s="225" t="s">
        <v>1016</v>
      </c>
      <c r="C102" s="202">
        <v>97</v>
      </c>
      <c r="D102" s="178">
        <f>0</f>
        <v>0</v>
      </c>
      <c r="E102" s="178">
        <f>0</f>
        <v>0</v>
      </c>
      <c r="F102" s="178">
        <f>0</f>
        <v>0</v>
      </c>
      <c r="G102" s="178">
        <f>0</f>
        <v>0</v>
      </c>
      <c r="H102" s="178">
        <f>0</f>
        <v>0</v>
      </c>
      <c r="I102" s="178">
        <f>0</f>
        <v>0</v>
      </c>
      <c r="J102" s="178">
        <f>0</f>
        <v>0</v>
      </c>
      <c r="K102" s="178">
        <f>0</f>
        <v>0</v>
      </c>
      <c r="L102" s="178">
        <f>0</f>
        <v>0</v>
      </c>
      <c r="M102" s="178">
        <f>0</f>
        <v>0</v>
      </c>
      <c r="N102" s="178">
        <f>0</f>
        <v>0</v>
      </c>
      <c r="O102" s="178">
        <f>0</f>
        <v>0</v>
      </c>
      <c r="P102" s="178">
        <f>0</f>
        <v>0</v>
      </c>
      <c r="Q102" s="178">
        <f>0</f>
        <v>0</v>
      </c>
    </row>
    <row r="103" spans="1:17" ht="66" customHeight="1">
      <c r="A103" s="224" t="s">
        <v>8</v>
      </c>
      <c r="B103" s="225" t="s">
        <v>1017</v>
      </c>
      <c r="C103" s="202">
        <v>98</v>
      </c>
      <c r="D103" s="178">
        <f>0</f>
        <v>0</v>
      </c>
      <c r="E103" s="178">
        <f>0</f>
        <v>0</v>
      </c>
      <c r="F103" s="178">
        <f>0</f>
        <v>0</v>
      </c>
      <c r="G103" s="178">
        <f>0</f>
        <v>0</v>
      </c>
      <c r="H103" s="178">
        <f>0</f>
        <v>0</v>
      </c>
      <c r="I103" s="178">
        <f>0</f>
        <v>0</v>
      </c>
      <c r="J103" s="178">
        <f>0</f>
        <v>0</v>
      </c>
      <c r="K103" s="178">
        <f>0</f>
        <v>0</v>
      </c>
      <c r="L103" s="178">
        <f>0</f>
        <v>0</v>
      </c>
      <c r="M103" s="178">
        <f>0</f>
        <v>0</v>
      </c>
      <c r="N103" s="178">
        <f>0</f>
        <v>0</v>
      </c>
      <c r="O103" s="178">
        <f>0</f>
        <v>0</v>
      </c>
      <c r="P103" s="178">
        <f>0</f>
        <v>0</v>
      </c>
      <c r="Q103" s="178">
        <f>0</f>
        <v>0</v>
      </c>
    </row>
    <row r="104" spans="1:17" ht="41.1" customHeight="1">
      <c r="A104" s="222" t="s">
        <v>34</v>
      </c>
      <c r="B104" s="209" t="s">
        <v>1018</v>
      </c>
      <c r="C104" s="202">
        <v>99</v>
      </c>
      <c r="D104" s="178">
        <f>0</f>
        <v>0</v>
      </c>
      <c r="E104" s="178">
        <f>0</f>
        <v>0</v>
      </c>
      <c r="F104" s="178">
        <f>0</f>
        <v>0</v>
      </c>
      <c r="G104" s="178">
        <f>0</f>
        <v>0</v>
      </c>
      <c r="H104" s="178">
        <f>0</f>
        <v>0</v>
      </c>
      <c r="I104" s="178">
        <f>0</f>
        <v>0</v>
      </c>
      <c r="J104" s="178">
        <f>0</f>
        <v>0</v>
      </c>
      <c r="K104" s="178">
        <f>0</f>
        <v>0</v>
      </c>
      <c r="L104" s="178">
        <f>0</f>
        <v>0</v>
      </c>
      <c r="M104" s="178">
        <f>0</f>
        <v>0</v>
      </c>
      <c r="N104" s="178">
        <f>0</f>
        <v>0</v>
      </c>
      <c r="O104" s="178">
        <f>0</f>
        <v>0</v>
      </c>
      <c r="P104" s="178">
        <f>0</f>
        <v>0</v>
      </c>
      <c r="Q104" s="178">
        <f>0</f>
        <v>0</v>
      </c>
    </row>
    <row r="105" spans="1:17" ht="59.45" customHeight="1">
      <c r="A105" s="222" t="s">
        <v>1466</v>
      </c>
      <c r="B105" s="209" t="s">
        <v>1019</v>
      </c>
      <c r="C105" s="202">
        <v>100</v>
      </c>
      <c r="D105" s="178">
        <f>0</f>
        <v>0</v>
      </c>
      <c r="E105" s="178">
        <f>0</f>
        <v>0</v>
      </c>
      <c r="F105" s="178">
        <f>0</f>
        <v>0</v>
      </c>
      <c r="G105" s="178">
        <f>0</f>
        <v>0</v>
      </c>
      <c r="H105" s="178">
        <f>0</f>
        <v>0</v>
      </c>
      <c r="I105" s="178">
        <f>0</f>
        <v>0</v>
      </c>
      <c r="J105" s="178">
        <f>0</f>
        <v>0</v>
      </c>
      <c r="K105" s="178">
        <f>0</f>
        <v>0</v>
      </c>
      <c r="L105" s="178">
        <f>0</f>
        <v>0</v>
      </c>
      <c r="M105" s="178">
        <f>0</f>
        <v>0</v>
      </c>
      <c r="N105" s="178">
        <f>0</f>
        <v>0</v>
      </c>
      <c r="O105" s="178">
        <f>0</f>
        <v>0</v>
      </c>
      <c r="P105" s="178">
        <f>0</f>
        <v>0</v>
      </c>
      <c r="Q105" s="178">
        <f>0</f>
        <v>0</v>
      </c>
    </row>
    <row r="106" spans="1:17" ht="96" customHeight="1">
      <c r="A106" s="222" t="s">
        <v>1467</v>
      </c>
      <c r="B106" s="209" t="s">
        <v>1020</v>
      </c>
      <c r="C106" s="202">
        <v>101</v>
      </c>
      <c r="D106" s="178">
        <f>0</f>
        <v>0</v>
      </c>
      <c r="E106" s="178">
        <f>0</f>
        <v>0</v>
      </c>
      <c r="F106" s="178">
        <f>0</f>
        <v>0</v>
      </c>
      <c r="G106" s="178">
        <f>0</f>
        <v>0</v>
      </c>
      <c r="H106" s="178">
        <f>0</f>
        <v>0</v>
      </c>
      <c r="I106" s="178">
        <f>0</f>
        <v>0</v>
      </c>
      <c r="J106" s="178">
        <f>0</f>
        <v>0</v>
      </c>
      <c r="K106" s="178">
        <f>0</f>
        <v>0</v>
      </c>
      <c r="L106" s="178">
        <f>0</f>
        <v>0</v>
      </c>
      <c r="M106" s="178">
        <f>0</f>
        <v>0</v>
      </c>
      <c r="N106" s="178">
        <f>0</f>
        <v>0</v>
      </c>
      <c r="O106" s="178">
        <f>0</f>
        <v>0</v>
      </c>
      <c r="P106" s="178">
        <f>0</f>
        <v>0</v>
      </c>
      <c r="Q106" s="178">
        <f>0</f>
        <v>0</v>
      </c>
    </row>
    <row r="107" spans="1:17" ht="75" customHeight="1">
      <c r="A107" s="222" t="s">
        <v>35</v>
      </c>
      <c r="B107" s="209" t="s">
        <v>1021</v>
      </c>
      <c r="C107" s="202">
        <v>102</v>
      </c>
      <c r="D107" s="178">
        <f>0</f>
        <v>0</v>
      </c>
      <c r="E107" s="178">
        <f>0</f>
        <v>0</v>
      </c>
      <c r="F107" s="178">
        <f>0</f>
        <v>0</v>
      </c>
      <c r="G107" s="178">
        <f>0</f>
        <v>0</v>
      </c>
      <c r="H107" s="178">
        <f>0</f>
        <v>0</v>
      </c>
      <c r="I107" s="178">
        <f>0</f>
        <v>0</v>
      </c>
      <c r="J107" s="178">
        <f>0</f>
        <v>0</v>
      </c>
      <c r="K107" s="178">
        <f>0</f>
        <v>0</v>
      </c>
      <c r="L107" s="178">
        <f>0</f>
        <v>0</v>
      </c>
      <c r="M107" s="178">
        <f>0</f>
        <v>0</v>
      </c>
      <c r="N107" s="178">
        <f>0</f>
        <v>0</v>
      </c>
      <c r="O107" s="178">
        <f>0</f>
        <v>0</v>
      </c>
      <c r="P107" s="178">
        <f>0</f>
        <v>0</v>
      </c>
      <c r="Q107" s="178">
        <f>0</f>
        <v>0</v>
      </c>
    </row>
    <row r="108" spans="1:17" ht="78" customHeight="1">
      <c r="A108" s="222" t="s">
        <v>436</v>
      </c>
      <c r="B108" s="225" t="s">
        <v>1022</v>
      </c>
      <c r="C108" s="202">
        <v>103</v>
      </c>
      <c r="D108" s="178">
        <f>0</f>
        <v>0</v>
      </c>
      <c r="E108" s="178">
        <f>0</f>
        <v>0</v>
      </c>
      <c r="F108" s="178">
        <f>0</f>
        <v>0</v>
      </c>
      <c r="G108" s="178">
        <f>0</f>
        <v>0</v>
      </c>
      <c r="H108" s="178">
        <f>0</f>
        <v>0</v>
      </c>
      <c r="I108" s="178">
        <f>0</f>
        <v>0</v>
      </c>
      <c r="J108" s="178">
        <f>0</f>
        <v>0</v>
      </c>
      <c r="K108" s="178">
        <f>0</f>
        <v>0</v>
      </c>
      <c r="L108" s="178">
        <f>0</f>
        <v>0</v>
      </c>
      <c r="M108" s="178">
        <f>0</f>
        <v>0</v>
      </c>
      <c r="N108" s="178">
        <f>0</f>
        <v>0</v>
      </c>
      <c r="O108" s="178">
        <f>0</f>
        <v>0</v>
      </c>
      <c r="P108" s="178">
        <f>0</f>
        <v>0</v>
      </c>
      <c r="Q108" s="178">
        <f>0</f>
        <v>0</v>
      </c>
    </row>
    <row r="109" spans="1:17" ht="132" customHeight="1">
      <c r="A109" s="224" t="s">
        <v>430</v>
      </c>
      <c r="B109" s="225" t="s">
        <v>1023</v>
      </c>
      <c r="C109" s="202">
        <v>104</v>
      </c>
      <c r="D109" s="178">
        <f>0</f>
        <v>0</v>
      </c>
      <c r="E109" s="178">
        <f>0</f>
        <v>0</v>
      </c>
      <c r="F109" s="178">
        <f>0</f>
        <v>0</v>
      </c>
      <c r="G109" s="178">
        <f>0</f>
        <v>0</v>
      </c>
      <c r="H109" s="178">
        <f>0</f>
        <v>0</v>
      </c>
      <c r="I109" s="178">
        <f>0</f>
        <v>0</v>
      </c>
      <c r="J109" s="178">
        <f>0</f>
        <v>0</v>
      </c>
      <c r="K109" s="178">
        <f>0</f>
        <v>0</v>
      </c>
      <c r="L109" s="178">
        <f>0</f>
        <v>0</v>
      </c>
      <c r="M109" s="178">
        <f>0</f>
        <v>0</v>
      </c>
      <c r="N109" s="178">
        <f>0</f>
        <v>0</v>
      </c>
      <c r="O109" s="178">
        <f>0</f>
        <v>0</v>
      </c>
      <c r="P109" s="178">
        <f>0</f>
        <v>0</v>
      </c>
      <c r="Q109" s="178">
        <f>0</f>
        <v>0</v>
      </c>
    </row>
    <row r="110" spans="1:17" ht="130.35" customHeight="1">
      <c r="A110" s="222" t="s">
        <v>8</v>
      </c>
      <c r="B110" s="225" t="s">
        <v>1024</v>
      </c>
      <c r="C110" s="202">
        <v>105</v>
      </c>
      <c r="D110" s="178">
        <f>0</f>
        <v>0</v>
      </c>
      <c r="E110" s="178">
        <f>0</f>
        <v>0</v>
      </c>
      <c r="F110" s="178">
        <f>0</f>
        <v>0</v>
      </c>
      <c r="G110" s="178">
        <f>0</f>
        <v>0</v>
      </c>
      <c r="H110" s="178">
        <f>0</f>
        <v>0</v>
      </c>
      <c r="I110" s="178">
        <f>0</f>
        <v>0</v>
      </c>
      <c r="J110" s="178">
        <f>0</f>
        <v>0</v>
      </c>
      <c r="K110" s="178">
        <f>0</f>
        <v>0</v>
      </c>
      <c r="L110" s="178">
        <f>0</f>
        <v>0</v>
      </c>
      <c r="M110" s="178">
        <f>0</f>
        <v>0</v>
      </c>
      <c r="N110" s="178">
        <f>0</f>
        <v>0</v>
      </c>
      <c r="O110" s="178">
        <f>0</f>
        <v>0</v>
      </c>
      <c r="P110" s="178">
        <f>0</f>
        <v>0</v>
      </c>
      <c r="Q110" s="178">
        <f>0</f>
        <v>0</v>
      </c>
    </row>
    <row r="111" spans="1:17" ht="77.45" customHeight="1">
      <c r="A111" s="250" t="s">
        <v>2221</v>
      </c>
      <c r="B111" s="249">
        <v>224</v>
      </c>
      <c r="C111" s="202">
        <v>106</v>
      </c>
      <c r="D111" s="178">
        <f>0</f>
        <v>0</v>
      </c>
      <c r="E111" s="178">
        <f>0</f>
        <v>0</v>
      </c>
      <c r="F111" s="178">
        <f>0</f>
        <v>0</v>
      </c>
      <c r="G111" s="178">
        <f>0</f>
        <v>0</v>
      </c>
      <c r="H111" s="178">
        <f>0</f>
        <v>0</v>
      </c>
      <c r="I111" s="178">
        <f>0</f>
        <v>0</v>
      </c>
      <c r="J111" s="178">
        <f>0</f>
        <v>0</v>
      </c>
      <c r="K111" s="178">
        <f>0</f>
        <v>0</v>
      </c>
      <c r="L111" s="178">
        <f>0</f>
        <v>0</v>
      </c>
      <c r="M111" s="178">
        <f>0</f>
        <v>0</v>
      </c>
      <c r="N111" s="178">
        <f>0</f>
        <v>0</v>
      </c>
      <c r="O111" s="178">
        <f>0</f>
        <v>0</v>
      </c>
      <c r="P111" s="178">
        <f>0</f>
        <v>0</v>
      </c>
      <c r="Q111" s="178">
        <f>0</f>
        <v>0</v>
      </c>
    </row>
    <row r="112" spans="1:17" ht="74.099999999999994" customHeight="1">
      <c r="A112" s="250" t="s">
        <v>1562</v>
      </c>
      <c r="B112" s="248" t="s">
        <v>2222</v>
      </c>
      <c r="C112" s="202">
        <v>107</v>
      </c>
      <c r="D112" s="178">
        <f>2</f>
        <v>2</v>
      </c>
      <c r="E112" s="178">
        <f>0</f>
        <v>0</v>
      </c>
      <c r="F112" s="178">
        <f>0</f>
        <v>0</v>
      </c>
      <c r="G112" s="178">
        <f>0</f>
        <v>0</v>
      </c>
      <c r="H112" s="178">
        <f>0</f>
        <v>0</v>
      </c>
      <c r="I112" s="178">
        <f>0</f>
        <v>0</v>
      </c>
      <c r="J112" s="178">
        <f>0</f>
        <v>0</v>
      </c>
      <c r="K112" s="178">
        <f>0</f>
        <v>0</v>
      </c>
      <c r="L112" s="178">
        <f>0</f>
        <v>0</v>
      </c>
      <c r="M112" s="178">
        <f>0</f>
        <v>0</v>
      </c>
      <c r="N112" s="178">
        <f>0</f>
        <v>0</v>
      </c>
      <c r="O112" s="178">
        <f>0</f>
        <v>0</v>
      </c>
      <c r="P112" s="178">
        <f>0</f>
        <v>0</v>
      </c>
      <c r="Q112" s="178">
        <f>0</f>
        <v>0</v>
      </c>
    </row>
    <row r="113" spans="1:17" ht="72.599999999999994" customHeight="1">
      <c r="A113" s="222" t="s">
        <v>1468</v>
      </c>
      <c r="B113" s="225" t="s">
        <v>1025</v>
      </c>
      <c r="C113" s="202">
        <v>108</v>
      </c>
      <c r="D113" s="178">
        <f>0</f>
        <v>0</v>
      </c>
      <c r="E113" s="178">
        <f>0</f>
        <v>0</v>
      </c>
      <c r="F113" s="178">
        <f>0</f>
        <v>0</v>
      </c>
      <c r="G113" s="178">
        <f>0</f>
        <v>0</v>
      </c>
      <c r="H113" s="178">
        <f>0</f>
        <v>0</v>
      </c>
      <c r="I113" s="178">
        <f>0</f>
        <v>0</v>
      </c>
      <c r="J113" s="178">
        <f>0</f>
        <v>0</v>
      </c>
      <c r="K113" s="178">
        <f>0</f>
        <v>0</v>
      </c>
      <c r="L113" s="178">
        <f>0</f>
        <v>0</v>
      </c>
      <c r="M113" s="178">
        <f>0</f>
        <v>0</v>
      </c>
      <c r="N113" s="178">
        <f>0</f>
        <v>0</v>
      </c>
      <c r="O113" s="178">
        <f>0</f>
        <v>0</v>
      </c>
      <c r="P113" s="178">
        <f>0</f>
        <v>0</v>
      </c>
      <c r="Q113" s="178">
        <f>0</f>
        <v>0</v>
      </c>
    </row>
    <row r="114" spans="1:17" ht="84" customHeight="1">
      <c r="A114" s="222" t="s">
        <v>36</v>
      </c>
      <c r="B114" s="209" t="s">
        <v>1026</v>
      </c>
      <c r="C114" s="202">
        <v>109</v>
      </c>
      <c r="D114" s="178">
        <f>0</f>
        <v>0</v>
      </c>
      <c r="E114" s="178">
        <f>0</f>
        <v>0</v>
      </c>
      <c r="F114" s="178">
        <f>0</f>
        <v>0</v>
      </c>
      <c r="G114" s="178">
        <f>0</f>
        <v>0</v>
      </c>
      <c r="H114" s="178">
        <f>0</f>
        <v>0</v>
      </c>
      <c r="I114" s="178">
        <f>0</f>
        <v>0</v>
      </c>
      <c r="J114" s="178">
        <f>0</f>
        <v>0</v>
      </c>
      <c r="K114" s="178">
        <f>0</f>
        <v>0</v>
      </c>
      <c r="L114" s="178">
        <f>0</f>
        <v>0</v>
      </c>
      <c r="M114" s="178">
        <f>0</f>
        <v>0</v>
      </c>
      <c r="N114" s="178">
        <f>0</f>
        <v>0</v>
      </c>
      <c r="O114" s="178">
        <f>0</f>
        <v>0</v>
      </c>
      <c r="P114" s="178">
        <f>0</f>
        <v>0</v>
      </c>
      <c r="Q114" s="178">
        <f>0</f>
        <v>0</v>
      </c>
    </row>
    <row r="115" spans="1:17" ht="87" customHeight="1">
      <c r="A115" s="222" t="s">
        <v>37</v>
      </c>
      <c r="B115" s="209" t="s">
        <v>1027</v>
      </c>
      <c r="C115" s="202">
        <v>110</v>
      </c>
      <c r="D115" s="178">
        <f>0</f>
        <v>0</v>
      </c>
      <c r="E115" s="178">
        <f>0</f>
        <v>0</v>
      </c>
      <c r="F115" s="178">
        <f>0</f>
        <v>0</v>
      </c>
      <c r="G115" s="178">
        <f>0</f>
        <v>0</v>
      </c>
      <c r="H115" s="178">
        <f>0</f>
        <v>0</v>
      </c>
      <c r="I115" s="178">
        <f>0</f>
        <v>0</v>
      </c>
      <c r="J115" s="178">
        <f>0</f>
        <v>0</v>
      </c>
      <c r="K115" s="178">
        <f>0</f>
        <v>0</v>
      </c>
      <c r="L115" s="178">
        <f>0</f>
        <v>0</v>
      </c>
      <c r="M115" s="178">
        <f>0</f>
        <v>0</v>
      </c>
      <c r="N115" s="178">
        <f>0</f>
        <v>0</v>
      </c>
      <c r="O115" s="178">
        <f>0</f>
        <v>0</v>
      </c>
      <c r="P115" s="178">
        <f>0</f>
        <v>0</v>
      </c>
      <c r="Q115" s="178">
        <f>0</f>
        <v>0</v>
      </c>
    </row>
    <row r="116" spans="1:17" ht="63.75" customHeight="1">
      <c r="A116" s="222" t="s">
        <v>1397</v>
      </c>
      <c r="B116" s="209" t="s">
        <v>1028</v>
      </c>
      <c r="C116" s="202">
        <v>111</v>
      </c>
      <c r="D116" s="178">
        <f>0</f>
        <v>0</v>
      </c>
      <c r="E116" s="178">
        <f>0</f>
        <v>0</v>
      </c>
      <c r="F116" s="178">
        <f>0</f>
        <v>0</v>
      </c>
      <c r="G116" s="178">
        <f>0</f>
        <v>0</v>
      </c>
      <c r="H116" s="178">
        <f>0</f>
        <v>0</v>
      </c>
      <c r="I116" s="178">
        <f>0</f>
        <v>0</v>
      </c>
      <c r="J116" s="178">
        <f>0</f>
        <v>0</v>
      </c>
      <c r="K116" s="178">
        <f>0</f>
        <v>0</v>
      </c>
      <c r="L116" s="178">
        <f>0</f>
        <v>0</v>
      </c>
      <c r="M116" s="178">
        <f>0</f>
        <v>0</v>
      </c>
      <c r="N116" s="178">
        <f>0</f>
        <v>0</v>
      </c>
      <c r="O116" s="178">
        <f>0</f>
        <v>0</v>
      </c>
      <c r="P116" s="178">
        <f>0</f>
        <v>0</v>
      </c>
      <c r="Q116" s="178">
        <f>0</f>
        <v>0</v>
      </c>
    </row>
    <row r="117" spans="1:17" ht="148.5" customHeight="1">
      <c r="A117" s="222" t="s">
        <v>22</v>
      </c>
      <c r="B117" s="209" t="s">
        <v>1029</v>
      </c>
      <c r="C117" s="202">
        <v>112</v>
      </c>
      <c r="D117" s="178">
        <f>0</f>
        <v>0</v>
      </c>
      <c r="E117" s="178">
        <f>0</f>
        <v>0</v>
      </c>
      <c r="F117" s="178">
        <f>0</f>
        <v>0</v>
      </c>
      <c r="G117" s="178">
        <f>0</f>
        <v>0</v>
      </c>
      <c r="H117" s="178">
        <f>0</f>
        <v>0</v>
      </c>
      <c r="I117" s="178">
        <f>0</f>
        <v>0</v>
      </c>
      <c r="J117" s="178">
        <f>0</f>
        <v>0</v>
      </c>
      <c r="K117" s="178">
        <f>0</f>
        <v>0</v>
      </c>
      <c r="L117" s="178">
        <f>0</f>
        <v>0</v>
      </c>
      <c r="M117" s="178">
        <f>0</f>
        <v>0</v>
      </c>
      <c r="N117" s="178">
        <f>0</f>
        <v>0</v>
      </c>
      <c r="O117" s="178">
        <f>0</f>
        <v>0</v>
      </c>
      <c r="P117" s="178">
        <f>0</f>
        <v>0</v>
      </c>
      <c r="Q117" s="178">
        <f>0</f>
        <v>0</v>
      </c>
    </row>
    <row r="118" spans="1:17" ht="169.35" customHeight="1">
      <c r="A118" s="222" t="s">
        <v>556</v>
      </c>
      <c r="B118" s="209" t="s">
        <v>1030</v>
      </c>
      <c r="C118" s="202">
        <v>113</v>
      </c>
      <c r="D118" s="178">
        <f>0</f>
        <v>0</v>
      </c>
      <c r="E118" s="178">
        <f>0</f>
        <v>0</v>
      </c>
      <c r="F118" s="178">
        <f>0</f>
        <v>0</v>
      </c>
      <c r="G118" s="178">
        <f>0</f>
        <v>0</v>
      </c>
      <c r="H118" s="178">
        <f>0</f>
        <v>0</v>
      </c>
      <c r="I118" s="178">
        <f>0</f>
        <v>0</v>
      </c>
      <c r="J118" s="178">
        <f>0</f>
        <v>0</v>
      </c>
      <c r="K118" s="178">
        <f>0</f>
        <v>0</v>
      </c>
      <c r="L118" s="178">
        <f>0</f>
        <v>0</v>
      </c>
      <c r="M118" s="178">
        <f>0</f>
        <v>0</v>
      </c>
      <c r="N118" s="178">
        <f>0</f>
        <v>0</v>
      </c>
      <c r="O118" s="178">
        <f>0</f>
        <v>0</v>
      </c>
      <c r="P118" s="178">
        <f>0</f>
        <v>0</v>
      </c>
      <c r="Q118" s="178">
        <f>0</f>
        <v>0</v>
      </c>
    </row>
    <row r="119" spans="1:17" ht="60">
      <c r="A119" s="222" t="s">
        <v>557</v>
      </c>
      <c r="B119" s="209" t="s">
        <v>1031</v>
      </c>
      <c r="C119" s="202">
        <v>114</v>
      </c>
      <c r="D119" s="178">
        <f>0</f>
        <v>0</v>
      </c>
      <c r="E119" s="178">
        <f>0</f>
        <v>0</v>
      </c>
      <c r="F119" s="178">
        <f>0</f>
        <v>0</v>
      </c>
      <c r="G119" s="178">
        <f>0</f>
        <v>0</v>
      </c>
      <c r="H119" s="178">
        <f>0</f>
        <v>0</v>
      </c>
      <c r="I119" s="178">
        <f>0</f>
        <v>0</v>
      </c>
      <c r="J119" s="178">
        <f>0</f>
        <v>0</v>
      </c>
      <c r="K119" s="178">
        <f>0</f>
        <v>0</v>
      </c>
      <c r="L119" s="178">
        <f>0</f>
        <v>0</v>
      </c>
      <c r="M119" s="178">
        <f>0</f>
        <v>0</v>
      </c>
      <c r="N119" s="178">
        <f>0</f>
        <v>0</v>
      </c>
      <c r="O119" s="178">
        <f>0</f>
        <v>0</v>
      </c>
      <c r="P119" s="178">
        <f>0</f>
        <v>0</v>
      </c>
      <c r="Q119" s="178">
        <f>0</f>
        <v>0</v>
      </c>
    </row>
    <row r="120" spans="1:17" ht="390">
      <c r="A120" s="223" t="s">
        <v>2111</v>
      </c>
      <c r="B120" s="209" t="s">
        <v>1032</v>
      </c>
      <c r="C120" s="202">
        <v>115</v>
      </c>
      <c r="D120" s="178">
        <f>0</f>
        <v>0</v>
      </c>
      <c r="E120" s="178">
        <f>0</f>
        <v>0</v>
      </c>
      <c r="F120" s="178">
        <f>0</f>
        <v>0</v>
      </c>
      <c r="G120" s="178">
        <f>0</f>
        <v>0</v>
      </c>
      <c r="H120" s="178">
        <f>0</f>
        <v>0</v>
      </c>
      <c r="I120" s="178">
        <f>0</f>
        <v>0</v>
      </c>
      <c r="J120" s="178">
        <f>0</f>
        <v>0</v>
      </c>
      <c r="K120" s="178">
        <f>0</f>
        <v>0</v>
      </c>
      <c r="L120" s="178">
        <f>0</f>
        <v>0</v>
      </c>
      <c r="M120" s="178">
        <f>0</f>
        <v>0</v>
      </c>
      <c r="N120" s="178">
        <f>0</f>
        <v>0</v>
      </c>
      <c r="O120" s="178">
        <f>0</f>
        <v>0</v>
      </c>
      <c r="P120" s="178">
        <f>0</f>
        <v>0</v>
      </c>
      <c r="Q120" s="178">
        <f>0</f>
        <v>0</v>
      </c>
    </row>
    <row r="121" spans="1:17" ht="180">
      <c r="A121" s="224" t="s">
        <v>1042</v>
      </c>
      <c r="B121" s="209" t="s">
        <v>1033</v>
      </c>
      <c r="C121" s="202">
        <v>116</v>
      </c>
      <c r="D121" s="178">
        <f>0</f>
        <v>0</v>
      </c>
      <c r="E121" s="178">
        <f>0</f>
        <v>0</v>
      </c>
      <c r="F121" s="178">
        <f>0</f>
        <v>0</v>
      </c>
      <c r="G121" s="178">
        <f>0</f>
        <v>0</v>
      </c>
      <c r="H121" s="178">
        <f>0</f>
        <v>0</v>
      </c>
      <c r="I121" s="178">
        <f>0</f>
        <v>0</v>
      </c>
      <c r="J121" s="178">
        <f>0</f>
        <v>0</v>
      </c>
      <c r="K121" s="178">
        <f>0</f>
        <v>0</v>
      </c>
      <c r="L121" s="178">
        <f>0</f>
        <v>0</v>
      </c>
      <c r="M121" s="178">
        <f>0</f>
        <v>0</v>
      </c>
      <c r="N121" s="178">
        <f>0</f>
        <v>0</v>
      </c>
      <c r="O121" s="178">
        <f>0</f>
        <v>0</v>
      </c>
      <c r="P121" s="178">
        <f>0</f>
        <v>0</v>
      </c>
      <c r="Q121" s="178">
        <f>0</f>
        <v>0</v>
      </c>
    </row>
    <row r="122" spans="1:17" ht="60">
      <c r="A122" s="224" t="s">
        <v>8</v>
      </c>
      <c r="B122" s="209" t="s">
        <v>1034</v>
      </c>
      <c r="C122" s="202">
        <v>117</v>
      </c>
      <c r="D122" s="178">
        <f>0</f>
        <v>0</v>
      </c>
      <c r="E122" s="178">
        <f>0</f>
        <v>0</v>
      </c>
      <c r="F122" s="178">
        <f>0</f>
        <v>0</v>
      </c>
      <c r="G122" s="178">
        <f>0</f>
        <v>0</v>
      </c>
      <c r="H122" s="178">
        <f>0</f>
        <v>0</v>
      </c>
      <c r="I122" s="178">
        <f>0</f>
        <v>0</v>
      </c>
      <c r="J122" s="178">
        <f>0</f>
        <v>0</v>
      </c>
      <c r="K122" s="178">
        <f>0</f>
        <v>0</v>
      </c>
      <c r="L122" s="178">
        <f>0</f>
        <v>0</v>
      </c>
      <c r="M122" s="178">
        <f>0</f>
        <v>0</v>
      </c>
      <c r="N122" s="178">
        <f>0</f>
        <v>0</v>
      </c>
      <c r="O122" s="178">
        <f>0</f>
        <v>0</v>
      </c>
      <c r="P122" s="178">
        <f>0</f>
        <v>0</v>
      </c>
      <c r="Q122" s="178">
        <f>0</f>
        <v>0</v>
      </c>
    </row>
    <row r="123" spans="1:17" ht="30" customHeight="1">
      <c r="A123" s="222" t="s">
        <v>23</v>
      </c>
      <c r="B123" s="209" t="s">
        <v>1035</v>
      </c>
      <c r="C123" s="202">
        <v>118</v>
      </c>
      <c r="D123" s="178">
        <f>0</f>
        <v>0</v>
      </c>
      <c r="E123" s="178">
        <f>0</f>
        <v>0</v>
      </c>
      <c r="F123" s="178">
        <f>0</f>
        <v>0</v>
      </c>
      <c r="G123" s="178">
        <f>0</f>
        <v>0</v>
      </c>
      <c r="H123" s="178">
        <f>0</f>
        <v>0</v>
      </c>
      <c r="I123" s="178">
        <f>0</f>
        <v>0</v>
      </c>
      <c r="J123" s="178">
        <f>0</f>
        <v>0</v>
      </c>
      <c r="K123" s="178">
        <f>0</f>
        <v>0</v>
      </c>
      <c r="L123" s="178">
        <f>0</f>
        <v>0</v>
      </c>
      <c r="M123" s="178">
        <f>0</f>
        <v>0</v>
      </c>
      <c r="N123" s="178">
        <f>0</f>
        <v>0</v>
      </c>
      <c r="O123" s="178">
        <f>0</f>
        <v>0</v>
      </c>
      <c r="P123" s="178">
        <f>0</f>
        <v>0</v>
      </c>
      <c r="Q123" s="178">
        <f>0</f>
        <v>0</v>
      </c>
    </row>
    <row r="124" spans="1:17" ht="30" customHeight="1">
      <c r="A124" s="222" t="s">
        <v>558</v>
      </c>
      <c r="B124" s="209" t="s">
        <v>1036</v>
      </c>
      <c r="C124" s="202">
        <v>119</v>
      </c>
      <c r="D124" s="178">
        <f>0</f>
        <v>0</v>
      </c>
      <c r="E124" s="178">
        <f>0</f>
        <v>0</v>
      </c>
      <c r="F124" s="178">
        <f>0</f>
        <v>0</v>
      </c>
      <c r="G124" s="178">
        <f>0</f>
        <v>0</v>
      </c>
      <c r="H124" s="178">
        <f>0</f>
        <v>0</v>
      </c>
      <c r="I124" s="178">
        <f>0</f>
        <v>0</v>
      </c>
      <c r="J124" s="178">
        <f>0</f>
        <v>0</v>
      </c>
      <c r="K124" s="178">
        <f>0</f>
        <v>0</v>
      </c>
      <c r="L124" s="178">
        <f>0</f>
        <v>0</v>
      </c>
      <c r="M124" s="178">
        <f>0</f>
        <v>0</v>
      </c>
      <c r="N124" s="178">
        <f>0</f>
        <v>0</v>
      </c>
      <c r="O124" s="178">
        <f>0</f>
        <v>0</v>
      </c>
      <c r="P124" s="178">
        <f>0</f>
        <v>0</v>
      </c>
      <c r="Q124" s="178">
        <f>0</f>
        <v>0</v>
      </c>
    </row>
    <row r="125" spans="1:17" ht="30" customHeight="1">
      <c r="A125" s="222" t="s">
        <v>1469</v>
      </c>
      <c r="B125" s="209" t="s">
        <v>1037</v>
      </c>
      <c r="C125" s="202">
        <v>120</v>
      </c>
      <c r="D125" s="178">
        <f>0</f>
        <v>0</v>
      </c>
      <c r="E125" s="178">
        <f>0</f>
        <v>0</v>
      </c>
      <c r="F125" s="178">
        <f>0</f>
        <v>0</v>
      </c>
      <c r="G125" s="178">
        <f>0</f>
        <v>0</v>
      </c>
      <c r="H125" s="178">
        <f>0</f>
        <v>0</v>
      </c>
      <c r="I125" s="178">
        <f>0</f>
        <v>0</v>
      </c>
      <c r="J125" s="178">
        <f>0</f>
        <v>0</v>
      </c>
      <c r="K125" s="178">
        <f>0</f>
        <v>0</v>
      </c>
      <c r="L125" s="178">
        <f>0</f>
        <v>0</v>
      </c>
      <c r="M125" s="178">
        <f>0</f>
        <v>0</v>
      </c>
      <c r="N125" s="178">
        <f>0</f>
        <v>0</v>
      </c>
      <c r="O125" s="178">
        <f>0</f>
        <v>0</v>
      </c>
      <c r="P125" s="178">
        <f>0</f>
        <v>0</v>
      </c>
      <c r="Q125" s="178">
        <f>0</f>
        <v>0</v>
      </c>
    </row>
    <row r="126" spans="1:17" ht="30" customHeight="1">
      <c r="A126" s="201" t="s">
        <v>2242</v>
      </c>
      <c r="B126" s="268" t="s">
        <v>2323</v>
      </c>
      <c r="C126" s="202">
        <v>121</v>
      </c>
      <c r="D126" s="178">
        <f>0</f>
        <v>0</v>
      </c>
      <c r="E126" s="178">
        <f>0</f>
        <v>0</v>
      </c>
      <c r="F126" s="178">
        <f>0</f>
        <v>0</v>
      </c>
      <c r="G126" s="178">
        <f>0</f>
        <v>0</v>
      </c>
      <c r="H126" s="178">
        <f>0</f>
        <v>0</v>
      </c>
      <c r="I126" s="178">
        <f>0</f>
        <v>0</v>
      </c>
      <c r="J126" s="178">
        <f>0</f>
        <v>0</v>
      </c>
      <c r="K126" s="178">
        <f>0</f>
        <v>0</v>
      </c>
      <c r="L126" s="178">
        <f>0</f>
        <v>0</v>
      </c>
      <c r="M126" s="178">
        <f>0</f>
        <v>0</v>
      </c>
      <c r="N126" s="178">
        <f>0</f>
        <v>0</v>
      </c>
      <c r="O126" s="178">
        <f>0</f>
        <v>0</v>
      </c>
      <c r="P126" s="178">
        <f>0</f>
        <v>0</v>
      </c>
      <c r="Q126" s="178">
        <f>0</f>
        <v>0</v>
      </c>
    </row>
    <row r="127" spans="1:17" ht="30" customHeight="1">
      <c r="A127" s="201" t="s">
        <v>2242</v>
      </c>
      <c r="B127" s="268" t="s">
        <v>2324</v>
      </c>
      <c r="C127" s="202">
        <v>122</v>
      </c>
      <c r="D127" s="178">
        <f>0</f>
        <v>0</v>
      </c>
      <c r="E127" s="178">
        <f>0</f>
        <v>0</v>
      </c>
      <c r="F127" s="178">
        <f>0</f>
        <v>0</v>
      </c>
      <c r="G127" s="178">
        <f>0</f>
        <v>0</v>
      </c>
      <c r="H127" s="178">
        <f>0</f>
        <v>0</v>
      </c>
      <c r="I127" s="178">
        <f>0</f>
        <v>0</v>
      </c>
      <c r="J127" s="178">
        <f>0</f>
        <v>0</v>
      </c>
      <c r="K127" s="178">
        <f>0</f>
        <v>0</v>
      </c>
      <c r="L127" s="178">
        <f>0</f>
        <v>0</v>
      </c>
      <c r="M127" s="178">
        <f>0</f>
        <v>0</v>
      </c>
      <c r="N127" s="178">
        <f>0</f>
        <v>0</v>
      </c>
      <c r="O127" s="178">
        <f>0</f>
        <v>0</v>
      </c>
      <c r="P127" s="178">
        <f>0</f>
        <v>0</v>
      </c>
      <c r="Q127" s="178">
        <f>0</f>
        <v>0</v>
      </c>
    </row>
    <row r="128" spans="1:17" ht="180">
      <c r="A128" s="201" t="s">
        <v>2242</v>
      </c>
      <c r="B128" s="268" t="s">
        <v>2325</v>
      </c>
      <c r="C128" s="202">
        <v>123</v>
      </c>
      <c r="D128" s="178">
        <f>0</f>
        <v>0</v>
      </c>
      <c r="E128" s="178">
        <f>0</f>
        <v>0</v>
      </c>
      <c r="F128" s="178">
        <f>0</f>
        <v>0</v>
      </c>
      <c r="G128" s="178">
        <f>0</f>
        <v>0</v>
      </c>
      <c r="H128" s="178">
        <f>0</f>
        <v>0</v>
      </c>
      <c r="I128" s="178">
        <f>0</f>
        <v>0</v>
      </c>
      <c r="J128" s="178">
        <f>0</f>
        <v>0</v>
      </c>
      <c r="K128" s="178">
        <f>0</f>
        <v>0</v>
      </c>
      <c r="L128" s="178">
        <f>0</f>
        <v>0</v>
      </c>
      <c r="M128" s="178">
        <f>0</f>
        <v>0</v>
      </c>
      <c r="N128" s="178">
        <f>0</f>
        <v>0</v>
      </c>
      <c r="O128" s="178">
        <f>0</f>
        <v>0</v>
      </c>
      <c r="P128" s="178">
        <f>0</f>
        <v>0</v>
      </c>
      <c r="Q128" s="178">
        <f>0</f>
        <v>0</v>
      </c>
    </row>
    <row r="129" spans="1:17" ht="34.5">
      <c r="A129" s="201" t="s">
        <v>2242</v>
      </c>
      <c r="B129" s="217"/>
      <c r="C129" s="202">
        <v>124</v>
      </c>
      <c r="D129" s="182">
        <f>0</f>
        <v>0</v>
      </c>
      <c r="E129" s="182">
        <f>0</f>
        <v>0</v>
      </c>
      <c r="F129" s="182">
        <f>0</f>
        <v>0</v>
      </c>
      <c r="G129" s="182">
        <f>0</f>
        <v>0</v>
      </c>
      <c r="H129" s="182">
        <f>0</f>
        <v>0</v>
      </c>
      <c r="I129" s="182">
        <f>0</f>
        <v>0</v>
      </c>
      <c r="J129" s="182">
        <f>0</f>
        <v>0</v>
      </c>
      <c r="K129" s="182">
        <f>0</f>
        <v>0</v>
      </c>
      <c r="L129" s="182">
        <f>0</f>
        <v>0</v>
      </c>
      <c r="M129" s="182">
        <f>0</f>
        <v>0</v>
      </c>
      <c r="N129" s="182">
        <f>0</f>
        <v>0</v>
      </c>
      <c r="O129" s="182">
        <f>0</f>
        <v>0</v>
      </c>
      <c r="P129" s="182">
        <f>0</f>
        <v>0</v>
      </c>
      <c r="Q129" s="182">
        <f>0</f>
        <v>0</v>
      </c>
    </row>
    <row r="130" spans="1:17" ht="34.5">
      <c r="A130" s="201" t="s">
        <v>2242</v>
      </c>
      <c r="B130" s="226"/>
      <c r="C130" s="202">
        <v>125</v>
      </c>
      <c r="D130" s="182">
        <f>0</f>
        <v>0</v>
      </c>
      <c r="E130" s="182">
        <f>0</f>
        <v>0</v>
      </c>
      <c r="F130" s="182">
        <f>0</f>
        <v>0</v>
      </c>
      <c r="G130" s="182">
        <f>0</f>
        <v>0</v>
      </c>
      <c r="H130" s="182">
        <f>0</f>
        <v>0</v>
      </c>
      <c r="I130" s="182">
        <f>0</f>
        <v>0</v>
      </c>
      <c r="J130" s="182">
        <f>0</f>
        <v>0</v>
      </c>
      <c r="K130" s="182">
        <f>0</f>
        <v>0</v>
      </c>
      <c r="L130" s="182">
        <f>0</f>
        <v>0</v>
      </c>
      <c r="M130" s="182">
        <f>0</f>
        <v>0</v>
      </c>
      <c r="N130" s="182">
        <f>0</f>
        <v>0</v>
      </c>
      <c r="O130" s="182">
        <f>0</f>
        <v>0</v>
      </c>
      <c r="P130" s="182">
        <f>0</f>
        <v>0</v>
      </c>
      <c r="Q130" s="182">
        <f>0</f>
        <v>0</v>
      </c>
    </row>
    <row r="131" spans="1:17" ht="56.25" customHeight="1">
      <c r="A131" s="386" t="s">
        <v>2024</v>
      </c>
      <c r="B131" s="386"/>
      <c r="C131" s="386"/>
      <c r="D131" s="386"/>
      <c r="E131" s="386"/>
      <c r="F131" s="386"/>
      <c r="G131" s="386"/>
      <c r="H131" s="386"/>
      <c r="I131" s="386"/>
      <c r="J131" s="386"/>
      <c r="K131" s="386"/>
      <c r="L131" s="386"/>
      <c r="M131" s="386"/>
      <c r="N131" s="386"/>
      <c r="O131" s="386"/>
      <c r="P131" s="386"/>
      <c r="Q131" s="386"/>
    </row>
  </sheetData>
  <mergeCells count="14">
    <mergeCell ref="H3:I3"/>
    <mergeCell ref="J3:J4"/>
    <mergeCell ref="K3:L3"/>
    <mergeCell ref="C3:C4"/>
    <mergeCell ref="A131:Q131"/>
    <mergeCell ref="M3:M4"/>
    <mergeCell ref="N3:O3"/>
    <mergeCell ref="G3:G4"/>
    <mergeCell ref="A2:Q2"/>
    <mergeCell ref="P3:Q3"/>
    <mergeCell ref="A3:A4"/>
    <mergeCell ref="B3:B4"/>
    <mergeCell ref="D3:D4"/>
    <mergeCell ref="E3:F3"/>
  </mergeCells>
  <printOptions horizontalCentered="1"/>
  <pageMargins left="0.78740157480314965" right="0.19685039370078741" top="0.78740157480314965" bottom="0.19685039370078741" header="0.31496062992125984" footer="0.31496062992125984"/>
  <pageSetup paperSize="8" scale="30" fitToHeight="0" orientation="portrait" r:id="rId1"/>
</worksheet>
</file>

<file path=xl/worksheets/sheet12.xml><?xml version="1.0" encoding="utf-8"?>
<worksheet xmlns="http://schemas.openxmlformats.org/spreadsheetml/2006/main" xmlns:r="http://schemas.openxmlformats.org/officeDocument/2006/relationships">
  <sheetPr codeName="Лист12">
    <tabColor theme="9" tint="0.79998168889431442"/>
  </sheetPr>
  <dimension ref="A1:R119"/>
  <sheetViews>
    <sheetView showGridLines="0" view="pageBreakPreview" topLeftCell="A85" zoomScale="30" zoomScaleNormal="75" zoomScaleSheetLayoutView="30" workbookViewId="0">
      <selection activeCell="D98" sqref="D98"/>
    </sheetView>
  </sheetViews>
  <sheetFormatPr defaultRowHeight="12.75"/>
  <cols>
    <col min="1" max="1" width="127" style="215" customWidth="1"/>
    <col min="2" max="2" width="31.140625" style="215" customWidth="1"/>
    <col min="3" max="3" width="11" style="215" customWidth="1"/>
    <col min="4" max="4" width="19.42578125" style="52" customWidth="1"/>
    <col min="5" max="5" width="18.140625" style="52" customWidth="1"/>
    <col min="6" max="6" width="19" style="52" customWidth="1"/>
    <col min="7" max="7" width="15.5703125" style="52" customWidth="1"/>
    <col min="8" max="8" width="17.5703125" style="52" customWidth="1"/>
    <col min="9" max="9" width="18.85546875" style="52" customWidth="1"/>
    <col min="10" max="10" width="23.5703125" style="52" customWidth="1"/>
    <col min="11" max="11" width="17.42578125" style="52" customWidth="1"/>
    <col min="12" max="12" width="21.42578125" style="52" customWidth="1"/>
    <col min="13" max="13" width="20.5703125" style="52" customWidth="1"/>
    <col min="14" max="14" width="16.5703125" style="52" customWidth="1"/>
    <col min="15" max="15" width="20.42578125" style="52" customWidth="1"/>
    <col min="16" max="16" width="15.140625" style="52" customWidth="1"/>
    <col min="17" max="17" width="24.5703125" style="52" customWidth="1"/>
    <col min="18" max="18" width="11.42578125" style="52" customWidth="1"/>
    <col min="19" max="19" width="9.140625" style="52" customWidth="1"/>
    <col min="20" max="16384" width="9.140625" style="52"/>
  </cols>
  <sheetData>
    <row r="1" spans="1:18" s="88" customFormat="1" ht="78.75" customHeight="1">
      <c r="A1" s="383" t="s">
        <v>2142</v>
      </c>
      <c r="B1" s="383"/>
      <c r="C1" s="383"/>
      <c r="D1" s="383"/>
      <c r="E1" s="383"/>
      <c r="F1" s="383"/>
      <c r="G1" s="383"/>
      <c r="H1" s="383"/>
      <c r="I1" s="383"/>
      <c r="J1" s="383"/>
      <c r="K1" s="383"/>
      <c r="L1" s="383"/>
      <c r="M1" s="383"/>
      <c r="N1" s="383"/>
      <c r="O1" s="383"/>
      <c r="P1" s="383"/>
      <c r="Q1" s="383"/>
      <c r="R1" s="124"/>
    </row>
    <row r="2" spans="1:18" s="88" customFormat="1" ht="207.6" customHeight="1">
      <c r="A2" s="367" t="s">
        <v>69</v>
      </c>
      <c r="B2" s="390" t="s">
        <v>127</v>
      </c>
      <c r="C2" s="390" t="s">
        <v>408</v>
      </c>
      <c r="D2" s="365" t="s">
        <v>453</v>
      </c>
      <c r="E2" s="353" t="s">
        <v>452</v>
      </c>
      <c r="F2" s="353"/>
      <c r="G2" s="365" t="s">
        <v>617</v>
      </c>
      <c r="H2" s="353" t="s">
        <v>438</v>
      </c>
      <c r="I2" s="353"/>
      <c r="J2" s="357" t="s">
        <v>1806</v>
      </c>
      <c r="K2" s="353" t="s">
        <v>2102</v>
      </c>
      <c r="L2" s="353"/>
      <c r="M2" s="365" t="s">
        <v>449</v>
      </c>
      <c r="N2" s="353" t="s">
        <v>450</v>
      </c>
      <c r="O2" s="353"/>
      <c r="P2" s="363" t="s">
        <v>2031</v>
      </c>
      <c r="Q2" s="364"/>
    </row>
    <row r="3" spans="1:18" s="92" customFormat="1" ht="311.10000000000002" customHeight="1">
      <c r="A3" s="390"/>
      <c r="B3" s="391"/>
      <c r="C3" s="392"/>
      <c r="D3" s="354"/>
      <c r="E3" s="94" t="s">
        <v>301</v>
      </c>
      <c r="F3" s="94" t="s">
        <v>618</v>
      </c>
      <c r="G3" s="354"/>
      <c r="H3" s="94" t="s">
        <v>301</v>
      </c>
      <c r="I3" s="94" t="s">
        <v>618</v>
      </c>
      <c r="J3" s="358"/>
      <c r="K3" s="94" t="s">
        <v>301</v>
      </c>
      <c r="L3" s="94" t="s">
        <v>618</v>
      </c>
      <c r="M3" s="354"/>
      <c r="N3" s="94" t="s">
        <v>301</v>
      </c>
      <c r="O3" s="94" t="s">
        <v>618</v>
      </c>
      <c r="P3" s="94" t="s">
        <v>2032</v>
      </c>
      <c r="Q3" s="95" t="s">
        <v>2104</v>
      </c>
      <c r="R3" s="140"/>
    </row>
    <row r="4" spans="1:18" s="92" customFormat="1" ht="33.75" customHeight="1">
      <c r="A4" s="228" t="s">
        <v>70</v>
      </c>
      <c r="B4" s="228" t="s">
        <v>71</v>
      </c>
      <c r="C4" s="218" t="s">
        <v>613</v>
      </c>
      <c r="D4" s="93">
        <v>1</v>
      </c>
      <c r="E4" s="93">
        <v>2</v>
      </c>
      <c r="F4" s="93">
        <v>3</v>
      </c>
      <c r="G4" s="93">
        <v>4</v>
      </c>
      <c r="H4" s="93">
        <v>5</v>
      </c>
      <c r="I4" s="93">
        <v>6</v>
      </c>
      <c r="J4" s="93">
        <v>7</v>
      </c>
      <c r="K4" s="93">
        <v>8</v>
      </c>
      <c r="L4" s="93">
        <v>9</v>
      </c>
      <c r="M4" s="93">
        <v>10</v>
      </c>
      <c r="N4" s="93">
        <v>11</v>
      </c>
      <c r="O4" s="93">
        <v>12</v>
      </c>
      <c r="P4" s="93">
        <v>13</v>
      </c>
      <c r="Q4" s="93">
        <v>14</v>
      </c>
      <c r="R4" s="140"/>
    </row>
    <row r="5" spans="1:18" s="50" customFormat="1" ht="149.25" customHeight="1">
      <c r="A5" s="222" t="s">
        <v>2260</v>
      </c>
      <c r="B5" s="253" t="s">
        <v>1608</v>
      </c>
      <c r="C5" s="218">
        <v>1</v>
      </c>
      <c r="D5" s="178">
        <f>0</f>
        <v>0</v>
      </c>
      <c r="E5" s="178">
        <f>0</f>
        <v>0</v>
      </c>
      <c r="F5" s="178">
        <f>0</f>
        <v>0</v>
      </c>
      <c r="G5" s="178">
        <f>0</f>
        <v>0</v>
      </c>
      <c r="H5" s="178">
        <f>0</f>
        <v>0</v>
      </c>
      <c r="I5" s="178">
        <f>0</f>
        <v>0</v>
      </c>
      <c r="J5" s="178">
        <f>0</f>
        <v>0</v>
      </c>
      <c r="K5" s="178">
        <f>0</f>
        <v>0</v>
      </c>
      <c r="L5" s="178">
        <f>0</f>
        <v>0</v>
      </c>
      <c r="M5" s="178">
        <f>0</f>
        <v>0</v>
      </c>
      <c r="N5" s="178">
        <f>0</f>
        <v>0</v>
      </c>
      <c r="O5" s="178">
        <f>0</f>
        <v>0</v>
      </c>
      <c r="P5" s="178">
        <f>0</f>
        <v>0</v>
      </c>
      <c r="Q5" s="178">
        <f>0</f>
        <v>0</v>
      </c>
    </row>
    <row r="6" spans="1:18" s="50" customFormat="1" ht="174" customHeight="1">
      <c r="A6" s="222" t="s">
        <v>1927</v>
      </c>
      <c r="B6" s="253" t="s">
        <v>1609</v>
      </c>
      <c r="C6" s="218">
        <v>2</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8" s="50" customFormat="1" ht="125.25" customHeight="1">
      <c r="A7" s="222" t="s">
        <v>1606</v>
      </c>
      <c r="B7" s="253" t="s">
        <v>1610</v>
      </c>
      <c r="C7" s="218">
        <v>3</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8" s="50" customFormat="1" ht="140.25" customHeight="1">
      <c r="A8" s="222" t="s">
        <v>1607</v>
      </c>
      <c r="B8" s="253" t="s">
        <v>1611</v>
      </c>
      <c r="C8" s="218">
        <v>4</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8" s="50" customFormat="1" ht="135.75" customHeight="1">
      <c r="A9" s="222" t="s">
        <v>1926</v>
      </c>
      <c r="B9" s="253" t="s">
        <v>1612</v>
      </c>
      <c r="C9" s="218">
        <v>5</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8" ht="108.75" customHeight="1">
      <c r="A10" s="222" t="s">
        <v>268</v>
      </c>
      <c r="B10" s="253" t="s">
        <v>1046</v>
      </c>
      <c r="C10" s="218">
        <v>6</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8" ht="358.5" customHeight="1">
      <c r="A11" s="222" t="s">
        <v>1925</v>
      </c>
      <c r="B11" s="253" t="s">
        <v>1047</v>
      </c>
      <c r="C11" s="218">
        <v>7</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8" ht="120" customHeight="1">
      <c r="A12" s="222" t="s">
        <v>376</v>
      </c>
      <c r="B12" s="253" t="s">
        <v>1048</v>
      </c>
      <c r="C12" s="218">
        <v>8</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8" ht="210" customHeight="1">
      <c r="A13" s="222" t="s">
        <v>377</v>
      </c>
      <c r="B13" s="253" t="s">
        <v>1049</v>
      </c>
      <c r="C13" s="218">
        <v>9</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8" ht="116.25" customHeight="1">
      <c r="A14" s="222" t="s">
        <v>378</v>
      </c>
      <c r="B14" s="253" t="s">
        <v>1050</v>
      </c>
      <c r="C14" s="218">
        <v>10</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8" ht="194.25" customHeight="1">
      <c r="A15" s="222" t="s">
        <v>1924</v>
      </c>
      <c r="B15" s="253" t="s">
        <v>1051</v>
      </c>
      <c r="C15" s="218">
        <v>11</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8" ht="282" customHeight="1">
      <c r="A16" s="222" t="s">
        <v>559</v>
      </c>
      <c r="B16" s="253" t="s">
        <v>1052</v>
      </c>
      <c r="C16" s="218">
        <v>12</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ht="233.1" customHeight="1">
      <c r="A17" s="222" t="s">
        <v>379</v>
      </c>
      <c r="B17" s="253" t="s">
        <v>1053</v>
      </c>
      <c r="C17" s="218">
        <v>13</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ht="252.75" customHeight="1">
      <c r="A18" s="222" t="s">
        <v>560</v>
      </c>
      <c r="B18" s="253" t="s">
        <v>1054</v>
      </c>
      <c r="C18" s="218">
        <v>14</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ht="248.25" customHeight="1">
      <c r="A19" s="229" t="s">
        <v>380</v>
      </c>
      <c r="B19" s="253" t="s">
        <v>1055</v>
      </c>
      <c r="C19" s="218">
        <v>15</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271.5" customHeight="1">
      <c r="A20" s="229" t="s">
        <v>1043</v>
      </c>
      <c r="B20" s="253" t="s">
        <v>1056</v>
      </c>
      <c r="C20" s="218">
        <v>16</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89.25" customHeight="1">
      <c r="A21" s="222" t="s">
        <v>24</v>
      </c>
      <c r="B21" s="253" t="s">
        <v>1057</v>
      </c>
      <c r="C21" s="218">
        <v>17</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89.1" customHeight="1">
      <c r="A22" s="222" t="s">
        <v>561</v>
      </c>
      <c r="B22" s="253" t="s">
        <v>1058</v>
      </c>
      <c r="C22" s="218">
        <v>18</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108" customHeight="1">
      <c r="A23" s="222" t="s">
        <v>562</v>
      </c>
      <c r="B23" s="253" t="s">
        <v>1059</v>
      </c>
      <c r="C23" s="218">
        <v>19</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123.75" customHeight="1">
      <c r="A24" s="222" t="s">
        <v>420</v>
      </c>
      <c r="B24" s="253" t="s">
        <v>1060</v>
      </c>
      <c r="C24" s="218">
        <v>20</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253.35" customHeight="1">
      <c r="A25" s="223" t="s">
        <v>1368</v>
      </c>
      <c r="B25" s="253" t="s">
        <v>1061</v>
      </c>
      <c r="C25" s="218">
        <v>21</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304.5" customHeight="1">
      <c r="A26" s="223" t="s">
        <v>1369</v>
      </c>
      <c r="B26" s="253" t="s">
        <v>1062</v>
      </c>
      <c r="C26" s="218">
        <v>22</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ht="239.25" customHeight="1">
      <c r="A27" s="223" t="s">
        <v>353</v>
      </c>
      <c r="B27" s="253" t="s">
        <v>1063</v>
      </c>
      <c r="C27" s="218">
        <v>23</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294.60000000000002" customHeight="1">
      <c r="A28" s="223" t="s">
        <v>1597</v>
      </c>
      <c r="B28" s="253" t="s">
        <v>1064</v>
      </c>
      <c r="C28" s="218">
        <v>24</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71.45" customHeight="1">
      <c r="A29" s="222" t="s">
        <v>1370</v>
      </c>
      <c r="B29" s="253" t="s">
        <v>1065</v>
      </c>
      <c r="C29" s="218">
        <v>25</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87.75" customHeight="1">
      <c r="A30" s="222" t="s">
        <v>1371</v>
      </c>
      <c r="B30" s="253" t="s">
        <v>1066</v>
      </c>
      <c r="C30" s="218">
        <v>26</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81" customHeight="1">
      <c r="A31" s="222" t="s">
        <v>1372</v>
      </c>
      <c r="B31" s="253" t="s">
        <v>1067</v>
      </c>
      <c r="C31" s="218">
        <v>27</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107.1" customHeight="1">
      <c r="A32" s="222" t="s">
        <v>2266</v>
      </c>
      <c r="B32" s="253" t="s">
        <v>2261</v>
      </c>
      <c r="C32" s="218">
        <v>28</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254.45" customHeight="1">
      <c r="A33" s="223" t="s">
        <v>2262</v>
      </c>
      <c r="B33" s="256" t="s">
        <v>1068</v>
      </c>
      <c r="C33" s="218">
        <v>29</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108.6" customHeight="1">
      <c r="A34" s="223" t="s">
        <v>1563</v>
      </c>
      <c r="B34" s="230" t="s">
        <v>1069</v>
      </c>
      <c r="C34" s="218">
        <v>30</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105.6" customHeight="1">
      <c r="A35" s="223" t="s">
        <v>605</v>
      </c>
      <c r="B35" s="230" t="s">
        <v>1070</v>
      </c>
      <c r="C35" s="218">
        <v>31</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333.75" customHeight="1">
      <c r="A36" s="223" t="s">
        <v>1038</v>
      </c>
      <c r="B36" s="230" t="s">
        <v>1071</v>
      </c>
      <c r="C36" s="218">
        <v>32</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97.5" customHeight="1">
      <c r="A37" s="231" t="s">
        <v>1044</v>
      </c>
      <c r="B37" s="256" t="s">
        <v>1072</v>
      </c>
      <c r="C37" s="218">
        <v>33</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105" customHeight="1">
      <c r="A38" s="222" t="s">
        <v>25</v>
      </c>
      <c r="B38" s="253" t="s">
        <v>1073</v>
      </c>
      <c r="C38" s="218">
        <v>34</v>
      </c>
      <c r="D38" s="178">
        <f>1</f>
        <v>1</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ht="100.5" customHeight="1">
      <c r="A39" s="222" t="s">
        <v>1470</v>
      </c>
      <c r="B39" s="253" t="s">
        <v>1074</v>
      </c>
      <c r="C39" s="218">
        <v>35</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ht="111.75" customHeight="1">
      <c r="A40" s="222" t="s">
        <v>26</v>
      </c>
      <c r="B40" s="253" t="s">
        <v>1923</v>
      </c>
      <c r="C40" s="218">
        <v>36</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ht="102.75" customHeight="1">
      <c r="A41" s="224" t="s">
        <v>1922</v>
      </c>
      <c r="B41" s="253" t="s">
        <v>1921</v>
      </c>
      <c r="C41" s="218">
        <v>37</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ht="74.25" customHeight="1">
      <c r="A42" s="224" t="s">
        <v>1920</v>
      </c>
      <c r="B42" s="253" t="s">
        <v>1919</v>
      </c>
      <c r="C42" s="218">
        <v>38</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ht="74.099999999999994" customHeight="1">
      <c r="A43" s="222" t="s">
        <v>381</v>
      </c>
      <c r="B43" s="253">
        <v>233</v>
      </c>
      <c r="C43" s="218">
        <v>39</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ht="103.35" customHeight="1">
      <c r="A44" s="222" t="s">
        <v>27</v>
      </c>
      <c r="B44" s="253" t="s">
        <v>1075</v>
      </c>
      <c r="C44" s="218">
        <v>40</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ht="113.45" customHeight="1">
      <c r="A45" s="222" t="s">
        <v>1471</v>
      </c>
      <c r="B45" s="253" t="s">
        <v>1076</v>
      </c>
      <c r="C45" s="218">
        <v>41</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ht="77.25" customHeight="1">
      <c r="A46" s="222" t="s">
        <v>1472</v>
      </c>
      <c r="B46" s="253" t="s">
        <v>1077</v>
      </c>
      <c r="C46" s="218">
        <v>42</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ht="87" customHeight="1">
      <c r="A47" s="222" t="s">
        <v>28</v>
      </c>
      <c r="B47" s="253" t="s">
        <v>1078</v>
      </c>
      <c r="C47" s="218">
        <v>43</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ht="171" customHeight="1">
      <c r="A48" s="222" t="s">
        <v>440</v>
      </c>
      <c r="B48" s="253" t="s">
        <v>1079</v>
      </c>
      <c r="C48" s="218">
        <v>44</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ht="117.75" customHeight="1">
      <c r="A49" s="222" t="s">
        <v>1473</v>
      </c>
      <c r="B49" s="253" t="s">
        <v>1080</v>
      </c>
      <c r="C49" s="218">
        <v>45</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ht="81" customHeight="1">
      <c r="A50" s="222" t="s">
        <v>1564</v>
      </c>
      <c r="B50" s="253" t="s">
        <v>1081</v>
      </c>
      <c r="C50" s="218">
        <v>46</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ht="115.5" customHeight="1">
      <c r="A51" s="222" t="s">
        <v>244</v>
      </c>
      <c r="B51" s="253" t="s">
        <v>1082</v>
      </c>
      <c r="C51" s="218">
        <v>47</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ht="132.6" customHeight="1">
      <c r="A52" s="222" t="s">
        <v>563</v>
      </c>
      <c r="B52" s="253" t="s">
        <v>1083</v>
      </c>
      <c r="C52" s="218">
        <v>48</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ht="118.5" customHeight="1">
      <c r="A53" s="222" t="s">
        <v>447</v>
      </c>
      <c r="B53" s="253" t="s">
        <v>1084</v>
      </c>
      <c r="C53" s="218">
        <v>49</v>
      </c>
      <c r="D53" s="178">
        <f>0</f>
        <v>0</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ht="51.75" customHeight="1">
      <c r="A54" s="222" t="s">
        <v>1373</v>
      </c>
      <c r="B54" s="253" t="s">
        <v>1085</v>
      </c>
      <c r="C54" s="218">
        <v>50</v>
      </c>
      <c r="D54" s="178">
        <f>0</f>
        <v>0</v>
      </c>
      <c r="E54" s="178">
        <f>0</f>
        <v>0</v>
      </c>
      <c r="F54" s="178">
        <f>0</f>
        <v>0</v>
      </c>
      <c r="G54" s="178">
        <f>0</f>
        <v>0</v>
      </c>
      <c r="H54" s="178">
        <f>0</f>
        <v>0</v>
      </c>
      <c r="I54" s="178">
        <f>0</f>
        <v>0</v>
      </c>
      <c r="J54" s="178">
        <f>0</f>
        <v>0</v>
      </c>
      <c r="K54" s="178">
        <f>0</f>
        <v>0</v>
      </c>
      <c r="L54" s="178">
        <f>0</f>
        <v>0</v>
      </c>
      <c r="M54" s="178">
        <f>0</f>
        <v>0</v>
      </c>
      <c r="N54" s="178">
        <f>0</f>
        <v>0</v>
      </c>
      <c r="O54" s="178">
        <f>0</f>
        <v>0</v>
      </c>
      <c r="P54" s="178">
        <f>0</f>
        <v>0</v>
      </c>
      <c r="Q54" s="178">
        <f>0</f>
        <v>0</v>
      </c>
    </row>
    <row r="55" spans="1:17" ht="87" customHeight="1">
      <c r="A55" s="222" t="s">
        <v>2267</v>
      </c>
      <c r="B55" s="253" t="s">
        <v>1086</v>
      </c>
      <c r="C55" s="218">
        <v>51</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ht="76.5" customHeight="1">
      <c r="A56" s="222" t="s">
        <v>2268</v>
      </c>
      <c r="B56" s="253" t="s">
        <v>1087</v>
      </c>
      <c r="C56" s="218">
        <v>52</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ht="133.35" customHeight="1">
      <c r="A57" s="223" t="s">
        <v>2183</v>
      </c>
      <c r="B57" s="253" t="s">
        <v>2184</v>
      </c>
      <c r="C57" s="218">
        <v>53</v>
      </c>
      <c r="D57" s="178">
        <f>0</f>
        <v>0</v>
      </c>
      <c r="E57" s="178">
        <f>0</f>
        <v>0</v>
      </c>
      <c r="F57" s="178">
        <f>0</f>
        <v>0</v>
      </c>
      <c r="G57" s="178">
        <f>0</f>
        <v>0</v>
      </c>
      <c r="H57" s="178">
        <f>0</f>
        <v>0</v>
      </c>
      <c r="I57" s="178">
        <f>0</f>
        <v>0</v>
      </c>
      <c r="J57" s="178">
        <f>0</f>
        <v>0</v>
      </c>
      <c r="K57" s="178">
        <f>0</f>
        <v>0</v>
      </c>
      <c r="L57" s="178">
        <f>0</f>
        <v>0</v>
      </c>
      <c r="M57" s="178">
        <f>0</f>
        <v>0</v>
      </c>
      <c r="N57" s="178">
        <f>0</f>
        <v>0</v>
      </c>
      <c r="O57" s="178">
        <f>0</f>
        <v>0</v>
      </c>
      <c r="P57" s="178">
        <f>0</f>
        <v>0</v>
      </c>
      <c r="Q57" s="178">
        <f>0</f>
        <v>0</v>
      </c>
    </row>
    <row r="58" spans="1:17" ht="86.1" customHeight="1">
      <c r="A58" s="222" t="s">
        <v>1374</v>
      </c>
      <c r="B58" s="253" t="s">
        <v>1088</v>
      </c>
      <c r="C58" s="218">
        <v>54</v>
      </c>
      <c r="D58" s="178">
        <f>0</f>
        <v>0</v>
      </c>
      <c r="E58" s="178">
        <f>0</f>
        <v>0</v>
      </c>
      <c r="F58" s="178">
        <f>0</f>
        <v>0</v>
      </c>
      <c r="G58" s="178">
        <f>0</f>
        <v>0</v>
      </c>
      <c r="H58" s="178">
        <f>0</f>
        <v>0</v>
      </c>
      <c r="I58" s="178">
        <f>0</f>
        <v>0</v>
      </c>
      <c r="J58" s="178">
        <f>0</f>
        <v>0</v>
      </c>
      <c r="K58" s="178">
        <f>0</f>
        <v>0</v>
      </c>
      <c r="L58" s="178">
        <f>0</f>
        <v>0</v>
      </c>
      <c r="M58" s="178">
        <f>0</f>
        <v>0</v>
      </c>
      <c r="N58" s="178">
        <f>0</f>
        <v>0</v>
      </c>
      <c r="O58" s="178">
        <f>0</f>
        <v>0</v>
      </c>
      <c r="P58" s="178">
        <f>0</f>
        <v>0</v>
      </c>
      <c r="Q58" s="178">
        <f>0</f>
        <v>0</v>
      </c>
    </row>
    <row r="59" spans="1:17" ht="103.5" customHeight="1">
      <c r="A59" s="222" t="s">
        <v>1598</v>
      </c>
      <c r="B59" s="253" t="s">
        <v>1089</v>
      </c>
      <c r="C59" s="218">
        <v>55</v>
      </c>
      <c r="D59" s="178">
        <f>0</f>
        <v>0</v>
      </c>
      <c r="E59" s="178">
        <f>0</f>
        <v>0</v>
      </c>
      <c r="F59" s="178">
        <f>0</f>
        <v>0</v>
      </c>
      <c r="G59" s="178">
        <f>0</f>
        <v>0</v>
      </c>
      <c r="H59" s="178">
        <f>0</f>
        <v>0</v>
      </c>
      <c r="I59" s="178">
        <f>0</f>
        <v>0</v>
      </c>
      <c r="J59" s="178">
        <f>0</f>
        <v>0</v>
      </c>
      <c r="K59" s="178">
        <f>0</f>
        <v>0</v>
      </c>
      <c r="L59" s="178">
        <f>0</f>
        <v>0</v>
      </c>
      <c r="M59" s="178">
        <f>0</f>
        <v>0</v>
      </c>
      <c r="N59" s="178">
        <f>0</f>
        <v>0</v>
      </c>
      <c r="O59" s="178">
        <f>0</f>
        <v>0</v>
      </c>
      <c r="P59" s="178">
        <f>0</f>
        <v>0</v>
      </c>
      <c r="Q59" s="178">
        <f>0</f>
        <v>0</v>
      </c>
    </row>
    <row r="60" spans="1:17" ht="100.5" customHeight="1">
      <c r="A60" s="222" t="s">
        <v>245</v>
      </c>
      <c r="B60" s="253" t="s">
        <v>1090</v>
      </c>
      <c r="C60" s="218">
        <v>56</v>
      </c>
      <c r="D60" s="178">
        <f>0</f>
        <v>0</v>
      </c>
      <c r="E60" s="178">
        <f>0</f>
        <v>0</v>
      </c>
      <c r="F60" s="178">
        <f>0</f>
        <v>0</v>
      </c>
      <c r="G60" s="178">
        <f>0</f>
        <v>0</v>
      </c>
      <c r="H60" s="178">
        <f>0</f>
        <v>0</v>
      </c>
      <c r="I60" s="178">
        <f>0</f>
        <v>0</v>
      </c>
      <c r="J60" s="178">
        <f>0</f>
        <v>0</v>
      </c>
      <c r="K60" s="178">
        <f>0</f>
        <v>0</v>
      </c>
      <c r="L60" s="178">
        <f>0</f>
        <v>0</v>
      </c>
      <c r="M60" s="178">
        <f>0</f>
        <v>0</v>
      </c>
      <c r="N60" s="178">
        <f>0</f>
        <v>0</v>
      </c>
      <c r="O60" s="178">
        <f>0</f>
        <v>0</v>
      </c>
      <c r="P60" s="178">
        <f>0</f>
        <v>0</v>
      </c>
      <c r="Q60" s="178">
        <f>0</f>
        <v>0</v>
      </c>
    </row>
    <row r="61" spans="1:17" ht="135" customHeight="1">
      <c r="A61" s="222" t="s">
        <v>564</v>
      </c>
      <c r="B61" s="253" t="s">
        <v>1091</v>
      </c>
      <c r="C61" s="218">
        <v>57</v>
      </c>
      <c r="D61" s="178">
        <f>0</f>
        <v>0</v>
      </c>
      <c r="E61" s="178">
        <f>0</f>
        <v>0</v>
      </c>
      <c r="F61" s="178">
        <f>0</f>
        <v>0</v>
      </c>
      <c r="G61" s="178">
        <f>0</f>
        <v>0</v>
      </c>
      <c r="H61" s="178">
        <f>0</f>
        <v>0</v>
      </c>
      <c r="I61" s="178">
        <f>0</f>
        <v>0</v>
      </c>
      <c r="J61" s="178">
        <f>0</f>
        <v>0</v>
      </c>
      <c r="K61" s="178">
        <f>0</f>
        <v>0</v>
      </c>
      <c r="L61" s="178">
        <f>0</f>
        <v>0</v>
      </c>
      <c r="M61" s="178">
        <f>0</f>
        <v>0</v>
      </c>
      <c r="N61" s="178">
        <f>0</f>
        <v>0</v>
      </c>
      <c r="O61" s="178">
        <f>0</f>
        <v>0</v>
      </c>
      <c r="P61" s="178">
        <f>0</f>
        <v>0</v>
      </c>
      <c r="Q61" s="178">
        <f>0</f>
        <v>0</v>
      </c>
    </row>
    <row r="62" spans="1:17" ht="227.45" customHeight="1">
      <c r="A62" s="222" t="s">
        <v>565</v>
      </c>
      <c r="B62" s="253" t="s">
        <v>1092</v>
      </c>
      <c r="C62" s="218">
        <v>58</v>
      </c>
      <c r="D62" s="178">
        <f>0</f>
        <v>0</v>
      </c>
      <c r="E62" s="178">
        <f>0</f>
        <v>0</v>
      </c>
      <c r="F62" s="178">
        <f>0</f>
        <v>0</v>
      </c>
      <c r="G62" s="178">
        <f>0</f>
        <v>0</v>
      </c>
      <c r="H62" s="178">
        <f>0</f>
        <v>0</v>
      </c>
      <c r="I62" s="178">
        <f>0</f>
        <v>0</v>
      </c>
      <c r="J62" s="178">
        <f>0</f>
        <v>0</v>
      </c>
      <c r="K62" s="178">
        <f>0</f>
        <v>0</v>
      </c>
      <c r="L62" s="178">
        <f>0</f>
        <v>0</v>
      </c>
      <c r="M62" s="178">
        <f>0</f>
        <v>0</v>
      </c>
      <c r="N62" s="178">
        <f>0</f>
        <v>0</v>
      </c>
      <c r="O62" s="178">
        <f>0</f>
        <v>0</v>
      </c>
      <c r="P62" s="178">
        <f>0</f>
        <v>0</v>
      </c>
      <c r="Q62" s="178">
        <f>0</f>
        <v>0</v>
      </c>
    </row>
    <row r="63" spans="1:17" ht="194.45" customHeight="1">
      <c r="A63" s="222" t="s">
        <v>441</v>
      </c>
      <c r="B63" s="253" t="s">
        <v>1093</v>
      </c>
      <c r="C63" s="218">
        <v>59</v>
      </c>
      <c r="D63" s="178">
        <f>0</f>
        <v>0</v>
      </c>
      <c r="E63" s="178">
        <f>0</f>
        <v>0</v>
      </c>
      <c r="F63" s="178">
        <f>0</f>
        <v>0</v>
      </c>
      <c r="G63" s="178">
        <f>0</f>
        <v>0</v>
      </c>
      <c r="H63" s="178">
        <f>0</f>
        <v>0</v>
      </c>
      <c r="I63" s="178">
        <f>0</f>
        <v>0</v>
      </c>
      <c r="J63" s="178">
        <f>0</f>
        <v>0</v>
      </c>
      <c r="K63" s="178">
        <f>0</f>
        <v>0</v>
      </c>
      <c r="L63" s="178">
        <f>0</f>
        <v>0</v>
      </c>
      <c r="M63" s="178">
        <f>0</f>
        <v>0</v>
      </c>
      <c r="N63" s="178">
        <f>0</f>
        <v>0</v>
      </c>
      <c r="O63" s="178">
        <f>0</f>
        <v>0</v>
      </c>
      <c r="P63" s="178">
        <f>0</f>
        <v>0</v>
      </c>
      <c r="Q63" s="178">
        <f>0</f>
        <v>0</v>
      </c>
    </row>
    <row r="64" spans="1:17" ht="210">
      <c r="A64" s="222" t="s">
        <v>2269</v>
      </c>
      <c r="B64" s="253" t="s">
        <v>2185</v>
      </c>
      <c r="C64" s="218">
        <v>60</v>
      </c>
      <c r="D64" s="178">
        <f>0</f>
        <v>0</v>
      </c>
      <c r="E64" s="178">
        <f>0</f>
        <v>0</v>
      </c>
      <c r="F64" s="178">
        <f>0</f>
        <v>0</v>
      </c>
      <c r="G64" s="178">
        <f>0</f>
        <v>0</v>
      </c>
      <c r="H64" s="178">
        <f>0</f>
        <v>0</v>
      </c>
      <c r="I64" s="178">
        <f>0</f>
        <v>0</v>
      </c>
      <c r="J64" s="178">
        <f>0</f>
        <v>0</v>
      </c>
      <c r="K64" s="178">
        <f>0</f>
        <v>0</v>
      </c>
      <c r="L64" s="178">
        <f>0</f>
        <v>0</v>
      </c>
      <c r="M64" s="178">
        <f>0</f>
        <v>0</v>
      </c>
      <c r="N64" s="178">
        <f>0</f>
        <v>0</v>
      </c>
      <c r="O64" s="178">
        <f>0</f>
        <v>0</v>
      </c>
      <c r="P64" s="178">
        <f>0</f>
        <v>0</v>
      </c>
      <c r="Q64" s="178">
        <f>0</f>
        <v>0</v>
      </c>
    </row>
    <row r="65" spans="1:17" ht="227.1" customHeight="1">
      <c r="A65" s="222" t="s">
        <v>2270</v>
      </c>
      <c r="B65" s="253" t="s">
        <v>1094</v>
      </c>
      <c r="C65" s="218">
        <v>61</v>
      </c>
      <c r="D65" s="178">
        <f>0</f>
        <v>0</v>
      </c>
      <c r="E65" s="178">
        <f>0</f>
        <v>0</v>
      </c>
      <c r="F65" s="178">
        <f>0</f>
        <v>0</v>
      </c>
      <c r="G65" s="178">
        <f>0</f>
        <v>0</v>
      </c>
      <c r="H65" s="178">
        <f>0</f>
        <v>0</v>
      </c>
      <c r="I65" s="178">
        <f>0</f>
        <v>0</v>
      </c>
      <c r="J65" s="178">
        <f>0</f>
        <v>0</v>
      </c>
      <c r="K65" s="178">
        <f>0</f>
        <v>0</v>
      </c>
      <c r="L65" s="178">
        <f>0</f>
        <v>0</v>
      </c>
      <c r="M65" s="178">
        <f>0</f>
        <v>0</v>
      </c>
      <c r="N65" s="178">
        <f>0</f>
        <v>0</v>
      </c>
      <c r="O65" s="178">
        <f>0</f>
        <v>0</v>
      </c>
      <c r="P65" s="178">
        <f>0</f>
        <v>0</v>
      </c>
      <c r="Q65" s="178">
        <f>0</f>
        <v>0</v>
      </c>
    </row>
    <row r="66" spans="1:17" ht="143.25" customHeight="1">
      <c r="A66" s="222" t="s">
        <v>2271</v>
      </c>
      <c r="B66" s="253" t="s">
        <v>1095</v>
      </c>
      <c r="C66" s="218">
        <v>62</v>
      </c>
      <c r="D66" s="178">
        <f>0</f>
        <v>0</v>
      </c>
      <c r="E66" s="178">
        <f>0</f>
        <v>0</v>
      </c>
      <c r="F66" s="178">
        <f>0</f>
        <v>0</v>
      </c>
      <c r="G66" s="178">
        <f>0</f>
        <v>0</v>
      </c>
      <c r="H66" s="178">
        <f>0</f>
        <v>0</v>
      </c>
      <c r="I66" s="178">
        <f>0</f>
        <v>0</v>
      </c>
      <c r="J66" s="178">
        <f>0</f>
        <v>0</v>
      </c>
      <c r="K66" s="178">
        <f>0</f>
        <v>0</v>
      </c>
      <c r="L66" s="178">
        <f>0</f>
        <v>0</v>
      </c>
      <c r="M66" s="178">
        <f>0</f>
        <v>0</v>
      </c>
      <c r="N66" s="178">
        <f>0</f>
        <v>0</v>
      </c>
      <c r="O66" s="178">
        <f>0</f>
        <v>0</v>
      </c>
      <c r="P66" s="178">
        <f>0</f>
        <v>0</v>
      </c>
      <c r="Q66" s="178">
        <f>0</f>
        <v>0</v>
      </c>
    </row>
    <row r="67" spans="1:17" ht="48.75" customHeight="1">
      <c r="A67" s="222" t="s">
        <v>246</v>
      </c>
      <c r="B67" s="253" t="s">
        <v>1096</v>
      </c>
      <c r="C67" s="218">
        <v>63</v>
      </c>
      <c r="D67" s="178">
        <f>0</f>
        <v>0</v>
      </c>
      <c r="E67" s="178">
        <f>0</f>
        <v>0</v>
      </c>
      <c r="F67" s="178">
        <f>0</f>
        <v>0</v>
      </c>
      <c r="G67" s="178">
        <f>0</f>
        <v>0</v>
      </c>
      <c r="H67" s="178">
        <f>0</f>
        <v>0</v>
      </c>
      <c r="I67" s="178">
        <f>0</f>
        <v>0</v>
      </c>
      <c r="J67" s="178">
        <f>0</f>
        <v>0</v>
      </c>
      <c r="K67" s="178">
        <f>0</f>
        <v>0</v>
      </c>
      <c r="L67" s="178">
        <f>0</f>
        <v>0</v>
      </c>
      <c r="M67" s="178">
        <f>0</f>
        <v>0</v>
      </c>
      <c r="N67" s="178">
        <f>0</f>
        <v>0</v>
      </c>
      <c r="O67" s="178">
        <f>0</f>
        <v>0</v>
      </c>
      <c r="P67" s="178">
        <f>0</f>
        <v>0</v>
      </c>
      <c r="Q67" s="178">
        <f>0</f>
        <v>0</v>
      </c>
    </row>
    <row r="68" spans="1:17" ht="177" customHeight="1">
      <c r="A68" s="222" t="s">
        <v>1045</v>
      </c>
      <c r="B68" s="253" t="s">
        <v>1097</v>
      </c>
      <c r="C68" s="218">
        <v>64</v>
      </c>
      <c r="D68" s="178">
        <f>0</f>
        <v>0</v>
      </c>
      <c r="E68" s="178">
        <f>0</f>
        <v>0</v>
      </c>
      <c r="F68" s="178">
        <f>0</f>
        <v>0</v>
      </c>
      <c r="G68" s="178">
        <f>0</f>
        <v>0</v>
      </c>
      <c r="H68" s="178">
        <f>0</f>
        <v>0</v>
      </c>
      <c r="I68" s="178">
        <f>0</f>
        <v>0</v>
      </c>
      <c r="J68" s="178">
        <f>0</f>
        <v>0</v>
      </c>
      <c r="K68" s="178">
        <f>0</f>
        <v>0</v>
      </c>
      <c r="L68" s="178">
        <f>0</f>
        <v>0</v>
      </c>
      <c r="M68" s="178">
        <f>0</f>
        <v>0</v>
      </c>
      <c r="N68" s="178">
        <f>0</f>
        <v>0</v>
      </c>
      <c r="O68" s="178">
        <f>0</f>
        <v>0</v>
      </c>
      <c r="P68" s="178">
        <f>0</f>
        <v>0</v>
      </c>
      <c r="Q68" s="178">
        <f>0</f>
        <v>0</v>
      </c>
    </row>
    <row r="69" spans="1:17" ht="104.1" customHeight="1">
      <c r="A69" s="222" t="s">
        <v>382</v>
      </c>
      <c r="B69" s="253" t="s">
        <v>1098</v>
      </c>
      <c r="C69" s="218">
        <v>65</v>
      </c>
      <c r="D69" s="178">
        <f>0</f>
        <v>0</v>
      </c>
      <c r="E69" s="178">
        <f>0</f>
        <v>0</v>
      </c>
      <c r="F69" s="178">
        <f>0</f>
        <v>0</v>
      </c>
      <c r="G69" s="178">
        <f>0</f>
        <v>0</v>
      </c>
      <c r="H69" s="178">
        <f>0</f>
        <v>0</v>
      </c>
      <c r="I69" s="178">
        <f>0</f>
        <v>0</v>
      </c>
      <c r="J69" s="178">
        <f>0</f>
        <v>0</v>
      </c>
      <c r="K69" s="178">
        <f>0</f>
        <v>0</v>
      </c>
      <c r="L69" s="178">
        <f>0</f>
        <v>0</v>
      </c>
      <c r="M69" s="178">
        <f>0</f>
        <v>0</v>
      </c>
      <c r="N69" s="178">
        <f>0</f>
        <v>0</v>
      </c>
      <c r="O69" s="178">
        <f>0</f>
        <v>0</v>
      </c>
      <c r="P69" s="178">
        <f>0</f>
        <v>0</v>
      </c>
      <c r="Q69" s="178">
        <f>0</f>
        <v>0</v>
      </c>
    </row>
    <row r="70" spans="1:17" ht="46.5" customHeight="1">
      <c r="A70" s="222" t="s">
        <v>47</v>
      </c>
      <c r="B70" s="253" t="s">
        <v>1099</v>
      </c>
      <c r="C70" s="218">
        <v>66</v>
      </c>
      <c r="D70" s="178">
        <f>0</f>
        <v>0</v>
      </c>
      <c r="E70" s="178">
        <f>0</f>
        <v>0</v>
      </c>
      <c r="F70" s="178">
        <f>0</f>
        <v>0</v>
      </c>
      <c r="G70" s="178">
        <f>0</f>
        <v>0</v>
      </c>
      <c r="H70" s="178">
        <f>0</f>
        <v>0</v>
      </c>
      <c r="I70" s="178">
        <f>0</f>
        <v>0</v>
      </c>
      <c r="J70" s="178">
        <f>0</f>
        <v>0</v>
      </c>
      <c r="K70" s="178">
        <f>0</f>
        <v>0</v>
      </c>
      <c r="L70" s="178">
        <f>0</f>
        <v>0</v>
      </c>
      <c r="M70" s="178">
        <f>0</f>
        <v>0</v>
      </c>
      <c r="N70" s="178">
        <f>0</f>
        <v>0</v>
      </c>
      <c r="O70" s="178">
        <f>0</f>
        <v>0</v>
      </c>
      <c r="P70" s="178">
        <f>0</f>
        <v>0</v>
      </c>
      <c r="Q70" s="178">
        <f>0</f>
        <v>0</v>
      </c>
    </row>
    <row r="71" spans="1:17" ht="90.75" customHeight="1">
      <c r="A71" s="222" t="s">
        <v>1474</v>
      </c>
      <c r="B71" s="253" t="s">
        <v>1100</v>
      </c>
      <c r="C71" s="218">
        <v>67</v>
      </c>
      <c r="D71" s="178">
        <f>0</f>
        <v>0</v>
      </c>
      <c r="E71" s="178">
        <f>0</f>
        <v>0</v>
      </c>
      <c r="F71" s="178">
        <f>0</f>
        <v>0</v>
      </c>
      <c r="G71" s="178">
        <f>0</f>
        <v>0</v>
      </c>
      <c r="H71" s="178">
        <f>0</f>
        <v>0</v>
      </c>
      <c r="I71" s="178">
        <f>0</f>
        <v>0</v>
      </c>
      <c r="J71" s="178">
        <f>0</f>
        <v>0</v>
      </c>
      <c r="K71" s="178">
        <f>0</f>
        <v>0</v>
      </c>
      <c r="L71" s="178">
        <f>0</f>
        <v>0</v>
      </c>
      <c r="M71" s="178">
        <f>0</f>
        <v>0</v>
      </c>
      <c r="N71" s="178">
        <f>0</f>
        <v>0</v>
      </c>
      <c r="O71" s="178">
        <f>0</f>
        <v>0</v>
      </c>
      <c r="P71" s="178">
        <f>0</f>
        <v>0</v>
      </c>
      <c r="Q71" s="178">
        <f>0</f>
        <v>0</v>
      </c>
    </row>
    <row r="72" spans="1:17" ht="167.1" customHeight="1">
      <c r="A72" s="222" t="s">
        <v>383</v>
      </c>
      <c r="B72" s="253" t="s">
        <v>1101</v>
      </c>
      <c r="C72" s="218">
        <v>68</v>
      </c>
      <c r="D72" s="178">
        <f>0</f>
        <v>0</v>
      </c>
      <c r="E72" s="178">
        <f>0</f>
        <v>0</v>
      </c>
      <c r="F72" s="178">
        <f>0</f>
        <v>0</v>
      </c>
      <c r="G72" s="178">
        <f>0</f>
        <v>0</v>
      </c>
      <c r="H72" s="178">
        <f>0</f>
        <v>0</v>
      </c>
      <c r="I72" s="178">
        <f>0</f>
        <v>0</v>
      </c>
      <c r="J72" s="178">
        <f>0</f>
        <v>0</v>
      </c>
      <c r="K72" s="178">
        <f>0</f>
        <v>0</v>
      </c>
      <c r="L72" s="178">
        <f>0</f>
        <v>0</v>
      </c>
      <c r="M72" s="178">
        <f>0</f>
        <v>0</v>
      </c>
      <c r="N72" s="178">
        <f>0</f>
        <v>0</v>
      </c>
      <c r="O72" s="178">
        <f>0</f>
        <v>0</v>
      </c>
      <c r="P72" s="178">
        <f>0</f>
        <v>0</v>
      </c>
      <c r="Q72" s="178">
        <f>0</f>
        <v>0</v>
      </c>
    </row>
    <row r="73" spans="1:17" ht="147" customHeight="1">
      <c r="A73" s="222" t="s">
        <v>403</v>
      </c>
      <c r="B73" s="253" t="s">
        <v>402</v>
      </c>
      <c r="C73" s="218">
        <v>69</v>
      </c>
      <c r="D73" s="178">
        <f>0</f>
        <v>0</v>
      </c>
      <c r="E73" s="178">
        <f>0</f>
        <v>0</v>
      </c>
      <c r="F73" s="178">
        <f>0</f>
        <v>0</v>
      </c>
      <c r="G73" s="178">
        <f>0</f>
        <v>0</v>
      </c>
      <c r="H73" s="178">
        <f>0</f>
        <v>0</v>
      </c>
      <c r="I73" s="178">
        <f>0</f>
        <v>0</v>
      </c>
      <c r="J73" s="178">
        <f>0</f>
        <v>0</v>
      </c>
      <c r="K73" s="178">
        <f>0</f>
        <v>0</v>
      </c>
      <c r="L73" s="178">
        <f>0</f>
        <v>0</v>
      </c>
      <c r="M73" s="178">
        <f>0</f>
        <v>0</v>
      </c>
      <c r="N73" s="178">
        <f>0</f>
        <v>0</v>
      </c>
      <c r="O73" s="178">
        <f>0</f>
        <v>0</v>
      </c>
      <c r="P73" s="178">
        <f>0</f>
        <v>0</v>
      </c>
      <c r="Q73" s="178">
        <f>0</f>
        <v>0</v>
      </c>
    </row>
    <row r="74" spans="1:17" ht="104.1" customHeight="1">
      <c r="A74" s="222" t="s">
        <v>185</v>
      </c>
      <c r="B74" s="253" t="s">
        <v>1102</v>
      </c>
      <c r="C74" s="218">
        <v>70</v>
      </c>
      <c r="D74" s="178">
        <f>0</f>
        <v>0</v>
      </c>
      <c r="E74" s="178">
        <f>0</f>
        <v>0</v>
      </c>
      <c r="F74" s="178">
        <f>0</f>
        <v>0</v>
      </c>
      <c r="G74" s="178">
        <f>0</f>
        <v>0</v>
      </c>
      <c r="H74" s="178">
        <f>0</f>
        <v>0</v>
      </c>
      <c r="I74" s="178">
        <f>0</f>
        <v>0</v>
      </c>
      <c r="J74" s="178">
        <f>0</f>
        <v>0</v>
      </c>
      <c r="K74" s="178">
        <f>0</f>
        <v>0</v>
      </c>
      <c r="L74" s="178">
        <f>0</f>
        <v>0</v>
      </c>
      <c r="M74" s="178">
        <f>0</f>
        <v>0</v>
      </c>
      <c r="N74" s="178">
        <f>0</f>
        <v>0</v>
      </c>
      <c r="O74" s="178">
        <f>0</f>
        <v>0</v>
      </c>
      <c r="P74" s="178">
        <f>0</f>
        <v>0</v>
      </c>
      <c r="Q74" s="178">
        <f>0</f>
        <v>0</v>
      </c>
    </row>
    <row r="75" spans="1:17" ht="117.75" customHeight="1">
      <c r="A75" s="222" t="s">
        <v>1475</v>
      </c>
      <c r="B75" s="253" t="s">
        <v>1103</v>
      </c>
      <c r="C75" s="218">
        <v>71</v>
      </c>
      <c r="D75" s="178">
        <f>0</f>
        <v>0</v>
      </c>
      <c r="E75" s="178">
        <f>0</f>
        <v>0</v>
      </c>
      <c r="F75" s="178">
        <f>0</f>
        <v>0</v>
      </c>
      <c r="G75" s="178">
        <f>0</f>
        <v>0</v>
      </c>
      <c r="H75" s="178">
        <f>0</f>
        <v>0</v>
      </c>
      <c r="I75" s="178">
        <f>0</f>
        <v>0</v>
      </c>
      <c r="J75" s="178">
        <f>0</f>
        <v>0</v>
      </c>
      <c r="K75" s="178">
        <f>0</f>
        <v>0</v>
      </c>
      <c r="L75" s="178">
        <f>0</f>
        <v>0</v>
      </c>
      <c r="M75" s="178">
        <f>0</f>
        <v>0</v>
      </c>
      <c r="N75" s="178">
        <f>0</f>
        <v>0</v>
      </c>
      <c r="O75" s="178">
        <f>0</f>
        <v>0</v>
      </c>
      <c r="P75" s="178">
        <f>0</f>
        <v>0</v>
      </c>
      <c r="Q75" s="178">
        <f>0</f>
        <v>0</v>
      </c>
    </row>
    <row r="76" spans="1:17" ht="219" customHeight="1">
      <c r="A76" s="222" t="s">
        <v>384</v>
      </c>
      <c r="B76" s="253" t="s">
        <v>1104</v>
      </c>
      <c r="C76" s="218">
        <v>72</v>
      </c>
      <c r="D76" s="178">
        <f>0</f>
        <v>0</v>
      </c>
      <c r="E76" s="178">
        <f>0</f>
        <v>0</v>
      </c>
      <c r="F76" s="178">
        <f>0</f>
        <v>0</v>
      </c>
      <c r="G76" s="178">
        <f>0</f>
        <v>0</v>
      </c>
      <c r="H76" s="178">
        <f>0</f>
        <v>0</v>
      </c>
      <c r="I76" s="178">
        <f>0</f>
        <v>0</v>
      </c>
      <c r="J76" s="178">
        <f>0</f>
        <v>0</v>
      </c>
      <c r="K76" s="178">
        <f>0</f>
        <v>0</v>
      </c>
      <c r="L76" s="178">
        <f>0</f>
        <v>0</v>
      </c>
      <c r="M76" s="178">
        <f>0</f>
        <v>0</v>
      </c>
      <c r="N76" s="178">
        <f>0</f>
        <v>0</v>
      </c>
      <c r="O76" s="178">
        <f>0</f>
        <v>0</v>
      </c>
      <c r="P76" s="178">
        <f>0</f>
        <v>0</v>
      </c>
      <c r="Q76" s="178">
        <f>0</f>
        <v>0</v>
      </c>
    </row>
    <row r="77" spans="1:17" ht="232.35" customHeight="1">
      <c r="A77" s="222" t="s">
        <v>2272</v>
      </c>
      <c r="B77" s="253">
        <v>242</v>
      </c>
      <c r="C77" s="218">
        <v>73</v>
      </c>
      <c r="D77" s="178">
        <f>0</f>
        <v>0</v>
      </c>
      <c r="E77" s="178">
        <f>0</f>
        <v>0</v>
      </c>
      <c r="F77" s="178">
        <f>0</f>
        <v>0</v>
      </c>
      <c r="G77" s="178">
        <f>0</f>
        <v>0</v>
      </c>
      <c r="H77" s="178">
        <f>0</f>
        <v>0</v>
      </c>
      <c r="I77" s="178">
        <f>0</f>
        <v>0</v>
      </c>
      <c r="J77" s="178">
        <f>0</f>
        <v>0</v>
      </c>
      <c r="K77" s="178">
        <f>0</f>
        <v>0</v>
      </c>
      <c r="L77" s="178">
        <f>0</f>
        <v>0</v>
      </c>
      <c r="M77" s="178">
        <f>0</f>
        <v>0</v>
      </c>
      <c r="N77" s="178">
        <f>0</f>
        <v>0</v>
      </c>
      <c r="O77" s="178">
        <f>0</f>
        <v>0</v>
      </c>
      <c r="P77" s="178">
        <f>0</f>
        <v>0</v>
      </c>
      <c r="Q77" s="178">
        <f>0</f>
        <v>0</v>
      </c>
    </row>
    <row r="78" spans="1:17" ht="164.25" customHeight="1">
      <c r="A78" s="224" t="s">
        <v>1476</v>
      </c>
      <c r="B78" s="253" t="s">
        <v>1105</v>
      </c>
      <c r="C78" s="218">
        <v>74</v>
      </c>
      <c r="D78" s="178">
        <f>0</f>
        <v>0</v>
      </c>
      <c r="E78" s="178">
        <f>0</f>
        <v>0</v>
      </c>
      <c r="F78" s="178">
        <f>0</f>
        <v>0</v>
      </c>
      <c r="G78" s="178">
        <f>0</f>
        <v>0</v>
      </c>
      <c r="H78" s="178">
        <f>0</f>
        <v>0</v>
      </c>
      <c r="I78" s="178">
        <f>0</f>
        <v>0</v>
      </c>
      <c r="J78" s="178">
        <f>0</f>
        <v>0</v>
      </c>
      <c r="K78" s="178">
        <f>0</f>
        <v>0</v>
      </c>
      <c r="L78" s="178">
        <f>0</f>
        <v>0</v>
      </c>
      <c r="M78" s="178">
        <f>0</f>
        <v>0</v>
      </c>
      <c r="N78" s="178">
        <f>0</f>
        <v>0</v>
      </c>
      <c r="O78" s="178">
        <f>0</f>
        <v>0</v>
      </c>
      <c r="P78" s="178">
        <f>0</f>
        <v>0</v>
      </c>
      <c r="Q78" s="178">
        <f>0</f>
        <v>0</v>
      </c>
    </row>
    <row r="79" spans="1:17" ht="202.5" customHeight="1">
      <c r="A79" s="224" t="s">
        <v>1477</v>
      </c>
      <c r="B79" s="253" t="s">
        <v>1106</v>
      </c>
      <c r="C79" s="218">
        <v>75</v>
      </c>
      <c r="D79" s="178">
        <f>0</f>
        <v>0</v>
      </c>
      <c r="E79" s="178">
        <f>0</f>
        <v>0</v>
      </c>
      <c r="F79" s="178">
        <f>0</f>
        <v>0</v>
      </c>
      <c r="G79" s="178">
        <f>0</f>
        <v>0</v>
      </c>
      <c r="H79" s="178">
        <f>0</f>
        <v>0</v>
      </c>
      <c r="I79" s="178">
        <f>0</f>
        <v>0</v>
      </c>
      <c r="J79" s="178">
        <f>0</f>
        <v>0</v>
      </c>
      <c r="K79" s="178">
        <f>0</f>
        <v>0</v>
      </c>
      <c r="L79" s="178">
        <f>0</f>
        <v>0</v>
      </c>
      <c r="M79" s="178">
        <f>0</f>
        <v>0</v>
      </c>
      <c r="N79" s="178">
        <f>0</f>
        <v>0</v>
      </c>
      <c r="O79" s="178">
        <f>0</f>
        <v>0</v>
      </c>
      <c r="P79" s="178">
        <f>0</f>
        <v>0</v>
      </c>
      <c r="Q79" s="178">
        <f>0</f>
        <v>0</v>
      </c>
    </row>
    <row r="80" spans="1:17" ht="114" customHeight="1">
      <c r="A80" s="224" t="s">
        <v>2263</v>
      </c>
      <c r="B80" s="253" t="s">
        <v>1107</v>
      </c>
      <c r="C80" s="218">
        <v>76</v>
      </c>
      <c r="D80" s="178">
        <f>0</f>
        <v>0</v>
      </c>
      <c r="E80" s="178">
        <f>0</f>
        <v>0</v>
      </c>
      <c r="F80" s="178">
        <f>0</f>
        <v>0</v>
      </c>
      <c r="G80" s="178">
        <f>0</f>
        <v>0</v>
      </c>
      <c r="H80" s="178">
        <f>0</f>
        <v>0</v>
      </c>
      <c r="I80" s="178">
        <f>0</f>
        <v>0</v>
      </c>
      <c r="J80" s="178">
        <f>0</f>
        <v>0</v>
      </c>
      <c r="K80" s="178">
        <f>0</f>
        <v>0</v>
      </c>
      <c r="L80" s="178">
        <f>0</f>
        <v>0</v>
      </c>
      <c r="M80" s="178">
        <f>0</f>
        <v>0</v>
      </c>
      <c r="N80" s="178">
        <f>0</f>
        <v>0</v>
      </c>
      <c r="O80" s="178">
        <f>0</f>
        <v>0</v>
      </c>
      <c r="P80" s="178">
        <f>0</f>
        <v>0</v>
      </c>
      <c r="Q80" s="178">
        <f>0</f>
        <v>0</v>
      </c>
    </row>
    <row r="81" spans="1:17" ht="271.5" customHeight="1">
      <c r="A81" s="222" t="s">
        <v>2273</v>
      </c>
      <c r="B81" s="253" t="s">
        <v>1108</v>
      </c>
      <c r="C81" s="218">
        <v>77</v>
      </c>
      <c r="D81" s="178">
        <f>0</f>
        <v>0</v>
      </c>
      <c r="E81" s="178">
        <f>0</f>
        <v>0</v>
      </c>
      <c r="F81" s="178">
        <f>0</f>
        <v>0</v>
      </c>
      <c r="G81" s="178">
        <f>0</f>
        <v>0</v>
      </c>
      <c r="H81" s="178">
        <f>0</f>
        <v>0</v>
      </c>
      <c r="I81" s="178">
        <f>0</f>
        <v>0</v>
      </c>
      <c r="J81" s="178">
        <f>0</f>
        <v>0</v>
      </c>
      <c r="K81" s="178">
        <f>0</f>
        <v>0</v>
      </c>
      <c r="L81" s="178">
        <f>0</f>
        <v>0</v>
      </c>
      <c r="M81" s="178">
        <f>0</f>
        <v>0</v>
      </c>
      <c r="N81" s="178">
        <f>0</f>
        <v>0</v>
      </c>
      <c r="O81" s="178">
        <f>0</f>
        <v>0</v>
      </c>
      <c r="P81" s="178">
        <f>0</f>
        <v>0</v>
      </c>
      <c r="Q81" s="178">
        <f>0</f>
        <v>0</v>
      </c>
    </row>
    <row r="82" spans="1:17" ht="85.5" customHeight="1">
      <c r="A82" s="222" t="s">
        <v>2274</v>
      </c>
      <c r="B82" s="253" t="s">
        <v>1109</v>
      </c>
      <c r="C82" s="218">
        <v>78</v>
      </c>
      <c r="D82" s="178">
        <f>0</f>
        <v>0</v>
      </c>
      <c r="E82" s="178">
        <f>0</f>
        <v>0</v>
      </c>
      <c r="F82" s="178">
        <f>0</f>
        <v>0</v>
      </c>
      <c r="G82" s="178">
        <f>0</f>
        <v>0</v>
      </c>
      <c r="H82" s="178">
        <f>0</f>
        <v>0</v>
      </c>
      <c r="I82" s="178">
        <f>0</f>
        <v>0</v>
      </c>
      <c r="J82" s="178">
        <f>0</f>
        <v>0</v>
      </c>
      <c r="K82" s="178">
        <f>0</f>
        <v>0</v>
      </c>
      <c r="L82" s="178">
        <f>0</f>
        <v>0</v>
      </c>
      <c r="M82" s="178">
        <f>0</f>
        <v>0</v>
      </c>
      <c r="N82" s="178">
        <f>0</f>
        <v>0</v>
      </c>
      <c r="O82" s="178">
        <f>0</f>
        <v>0</v>
      </c>
      <c r="P82" s="178">
        <f>0</f>
        <v>0</v>
      </c>
      <c r="Q82" s="178">
        <f>0</f>
        <v>0</v>
      </c>
    </row>
    <row r="83" spans="1:17" ht="239.25" customHeight="1">
      <c r="A83" s="224" t="s">
        <v>1479</v>
      </c>
      <c r="B83" s="253" t="s">
        <v>1108</v>
      </c>
      <c r="C83" s="218">
        <v>79</v>
      </c>
      <c r="D83" s="178">
        <f>0</f>
        <v>0</v>
      </c>
      <c r="E83" s="178">
        <f>0</f>
        <v>0</v>
      </c>
      <c r="F83" s="178">
        <f>0</f>
        <v>0</v>
      </c>
      <c r="G83" s="178">
        <f>0</f>
        <v>0</v>
      </c>
      <c r="H83" s="178">
        <f>0</f>
        <v>0</v>
      </c>
      <c r="I83" s="178">
        <f>0</f>
        <v>0</v>
      </c>
      <c r="J83" s="178">
        <f>0</f>
        <v>0</v>
      </c>
      <c r="K83" s="178">
        <f>0</f>
        <v>0</v>
      </c>
      <c r="L83" s="178">
        <f>0</f>
        <v>0</v>
      </c>
      <c r="M83" s="178">
        <f>0</f>
        <v>0</v>
      </c>
      <c r="N83" s="178">
        <f>0</f>
        <v>0</v>
      </c>
      <c r="O83" s="178">
        <f>0</f>
        <v>0</v>
      </c>
      <c r="P83" s="178">
        <f>0</f>
        <v>0</v>
      </c>
      <c r="Q83" s="178">
        <f>0</f>
        <v>0</v>
      </c>
    </row>
    <row r="84" spans="1:17" ht="70.5" customHeight="1">
      <c r="A84" s="224" t="s">
        <v>2223</v>
      </c>
      <c r="B84" s="253" t="s">
        <v>1109</v>
      </c>
      <c r="C84" s="218">
        <v>80</v>
      </c>
      <c r="D84" s="178">
        <f>0</f>
        <v>0</v>
      </c>
      <c r="E84" s="178">
        <f>0</f>
        <v>0</v>
      </c>
      <c r="F84" s="178">
        <f>0</f>
        <v>0</v>
      </c>
      <c r="G84" s="178">
        <f>0</f>
        <v>0</v>
      </c>
      <c r="H84" s="178">
        <f>0</f>
        <v>0</v>
      </c>
      <c r="I84" s="178">
        <f>0</f>
        <v>0</v>
      </c>
      <c r="J84" s="178">
        <f>0</f>
        <v>0</v>
      </c>
      <c r="K84" s="178">
        <f>0</f>
        <v>0</v>
      </c>
      <c r="L84" s="178">
        <f>0</f>
        <v>0</v>
      </c>
      <c r="M84" s="178">
        <f>0</f>
        <v>0</v>
      </c>
      <c r="N84" s="178">
        <f>0</f>
        <v>0</v>
      </c>
      <c r="O84" s="178">
        <f>0</f>
        <v>0</v>
      </c>
      <c r="P84" s="178">
        <f>0</f>
        <v>0</v>
      </c>
      <c r="Q84" s="178">
        <f>0</f>
        <v>0</v>
      </c>
    </row>
    <row r="85" spans="1:17" ht="90">
      <c r="A85" s="224" t="s">
        <v>364</v>
      </c>
      <c r="B85" s="253" t="s">
        <v>1110</v>
      </c>
      <c r="C85" s="218">
        <v>81</v>
      </c>
      <c r="D85" s="178">
        <f>0</f>
        <v>0</v>
      </c>
      <c r="E85" s="178">
        <f>0</f>
        <v>0</v>
      </c>
      <c r="F85" s="178">
        <f>0</f>
        <v>0</v>
      </c>
      <c r="G85" s="178">
        <f>0</f>
        <v>0</v>
      </c>
      <c r="H85" s="178">
        <f>0</f>
        <v>0</v>
      </c>
      <c r="I85" s="178">
        <f>0</f>
        <v>0</v>
      </c>
      <c r="J85" s="178">
        <f>0</f>
        <v>0</v>
      </c>
      <c r="K85" s="178">
        <f>0</f>
        <v>0</v>
      </c>
      <c r="L85" s="178">
        <f>0</f>
        <v>0</v>
      </c>
      <c r="M85" s="178">
        <f>0</f>
        <v>0</v>
      </c>
      <c r="N85" s="178">
        <f>0</f>
        <v>0</v>
      </c>
      <c r="O85" s="178">
        <f>0</f>
        <v>0</v>
      </c>
      <c r="P85" s="178">
        <f>0</f>
        <v>0</v>
      </c>
      <c r="Q85" s="178">
        <f>0</f>
        <v>0</v>
      </c>
    </row>
    <row r="86" spans="1:17" ht="182.25" customHeight="1">
      <c r="A86" s="224" t="s">
        <v>2224</v>
      </c>
      <c r="B86" s="253" t="s">
        <v>1111</v>
      </c>
      <c r="C86" s="218">
        <v>82</v>
      </c>
      <c r="D86" s="178">
        <f>0</f>
        <v>0</v>
      </c>
      <c r="E86" s="178">
        <f>0</f>
        <v>0</v>
      </c>
      <c r="F86" s="178">
        <f>0</f>
        <v>0</v>
      </c>
      <c r="G86" s="178">
        <f>0</f>
        <v>0</v>
      </c>
      <c r="H86" s="178">
        <f>0</f>
        <v>0</v>
      </c>
      <c r="I86" s="178">
        <f>0</f>
        <v>0</v>
      </c>
      <c r="J86" s="178">
        <f>0</f>
        <v>0</v>
      </c>
      <c r="K86" s="178">
        <f>0</f>
        <v>0</v>
      </c>
      <c r="L86" s="178">
        <f>0</f>
        <v>0</v>
      </c>
      <c r="M86" s="178">
        <f>0</f>
        <v>0</v>
      </c>
      <c r="N86" s="178">
        <f>0</f>
        <v>0</v>
      </c>
      <c r="O86" s="178">
        <f>0</f>
        <v>0</v>
      </c>
      <c r="P86" s="178">
        <f>0</f>
        <v>0</v>
      </c>
      <c r="Q86" s="178">
        <f>0</f>
        <v>0</v>
      </c>
    </row>
    <row r="87" spans="1:17" ht="87" customHeight="1">
      <c r="A87" s="222" t="s">
        <v>170</v>
      </c>
      <c r="B87" s="253" t="s">
        <v>1112</v>
      </c>
      <c r="C87" s="218">
        <v>83</v>
      </c>
      <c r="D87" s="178">
        <f>0</f>
        <v>0</v>
      </c>
      <c r="E87" s="178">
        <f>0</f>
        <v>0</v>
      </c>
      <c r="F87" s="178">
        <f>0</f>
        <v>0</v>
      </c>
      <c r="G87" s="178">
        <f>0</f>
        <v>0</v>
      </c>
      <c r="H87" s="178">
        <f>0</f>
        <v>0</v>
      </c>
      <c r="I87" s="178">
        <f>0</f>
        <v>0</v>
      </c>
      <c r="J87" s="178">
        <f>0</f>
        <v>0</v>
      </c>
      <c r="K87" s="178">
        <f>0</f>
        <v>0</v>
      </c>
      <c r="L87" s="178">
        <f>0</f>
        <v>0</v>
      </c>
      <c r="M87" s="178">
        <f>0</f>
        <v>0</v>
      </c>
      <c r="N87" s="178">
        <f>0</f>
        <v>0</v>
      </c>
      <c r="O87" s="178">
        <f>0</f>
        <v>0</v>
      </c>
      <c r="P87" s="178">
        <f>0</f>
        <v>0</v>
      </c>
      <c r="Q87" s="178">
        <f>0</f>
        <v>0</v>
      </c>
    </row>
    <row r="88" spans="1:17" ht="191.25" customHeight="1">
      <c r="A88" s="222" t="s">
        <v>566</v>
      </c>
      <c r="B88" s="253" t="s">
        <v>1113</v>
      </c>
      <c r="C88" s="218">
        <v>84</v>
      </c>
      <c r="D88" s="178">
        <f>0</f>
        <v>0</v>
      </c>
      <c r="E88" s="178">
        <f>0</f>
        <v>0</v>
      </c>
      <c r="F88" s="178">
        <f>0</f>
        <v>0</v>
      </c>
      <c r="G88" s="178">
        <f>0</f>
        <v>0</v>
      </c>
      <c r="H88" s="178">
        <f>0</f>
        <v>0</v>
      </c>
      <c r="I88" s="178">
        <f>0</f>
        <v>0</v>
      </c>
      <c r="J88" s="178">
        <f>0</f>
        <v>0</v>
      </c>
      <c r="K88" s="178">
        <f>0</f>
        <v>0</v>
      </c>
      <c r="L88" s="178">
        <f>0</f>
        <v>0</v>
      </c>
      <c r="M88" s="178">
        <f>0</f>
        <v>0</v>
      </c>
      <c r="N88" s="178">
        <f>0</f>
        <v>0</v>
      </c>
      <c r="O88" s="178">
        <f>0</f>
        <v>0</v>
      </c>
      <c r="P88" s="178">
        <f>0</f>
        <v>0</v>
      </c>
      <c r="Q88" s="178">
        <f>0</f>
        <v>0</v>
      </c>
    </row>
    <row r="89" spans="1:17" ht="102" customHeight="1">
      <c r="A89" s="222" t="s">
        <v>1480</v>
      </c>
      <c r="B89" s="253" t="s">
        <v>394</v>
      </c>
      <c r="C89" s="218">
        <v>85</v>
      </c>
      <c r="D89" s="178">
        <f>0</f>
        <v>0</v>
      </c>
      <c r="E89" s="178">
        <f>0</f>
        <v>0</v>
      </c>
      <c r="F89" s="178">
        <f>0</f>
        <v>0</v>
      </c>
      <c r="G89" s="178">
        <f>0</f>
        <v>0</v>
      </c>
      <c r="H89" s="178">
        <f>0</f>
        <v>0</v>
      </c>
      <c r="I89" s="178">
        <f>0</f>
        <v>0</v>
      </c>
      <c r="J89" s="178">
        <f>0</f>
        <v>0</v>
      </c>
      <c r="K89" s="178">
        <f>0</f>
        <v>0</v>
      </c>
      <c r="L89" s="178">
        <f>0</f>
        <v>0</v>
      </c>
      <c r="M89" s="178">
        <f>0</f>
        <v>0</v>
      </c>
      <c r="N89" s="178">
        <f>0</f>
        <v>0</v>
      </c>
      <c r="O89" s="178">
        <f>0</f>
        <v>0</v>
      </c>
      <c r="P89" s="178">
        <f>0</f>
        <v>0</v>
      </c>
      <c r="Q89" s="178">
        <f>0</f>
        <v>0</v>
      </c>
    </row>
    <row r="90" spans="1:17" ht="264" customHeight="1">
      <c r="A90" s="222" t="s">
        <v>395</v>
      </c>
      <c r="B90" s="253" t="s">
        <v>1114</v>
      </c>
      <c r="C90" s="218">
        <v>86</v>
      </c>
      <c r="D90" s="178">
        <f>0</f>
        <v>0</v>
      </c>
      <c r="E90" s="178">
        <f>0</f>
        <v>0</v>
      </c>
      <c r="F90" s="178">
        <f>0</f>
        <v>0</v>
      </c>
      <c r="G90" s="178">
        <f>0</f>
        <v>0</v>
      </c>
      <c r="H90" s="178">
        <f>0</f>
        <v>0</v>
      </c>
      <c r="I90" s="178">
        <f>0</f>
        <v>0</v>
      </c>
      <c r="J90" s="178">
        <f>0</f>
        <v>0</v>
      </c>
      <c r="K90" s="178">
        <f>0</f>
        <v>0</v>
      </c>
      <c r="L90" s="178">
        <f>0</f>
        <v>0</v>
      </c>
      <c r="M90" s="178">
        <f>0</f>
        <v>0</v>
      </c>
      <c r="N90" s="178">
        <f>0</f>
        <v>0</v>
      </c>
      <c r="O90" s="178">
        <f>0</f>
        <v>0</v>
      </c>
      <c r="P90" s="178">
        <f>0</f>
        <v>0</v>
      </c>
      <c r="Q90" s="178">
        <f>0</f>
        <v>0</v>
      </c>
    </row>
    <row r="91" spans="1:17" ht="298.5" customHeight="1">
      <c r="A91" s="222" t="s">
        <v>1481</v>
      </c>
      <c r="B91" s="253" t="s">
        <v>1115</v>
      </c>
      <c r="C91" s="218">
        <v>87</v>
      </c>
      <c r="D91" s="178">
        <f>0</f>
        <v>0</v>
      </c>
      <c r="E91" s="178">
        <f>0</f>
        <v>0</v>
      </c>
      <c r="F91" s="178">
        <f>0</f>
        <v>0</v>
      </c>
      <c r="G91" s="178">
        <f>0</f>
        <v>0</v>
      </c>
      <c r="H91" s="178">
        <f>0</f>
        <v>0</v>
      </c>
      <c r="I91" s="178">
        <f>0</f>
        <v>0</v>
      </c>
      <c r="J91" s="178">
        <f>0</f>
        <v>0</v>
      </c>
      <c r="K91" s="178">
        <f>0</f>
        <v>0</v>
      </c>
      <c r="L91" s="178">
        <f>0</f>
        <v>0</v>
      </c>
      <c r="M91" s="178">
        <f>0</f>
        <v>0</v>
      </c>
      <c r="N91" s="178">
        <f>0</f>
        <v>0</v>
      </c>
      <c r="O91" s="178">
        <f>0</f>
        <v>0</v>
      </c>
      <c r="P91" s="178">
        <f>0</f>
        <v>0</v>
      </c>
      <c r="Q91" s="178">
        <f>0</f>
        <v>0</v>
      </c>
    </row>
    <row r="92" spans="1:17" ht="80.25" customHeight="1">
      <c r="A92" s="222" t="s">
        <v>567</v>
      </c>
      <c r="B92" s="253" t="s">
        <v>1116</v>
      </c>
      <c r="C92" s="218">
        <v>88</v>
      </c>
      <c r="D92" s="178">
        <f>0</f>
        <v>0</v>
      </c>
      <c r="E92" s="178">
        <f>0</f>
        <v>0</v>
      </c>
      <c r="F92" s="178">
        <f>0</f>
        <v>0</v>
      </c>
      <c r="G92" s="178">
        <f>0</f>
        <v>0</v>
      </c>
      <c r="H92" s="178">
        <f>0</f>
        <v>0</v>
      </c>
      <c r="I92" s="178">
        <f>0</f>
        <v>0</v>
      </c>
      <c r="J92" s="178">
        <f>0</f>
        <v>0</v>
      </c>
      <c r="K92" s="178">
        <f>0</f>
        <v>0</v>
      </c>
      <c r="L92" s="178">
        <f>0</f>
        <v>0</v>
      </c>
      <c r="M92" s="178">
        <f>0</f>
        <v>0</v>
      </c>
      <c r="N92" s="178">
        <f>0</f>
        <v>0</v>
      </c>
      <c r="O92" s="178">
        <f>0</f>
        <v>0</v>
      </c>
      <c r="P92" s="178">
        <f>0</f>
        <v>0</v>
      </c>
      <c r="Q92" s="178">
        <f>0</f>
        <v>0</v>
      </c>
    </row>
    <row r="93" spans="1:17" ht="71.45" customHeight="1">
      <c r="A93" s="222" t="s">
        <v>2275</v>
      </c>
      <c r="B93" s="253" t="s">
        <v>1117</v>
      </c>
      <c r="C93" s="218">
        <v>89</v>
      </c>
      <c r="D93" s="178">
        <f>0</f>
        <v>0</v>
      </c>
      <c r="E93" s="178">
        <f>0</f>
        <v>0</v>
      </c>
      <c r="F93" s="178">
        <f>0</f>
        <v>0</v>
      </c>
      <c r="G93" s="178">
        <f>0</f>
        <v>0</v>
      </c>
      <c r="H93" s="178">
        <f>0</f>
        <v>0</v>
      </c>
      <c r="I93" s="178">
        <f>0</f>
        <v>0</v>
      </c>
      <c r="J93" s="178">
        <f>0</f>
        <v>0</v>
      </c>
      <c r="K93" s="178">
        <f>0</f>
        <v>0</v>
      </c>
      <c r="L93" s="178">
        <f>0</f>
        <v>0</v>
      </c>
      <c r="M93" s="178">
        <f>0</f>
        <v>0</v>
      </c>
      <c r="N93" s="178">
        <f>0</f>
        <v>0</v>
      </c>
      <c r="O93" s="178">
        <f>0</f>
        <v>0</v>
      </c>
      <c r="P93" s="178">
        <f>0</f>
        <v>0</v>
      </c>
      <c r="Q93" s="178">
        <f>0</f>
        <v>0</v>
      </c>
    </row>
    <row r="94" spans="1:17" ht="44.45" customHeight="1">
      <c r="A94" s="222" t="s">
        <v>1478</v>
      </c>
      <c r="B94" s="253" t="s">
        <v>1118</v>
      </c>
      <c r="C94" s="218">
        <v>90</v>
      </c>
      <c r="D94" s="178">
        <f>0</f>
        <v>0</v>
      </c>
      <c r="E94" s="178">
        <f>0</f>
        <v>0</v>
      </c>
      <c r="F94" s="178">
        <f>0</f>
        <v>0</v>
      </c>
      <c r="G94" s="178">
        <f>0</f>
        <v>0</v>
      </c>
      <c r="H94" s="178">
        <f>0</f>
        <v>0</v>
      </c>
      <c r="I94" s="178">
        <f>0</f>
        <v>0</v>
      </c>
      <c r="J94" s="178">
        <f>0</f>
        <v>0</v>
      </c>
      <c r="K94" s="178">
        <f>0</f>
        <v>0</v>
      </c>
      <c r="L94" s="178">
        <f>0</f>
        <v>0</v>
      </c>
      <c r="M94" s="178">
        <f>0</f>
        <v>0</v>
      </c>
      <c r="N94" s="178">
        <f>0</f>
        <v>0</v>
      </c>
      <c r="O94" s="178">
        <f>0</f>
        <v>0</v>
      </c>
      <c r="P94" s="178">
        <f>0</f>
        <v>0</v>
      </c>
      <c r="Q94" s="178">
        <f>0</f>
        <v>0</v>
      </c>
    </row>
    <row r="95" spans="1:17" ht="78.599999999999994" customHeight="1">
      <c r="A95" s="223" t="s">
        <v>2186</v>
      </c>
      <c r="B95" s="256" t="s">
        <v>2187</v>
      </c>
      <c r="C95" s="218">
        <v>91</v>
      </c>
      <c r="D95" s="178">
        <f>0</f>
        <v>0</v>
      </c>
      <c r="E95" s="178">
        <f>0</f>
        <v>0</v>
      </c>
      <c r="F95" s="178">
        <f>0</f>
        <v>0</v>
      </c>
      <c r="G95" s="178">
        <f>0</f>
        <v>0</v>
      </c>
      <c r="H95" s="178">
        <f>0</f>
        <v>0</v>
      </c>
      <c r="I95" s="178">
        <f>0</f>
        <v>0</v>
      </c>
      <c r="J95" s="178">
        <f>0</f>
        <v>0</v>
      </c>
      <c r="K95" s="178">
        <f>0</f>
        <v>0</v>
      </c>
      <c r="L95" s="178">
        <f>0</f>
        <v>0</v>
      </c>
      <c r="M95" s="178">
        <f>0</f>
        <v>0</v>
      </c>
      <c r="N95" s="178">
        <f>0</f>
        <v>0</v>
      </c>
      <c r="O95" s="178">
        <f>0</f>
        <v>0</v>
      </c>
      <c r="P95" s="178">
        <f>0</f>
        <v>0</v>
      </c>
      <c r="Q95" s="178">
        <f>0</f>
        <v>0</v>
      </c>
    </row>
    <row r="96" spans="1:17" ht="30" customHeight="1">
      <c r="A96" s="223" t="s">
        <v>2264</v>
      </c>
      <c r="B96" s="256" t="s">
        <v>2188</v>
      </c>
      <c r="C96" s="218">
        <v>92</v>
      </c>
      <c r="D96" s="178">
        <f>0</f>
        <v>0</v>
      </c>
      <c r="E96" s="178">
        <f>0</f>
        <v>0</v>
      </c>
      <c r="F96" s="178">
        <f>0</f>
        <v>0</v>
      </c>
      <c r="G96" s="178">
        <f>0</f>
        <v>0</v>
      </c>
      <c r="H96" s="178">
        <f>0</f>
        <v>0</v>
      </c>
      <c r="I96" s="178">
        <f>0</f>
        <v>0</v>
      </c>
      <c r="J96" s="178">
        <f>0</f>
        <v>0</v>
      </c>
      <c r="K96" s="178">
        <f>0</f>
        <v>0</v>
      </c>
      <c r="L96" s="178">
        <f>0</f>
        <v>0</v>
      </c>
      <c r="M96" s="178">
        <f>0</f>
        <v>0</v>
      </c>
      <c r="N96" s="178">
        <f>0</f>
        <v>0</v>
      </c>
      <c r="O96" s="178">
        <f>0</f>
        <v>0</v>
      </c>
      <c r="P96" s="178">
        <f>0</f>
        <v>0</v>
      </c>
      <c r="Q96" s="178">
        <f>0</f>
        <v>0</v>
      </c>
    </row>
    <row r="97" spans="1:17" ht="30" customHeight="1">
      <c r="A97" s="222" t="s">
        <v>2276</v>
      </c>
      <c r="B97" s="253" t="s">
        <v>1119</v>
      </c>
      <c r="C97" s="218">
        <v>93</v>
      </c>
      <c r="D97" s="178">
        <f>0</f>
        <v>0</v>
      </c>
      <c r="E97" s="178">
        <f>0</f>
        <v>0</v>
      </c>
      <c r="F97" s="178">
        <f>0</f>
        <v>0</v>
      </c>
      <c r="G97" s="178">
        <f>0</f>
        <v>0</v>
      </c>
      <c r="H97" s="178">
        <f>0</f>
        <v>0</v>
      </c>
      <c r="I97" s="178">
        <f>0</f>
        <v>0</v>
      </c>
      <c r="J97" s="178">
        <f>0</f>
        <v>0</v>
      </c>
      <c r="K97" s="178">
        <f>0</f>
        <v>0</v>
      </c>
      <c r="L97" s="178">
        <f>0</f>
        <v>0</v>
      </c>
      <c r="M97" s="178">
        <f>0</f>
        <v>0</v>
      </c>
      <c r="N97" s="178">
        <f>0</f>
        <v>0</v>
      </c>
      <c r="O97" s="178">
        <f>0</f>
        <v>0</v>
      </c>
      <c r="P97" s="178">
        <f>0</f>
        <v>0</v>
      </c>
      <c r="Q97" s="178">
        <f>0</f>
        <v>0</v>
      </c>
    </row>
    <row r="98" spans="1:17" ht="30" customHeight="1">
      <c r="A98" s="222" t="s">
        <v>2265</v>
      </c>
      <c r="B98" s="253" t="s">
        <v>1120</v>
      </c>
      <c r="C98" s="218">
        <v>94</v>
      </c>
      <c r="D98" s="182">
        <f>0</f>
        <v>0</v>
      </c>
      <c r="E98" s="182">
        <f>0</f>
        <v>0</v>
      </c>
      <c r="F98" s="182">
        <f>0</f>
        <v>0</v>
      </c>
      <c r="G98" s="182">
        <f>0</f>
        <v>0</v>
      </c>
      <c r="H98" s="182">
        <f>0</f>
        <v>0</v>
      </c>
      <c r="I98" s="182">
        <f>0</f>
        <v>0</v>
      </c>
      <c r="J98" s="182">
        <f>0</f>
        <v>0</v>
      </c>
      <c r="K98" s="182">
        <f>0</f>
        <v>0</v>
      </c>
      <c r="L98" s="182">
        <f>0</f>
        <v>0</v>
      </c>
      <c r="M98" s="182">
        <f>0</f>
        <v>0</v>
      </c>
      <c r="N98" s="182">
        <f>0</f>
        <v>0</v>
      </c>
      <c r="O98" s="182">
        <f>0</f>
        <v>0</v>
      </c>
      <c r="P98" s="182">
        <f>0</f>
        <v>0</v>
      </c>
      <c r="Q98" s="182">
        <f>0</f>
        <v>0</v>
      </c>
    </row>
    <row r="99" spans="1:17" ht="30" customHeight="1">
      <c r="A99" s="222" t="s">
        <v>171</v>
      </c>
      <c r="B99" s="253" t="s">
        <v>1121</v>
      </c>
      <c r="C99" s="218">
        <v>95</v>
      </c>
      <c r="D99" s="178">
        <f>6</f>
        <v>6</v>
      </c>
      <c r="E99" s="178">
        <f>0</f>
        <v>0</v>
      </c>
      <c r="F99" s="178">
        <f>0</f>
        <v>0</v>
      </c>
      <c r="G99" s="178">
        <f>0</f>
        <v>0</v>
      </c>
      <c r="H99" s="178">
        <f>0</f>
        <v>0</v>
      </c>
      <c r="I99" s="178">
        <f>0</f>
        <v>0</v>
      </c>
      <c r="J99" s="178">
        <f>0</f>
        <v>0</v>
      </c>
      <c r="K99" s="178">
        <f>0</f>
        <v>0</v>
      </c>
      <c r="L99" s="178">
        <f>0</f>
        <v>0</v>
      </c>
      <c r="M99" s="178">
        <f>0</f>
        <v>0</v>
      </c>
      <c r="N99" s="178">
        <f>0</f>
        <v>0</v>
      </c>
      <c r="O99" s="178">
        <f>0</f>
        <v>0</v>
      </c>
      <c r="P99" s="178">
        <f>0</f>
        <v>0</v>
      </c>
      <c r="Q99" s="178">
        <f>0</f>
        <v>0</v>
      </c>
    </row>
    <row r="100" spans="1:17" ht="30" customHeight="1">
      <c r="A100" s="222" t="s">
        <v>569</v>
      </c>
      <c r="B100" s="253" t="s">
        <v>1122</v>
      </c>
      <c r="C100" s="218">
        <v>96</v>
      </c>
      <c r="D100" s="178">
        <f>0</f>
        <v>0</v>
      </c>
      <c r="E100" s="178">
        <f>0</f>
        <v>0</v>
      </c>
      <c r="F100" s="178">
        <f>0</f>
        <v>0</v>
      </c>
      <c r="G100" s="178">
        <f>0</f>
        <v>0</v>
      </c>
      <c r="H100" s="178">
        <f>0</f>
        <v>0</v>
      </c>
      <c r="I100" s="178">
        <f>0</f>
        <v>0</v>
      </c>
      <c r="J100" s="178">
        <f>0</f>
        <v>0</v>
      </c>
      <c r="K100" s="178">
        <f>0</f>
        <v>0</v>
      </c>
      <c r="L100" s="178">
        <f>0</f>
        <v>0</v>
      </c>
      <c r="M100" s="178">
        <f>0</f>
        <v>0</v>
      </c>
      <c r="N100" s="178">
        <f>0</f>
        <v>0</v>
      </c>
      <c r="O100" s="178">
        <f>0</f>
        <v>0</v>
      </c>
      <c r="P100" s="178">
        <f>0</f>
        <v>0</v>
      </c>
      <c r="Q100" s="178">
        <f>0</f>
        <v>0</v>
      </c>
    </row>
    <row r="101" spans="1:17" ht="34.5">
      <c r="A101" s="201" t="s">
        <v>2242</v>
      </c>
      <c r="B101" s="253"/>
      <c r="C101" s="218">
        <v>97</v>
      </c>
      <c r="D101" s="182">
        <f>0</f>
        <v>0</v>
      </c>
      <c r="E101" s="182">
        <f>0</f>
        <v>0</v>
      </c>
      <c r="F101" s="182">
        <f>0</f>
        <v>0</v>
      </c>
      <c r="G101" s="182">
        <f>0</f>
        <v>0</v>
      </c>
      <c r="H101" s="182">
        <f>0</f>
        <v>0</v>
      </c>
      <c r="I101" s="182">
        <f>0</f>
        <v>0</v>
      </c>
      <c r="J101" s="182">
        <f>0</f>
        <v>0</v>
      </c>
      <c r="K101" s="182">
        <f>0</f>
        <v>0</v>
      </c>
      <c r="L101" s="182">
        <f>0</f>
        <v>0</v>
      </c>
      <c r="M101" s="182">
        <f>0</f>
        <v>0</v>
      </c>
      <c r="N101" s="182">
        <f>0</f>
        <v>0</v>
      </c>
      <c r="O101" s="182">
        <f>0</f>
        <v>0</v>
      </c>
      <c r="P101" s="182">
        <f>0</f>
        <v>0</v>
      </c>
      <c r="Q101" s="182">
        <f>0</f>
        <v>0</v>
      </c>
    </row>
    <row r="102" spans="1:17" ht="34.5">
      <c r="A102" s="201" t="s">
        <v>2242</v>
      </c>
      <c r="B102" s="232"/>
      <c r="C102" s="218">
        <v>98</v>
      </c>
      <c r="D102" s="182">
        <f>0</f>
        <v>0</v>
      </c>
      <c r="E102" s="182">
        <f>0</f>
        <v>0</v>
      </c>
      <c r="F102" s="182">
        <f>0</f>
        <v>0</v>
      </c>
      <c r="G102" s="182">
        <f>0</f>
        <v>0</v>
      </c>
      <c r="H102" s="182">
        <f>0</f>
        <v>0</v>
      </c>
      <c r="I102" s="182">
        <f>0</f>
        <v>0</v>
      </c>
      <c r="J102" s="182">
        <f>0</f>
        <v>0</v>
      </c>
      <c r="K102" s="182">
        <f>0</f>
        <v>0</v>
      </c>
      <c r="L102" s="182">
        <f>0</f>
        <v>0</v>
      </c>
      <c r="M102" s="182">
        <f>0</f>
        <v>0</v>
      </c>
      <c r="N102" s="182">
        <f>0</f>
        <v>0</v>
      </c>
      <c r="O102" s="182">
        <f>0</f>
        <v>0</v>
      </c>
      <c r="P102" s="182">
        <f>0</f>
        <v>0</v>
      </c>
      <c r="Q102" s="182">
        <f>0</f>
        <v>0</v>
      </c>
    </row>
    <row r="103" spans="1:17" ht="34.5">
      <c r="A103" s="201" t="s">
        <v>2242</v>
      </c>
      <c r="B103" s="232"/>
      <c r="C103" s="218">
        <v>99</v>
      </c>
      <c r="D103" s="182">
        <f>0</f>
        <v>0</v>
      </c>
      <c r="E103" s="182">
        <f>0</f>
        <v>0</v>
      </c>
      <c r="F103" s="182">
        <f>0</f>
        <v>0</v>
      </c>
      <c r="G103" s="182">
        <f>0</f>
        <v>0</v>
      </c>
      <c r="H103" s="182">
        <f>0</f>
        <v>0</v>
      </c>
      <c r="I103" s="182">
        <f>0</f>
        <v>0</v>
      </c>
      <c r="J103" s="182">
        <f>0</f>
        <v>0</v>
      </c>
      <c r="K103" s="182">
        <f>0</f>
        <v>0</v>
      </c>
      <c r="L103" s="182">
        <f>0</f>
        <v>0</v>
      </c>
      <c r="M103" s="182">
        <f>0</f>
        <v>0</v>
      </c>
      <c r="N103" s="182">
        <f>0</f>
        <v>0</v>
      </c>
      <c r="O103" s="182">
        <f>0</f>
        <v>0</v>
      </c>
      <c r="P103" s="182">
        <f>0</f>
        <v>0</v>
      </c>
      <c r="Q103" s="182">
        <f>0</f>
        <v>0</v>
      </c>
    </row>
    <row r="104" spans="1:17" ht="34.5">
      <c r="A104" s="201" t="s">
        <v>2242</v>
      </c>
      <c r="B104" s="232"/>
      <c r="C104" s="218">
        <v>100</v>
      </c>
      <c r="D104" s="182">
        <f>0</f>
        <v>0</v>
      </c>
      <c r="E104" s="182">
        <f>0</f>
        <v>0</v>
      </c>
      <c r="F104" s="182">
        <f>0</f>
        <v>0</v>
      </c>
      <c r="G104" s="182">
        <f>0</f>
        <v>0</v>
      </c>
      <c r="H104" s="182">
        <f>0</f>
        <v>0</v>
      </c>
      <c r="I104" s="182">
        <f>0</f>
        <v>0</v>
      </c>
      <c r="J104" s="182">
        <f>0</f>
        <v>0</v>
      </c>
      <c r="K104" s="182">
        <f>0</f>
        <v>0</v>
      </c>
      <c r="L104" s="182">
        <f>0</f>
        <v>0</v>
      </c>
      <c r="M104" s="182">
        <f>0</f>
        <v>0</v>
      </c>
      <c r="N104" s="182">
        <f>0</f>
        <v>0</v>
      </c>
      <c r="O104" s="182">
        <f>0</f>
        <v>0</v>
      </c>
      <c r="P104" s="182">
        <f>0</f>
        <v>0</v>
      </c>
      <c r="Q104" s="182">
        <f>0</f>
        <v>0</v>
      </c>
    </row>
    <row r="105" spans="1:17" ht="34.5">
      <c r="A105" s="201" t="s">
        <v>2242</v>
      </c>
      <c r="B105" s="232"/>
      <c r="C105" s="218">
        <v>101</v>
      </c>
      <c r="D105" s="182">
        <f>0</f>
        <v>0</v>
      </c>
      <c r="E105" s="182">
        <f>0</f>
        <v>0</v>
      </c>
      <c r="F105" s="182">
        <f>0</f>
        <v>0</v>
      </c>
      <c r="G105" s="182">
        <f>0</f>
        <v>0</v>
      </c>
      <c r="H105" s="182">
        <f>0</f>
        <v>0</v>
      </c>
      <c r="I105" s="182">
        <f>0</f>
        <v>0</v>
      </c>
      <c r="J105" s="182">
        <f>0</f>
        <v>0</v>
      </c>
      <c r="K105" s="182">
        <f>0</f>
        <v>0</v>
      </c>
      <c r="L105" s="182">
        <f>0</f>
        <v>0</v>
      </c>
      <c r="M105" s="182">
        <f>0</f>
        <v>0</v>
      </c>
      <c r="N105" s="182">
        <f>0</f>
        <v>0</v>
      </c>
      <c r="O105" s="182">
        <f>0</f>
        <v>0</v>
      </c>
      <c r="P105" s="182">
        <f>0</f>
        <v>0</v>
      </c>
      <c r="Q105" s="182">
        <f>0</f>
        <v>0</v>
      </c>
    </row>
    <row r="106" spans="1:17" ht="30" customHeight="1">
      <c r="A106" s="386" t="s">
        <v>2024</v>
      </c>
      <c r="B106" s="386"/>
      <c r="C106" s="386"/>
      <c r="D106" s="386"/>
      <c r="E106" s="386"/>
      <c r="F106" s="386"/>
      <c r="G106" s="386"/>
      <c r="H106" s="386"/>
      <c r="I106" s="386"/>
      <c r="J106" s="386"/>
      <c r="K106" s="386"/>
      <c r="L106" s="386"/>
      <c r="M106" s="386"/>
      <c r="N106" s="386"/>
      <c r="O106" s="386"/>
      <c r="P106" s="386"/>
      <c r="Q106" s="386"/>
    </row>
    <row r="107" spans="1:17" ht="20.25">
      <c r="D107" s="59"/>
      <c r="E107" s="59"/>
      <c r="F107" s="59"/>
      <c r="G107" s="59"/>
      <c r="H107" s="59"/>
      <c r="I107" s="59"/>
      <c r="J107" s="59"/>
      <c r="K107" s="59"/>
      <c r="L107" s="59"/>
      <c r="M107" s="59"/>
      <c r="N107" s="59"/>
      <c r="O107" s="59"/>
      <c r="P107" s="59"/>
      <c r="Q107" s="59"/>
    </row>
    <row r="108" spans="1:17" ht="20.25">
      <c r="D108" s="59"/>
      <c r="E108" s="59"/>
      <c r="F108" s="59"/>
      <c r="G108" s="59"/>
      <c r="H108" s="59"/>
      <c r="I108" s="59"/>
      <c r="J108" s="59"/>
      <c r="K108" s="59"/>
      <c r="L108" s="59"/>
      <c r="M108" s="59"/>
      <c r="N108" s="59"/>
      <c r="O108" s="59"/>
      <c r="P108" s="59"/>
      <c r="Q108" s="59"/>
    </row>
    <row r="109" spans="1:17" ht="20.25">
      <c r="D109" s="59"/>
      <c r="E109" s="59"/>
      <c r="F109" s="59"/>
      <c r="G109" s="59"/>
      <c r="H109" s="59"/>
      <c r="I109" s="59"/>
      <c r="J109" s="59"/>
      <c r="K109" s="59"/>
      <c r="L109" s="59"/>
      <c r="M109" s="59"/>
      <c r="N109" s="59"/>
      <c r="O109" s="59"/>
      <c r="P109" s="59"/>
      <c r="Q109" s="59"/>
    </row>
    <row r="110" spans="1:17" ht="20.25">
      <c r="D110" s="59"/>
      <c r="E110" s="59"/>
      <c r="F110" s="59"/>
      <c r="G110" s="59"/>
      <c r="H110" s="59"/>
      <c r="I110" s="59"/>
      <c r="J110" s="59"/>
      <c r="K110" s="59"/>
      <c r="L110" s="59"/>
      <c r="M110" s="59"/>
      <c r="N110" s="59"/>
      <c r="O110" s="59"/>
      <c r="P110" s="59"/>
      <c r="Q110" s="59"/>
    </row>
    <row r="111" spans="1:17" ht="20.25">
      <c r="D111" s="59"/>
      <c r="E111" s="59"/>
      <c r="F111" s="59"/>
      <c r="G111" s="59"/>
      <c r="H111" s="59"/>
      <c r="I111" s="59"/>
      <c r="J111" s="59"/>
      <c r="K111" s="59"/>
      <c r="L111" s="59"/>
      <c r="M111" s="59"/>
      <c r="N111" s="59"/>
      <c r="O111" s="59"/>
      <c r="P111" s="59"/>
      <c r="Q111" s="59"/>
    </row>
    <row r="112" spans="1:17" ht="20.25">
      <c r="D112" s="59"/>
      <c r="E112" s="59"/>
      <c r="F112" s="59"/>
      <c r="G112" s="59"/>
      <c r="H112" s="59"/>
      <c r="I112" s="59"/>
      <c r="J112" s="59"/>
      <c r="K112" s="59"/>
      <c r="L112" s="59"/>
      <c r="M112" s="59"/>
      <c r="N112" s="59"/>
      <c r="O112" s="59"/>
      <c r="P112" s="59"/>
      <c r="Q112" s="59"/>
    </row>
    <row r="113" spans="4:17" ht="20.25">
      <c r="D113" s="59"/>
      <c r="E113" s="59"/>
      <c r="F113" s="59"/>
      <c r="G113" s="59"/>
      <c r="H113" s="59"/>
      <c r="I113" s="59"/>
      <c r="J113" s="59"/>
      <c r="K113" s="59"/>
      <c r="L113" s="59"/>
      <c r="M113" s="59"/>
      <c r="N113" s="59"/>
      <c r="O113" s="59"/>
      <c r="P113" s="59"/>
      <c r="Q113" s="59"/>
    </row>
    <row r="114" spans="4:17" ht="20.25">
      <c r="D114" s="59"/>
      <c r="E114" s="59"/>
      <c r="F114" s="59"/>
      <c r="G114" s="59"/>
      <c r="H114" s="59"/>
      <c r="I114" s="59"/>
      <c r="J114" s="59"/>
      <c r="K114" s="59"/>
      <c r="L114" s="59"/>
      <c r="M114" s="59"/>
      <c r="N114" s="59"/>
      <c r="O114" s="59"/>
      <c r="P114" s="59"/>
      <c r="Q114" s="59"/>
    </row>
    <row r="115" spans="4:17" ht="20.25">
      <c r="D115" s="59"/>
      <c r="E115" s="59"/>
      <c r="F115" s="59"/>
      <c r="G115" s="59"/>
      <c r="H115" s="59"/>
      <c r="I115" s="59"/>
      <c r="J115" s="59"/>
      <c r="K115" s="59"/>
      <c r="L115" s="59"/>
      <c r="M115" s="59"/>
      <c r="N115" s="59"/>
      <c r="O115" s="59"/>
      <c r="P115" s="59"/>
      <c r="Q115" s="59"/>
    </row>
    <row r="116" spans="4:17" ht="20.25">
      <c r="D116" s="59"/>
      <c r="E116" s="59"/>
      <c r="F116" s="59"/>
      <c r="G116" s="59"/>
      <c r="H116" s="59"/>
      <c r="I116" s="59"/>
      <c r="J116" s="59"/>
      <c r="K116" s="59"/>
      <c r="L116" s="59"/>
      <c r="M116" s="59"/>
      <c r="N116" s="59"/>
      <c r="O116" s="59"/>
      <c r="P116" s="59"/>
      <c r="Q116" s="59"/>
    </row>
    <row r="117" spans="4:17" ht="20.25">
      <c r="D117" s="59"/>
      <c r="E117" s="59"/>
      <c r="F117" s="59"/>
      <c r="G117" s="59"/>
      <c r="H117" s="59"/>
      <c r="I117" s="59"/>
      <c r="J117" s="59"/>
      <c r="K117" s="59"/>
      <c r="L117" s="59"/>
      <c r="M117" s="59"/>
      <c r="N117" s="59"/>
      <c r="O117" s="59"/>
      <c r="P117" s="59"/>
      <c r="Q117" s="59"/>
    </row>
    <row r="118" spans="4:17" ht="20.25">
      <c r="D118" s="59"/>
      <c r="E118" s="59"/>
      <c r="F118" s="59"/>
      <c r="G118" s="59"/>
      <c r="H118" s="59"/>
      <c r="I118" s="59"/>
      <c r="J118" s="59"/>
      <c r="K118" s="59"/>
      <c r="L118" s="59"/>
      <c r="M118" s="59"/>
      <c r="N118" s="59"/>
      <c r="O118" s="59"/>
      <c r="P118" s="59"/>
      <c r="Q118" s="59"/>
    </row>
    <row r="119" spans="4:17" ht="20.25">
      <c r="D119" s="59"/>
      <c r="E119" s="59"/>
      <c r="F119" s="59"/>
      <c r="G119" s="59"/>
      <c r="H119" s="59"/>
      <c r="I119" s="59"/>
      <c r="J119" s="59"/>
      <c r="K119" s="59"/>
      <c r="L119" s="59"/>
      <c r="M119" s="59"/>
      <c r="N119" s="59"/>
      <c r="O119" s="59"/>
      <c r="P119" s="59"/>
      <c r="Q119" s="59"/>
    </row>
  </sheetData>
  <mergeCells count="14">
    <mergeCell ref="A2:A3"/>
    <mergeCell ref="B2:B3"/>
    <mergeCell ref="C2:C3"/>
    <mergeCell ref="D2:D3"/>
    <mergeCell ref="E2:F2"/>
    <mergeCell ref="G2:G3"/>
    <mergeCell ref="A106:Q106"/>
    <mergeCell ref="H2:I2"/>
    <mergeCell ref="A1:Q1"/>
    <mergeCell ref="J2:J3"/>
    <mergeCell ref="K2:L2"/>
    <mergeCell ref="M2:M3"/>
    <mergeCell ref="N2:O2"/>
    <mergeCell ref="P2:Q2"/>
  </mergeCells>
  <printOptions horizontalCentered="1"/>
  <pageMargins left="0.78740157480314965" right="0.39370078740157483" top="0.78740157480314965" bottom="0.19685039370078741" header="0.31496062992125984" footer="0.31496062992125984"/>
  <pageSetup paperSize="8" scale="31" fitToHeight="0" orientation="portrait" r:id="rId1"/>
  <drawing r:id="rId2"/>
</worksheet>
</file>

<file path=xl/worksheets/sheet13.xml><?xml version="1.0" encoding="utf-8"?>
<worksheet xmlns="http://schemas.openxmlformats.org/spreadsheetml/2006/main" xmlns:r="http://schemas.openxmlformats.org/officeDocument/2006/relationships">
  <sheetPr codeName="Лист13">
    <tabColor theme="9" tint="0.79998168889431442"/>
  </sheetPr>
  <dimension ref="A1:Q56"/>
  <sheetViews>
    <sheetView view="pageBreakPreview" topLeftCell="A46" zoomScale="40" zoomScaleNormal="100" zoomScaleSheetLayoutView="40" workbookViewId="0">
      <selection activeCell="A53" sqref="A53:A55"/>
    </sheetView>
  </sheetViews>
  <sheetFormatPr defaultRowHeight="12.75"/>
  <cols>
    <col min="1" max="1" width="139.85546875" style="106" customWidth="1"/>
    <col min="2" max="2" width="31.5703125" style="106" customWidth="1"/>
    <col min="3" max="3" width="11.42578125" style="106" customWidth="1"/>
    <col min="4" max="4" width="15" style="52" customWidth="1"/>
    <col min="5" max="5" width="17.140625" style="52" customWidth="1"/>
    <col min="6" max="6" width="20" style="52" customWidth="1"/>
    <col min="7" max="7" width="13.5703125" style="52" customWidth="1"/>
    <col min="8" max="8" width="18" style="52" customWidth="1"/>
    <col min="9" max="9" width="22.42578125" style="52" customWidth="1"/>
    <col min="10" max="10" width="22.5703125" style="52" customWidth="1"/>
    <col min="11" max="11" width="17.5703125" style="52" customWidth="1"/>
    <col min="12" max="12" width="20.42578125" style="52" customWidth="1"/>
    <col min="13" max="13" width="17.42578125" style="52" customWidth="1"/>
    <col min="14" max="14" width="20.85546875" style="52" customWidth="1"/>
    <col min="15" max="15" width="17.5703125" style="52" customWidth="1"/>
    <col min="16" max="16" width="15.140625" style="52" customWidth="1"/>
    <col min="17" max="17" width="21" style="52" customWidth="1"/>
    <col min="18" max="16384" width="9.140625" style="52"/>
  </cols>
  <sheetData>
    <row r="1" spans="1:17" s="49" customFormat="1" ht="27.75" customHeight="1">
      <c r="A1" s="98"/>
      <c r="B1" s="88"/>
      <c r="C1" s="88"/>
    </row>
    <row r="2" spans="1:17" s="49" customFormat="1" ht="58.35" customHeight="1">
      <c r="A2" s="395" t="s">
        <v>2140</v>
      </c>
      <c r="B2" s="396"/>
      <c r="C2" s="396"/>
      <c r="D2" s="396"/>
      <c r="E2" s="396"/>
      <c r="F2" s="396"/>
      <c r="G2" s="396"/>
      <c r="H2" s="396"/>
      <c r="I2" s="396"/>
      <c r="J2" s="396"/>
      <c r="K2" s="396"/>
      <c r="L2" s="396"/>
      <c r="M2" s="396"/>
      <c r="N2" s="396"/>
      <c r="O2" s="396"/>
      <c r="P2" s="396"/>
      <c r="Q2" s="396"/>
    </row>
    <row r="3" spans="1:17" s="49" customFormat="1" ht="211.5" customHeight="1">
      <c r="A3" s="354" t="s">
        <v>69</v>
      </c>
      <c r="B3" s="354" t="s">
        <v>127</v>
      </c>
      <c r="C3" s="354" t="s">
        <v>408</v>
      </c>
      <c r="D3" s="397" t="s">
        <v>453</v>
      </c>
      <c r="E3" s="399" t="s">
        <v>452</v>
      </c>
      <c r="F3" s="399"/>
      <c r="G3" s="397" t="s">
        <v>617</v>
      </c>
      <c r="H3" s="399" t="s">
        <v>438</v>
      </c>
      <c r="I3" s="399"/>
      <c r="J3" s="400" t="s">
        <v>1806</v>
      </c>
      <c r="K3" s="399" t="s">
        <v>2102</v>
      </c>
      <c r="L3" s="399"/>
      <c r="M3" s="402" t="s">
        <v>449</v>
      </c>
      <c r="N3" s="399" t="s">
        <v>450</v>
      </c>
      <c r="O3" s="399"/>
      <c r="P3" s="393" t="s">
        <v>2031</v>
      </c>
      <c r="Q3" s="394"/>
    </row>
    <row r="4" spans="1:17" s="50" customFormat="1" ht="187.35" customHeight="1">
      <c r="A4" s="354"/>
      <c r="B4" s="354"/>
      <c r="C4" s="354"/>
      <c r="D4" s="398"/>
      <c r="E4" s="76" t="s">
        <v>301</v>
      </c>
      <c r="F4" s="76" t="s">
        <v>618</v>
      </c>
      <c r="G4" s="398"/>
      <c r="H4" s="76" t="s">
        <v>301</v>
      </c>
      <c r="I4" s="76" t="s">
        <v>618</v>
      </c>
      <c r="J4" s="401"/>
      <c r="K4" s="76" t="s">
        <v>301</v>
      </c>
      <c r="L4" s="76" t="s">
        <v>618</v>
      </c>
      <c r="M4" s="403"/>
      <c r="N4" s="76" t="s">
        <v>301</v>
      </c>
      <c r="O4" s="76" t="s">
        <v>618</v>
      </c>
      <c r="P4" s="184" t="s">
        <v>2032</v>
      </c>
      <c r="Q4" s="184" t="s">
        <v>2141</v>
      </c>
    </row>
    <row r="5" spans="1:17" s="50" customFormat="1" ht="34.5" customHeight="1">
      <c r="A5" s="108" t="s">
        <v>70</v>
      </c>
      <c r="B5" s="108" t="s">
        <v>71</v>
      </c>
      <c r="C5" s="112" t="s">
        <v>613</v>
      </c>
      <c r="D5" s="74">
        <v>1</v>
      </c>
      <c r="E5" s="74">
        <v>2</v>
      </c>
      <c r="F5" s="74">
        <v>3</v>
      </c>
      <c r="G5" s="74">
        <v>4</v>
      </c>
      <c r="H5" s="74">
        <v>5</v>
      </c>
      <c r="I5" s="74">
        <v>6</v>
      </c>
      <c r="J5" s="74">
        <v>7</v>
      </c>
      <c r="K5" s="74">
        <v>8</v>
      </c>
      <c r="L5" s="74">
        <v>9</v>
      </c>
      <c r="M5" s="74">
        <v>10</v>
      </c>
      <c r="N5" s="74">
        <v>11</v>
      </c>
      <c r="O5" s="74">
        <v>12</v>
      </c>
      <c r="P5" s="74">
        <v>13</v>
      </c>
      <c r="Q5" s="74">
        <v>14</v>
      </c>
    </row>
    <row r="6" spans="1:17" s="54" customFormat="1" ht="59.1" customHeight="1">
      <c r="A6" s="222" t="s">
        <v>172</v>
      </c>
      <c r="B6" s="209">
        <v>246</v>
      </c>
      <c r="C6" s="227">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s="54" customFormat="1" ht="67.349999999999994" customHeight="1">
      <c r="A7" s="222" t="s">
        <v>1482</v>
      </c>
      <c r="B7" s="209" t="s">
        <v>1124</v>
      </c>
      <c r="C7" s="227">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s="54" customFormat="1" ht="68.099999999999994" customHeight="1">
      <c r="A8" s="222" t="s">
        <v>1483</v>
      </c>
      <c r="B8" s="209" t="s">
        <v>1125</v>
      </c>
      <c r="C8" s="227">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s="54" customFormat="1" ht="99" customHeight="1">
      <c r="A9" s="222" t="s">
        <v>1484</v>
      </c>
      <c r="B9" s="209" t="s">
        <v>1126</v>
      </c>
      <c r="C9" s="227">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s="54" customFormat="1" ht="69.599999999999994" customHeight="1">
      <c r="A10" s="222" t="s">
        <v>173</v>
      </c>
      <c r="B10" s="209" t="s">
        <v>1127</v>
      </c>
      <c r="C10" s="227">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s="54" customFormat="1" ht="102" customHeight="1">
      <c r="A11" s="222" t="s">
        <v>570</v>
      </c>
      <c r="B11" s="209" t="s">
        <v>1128</v>
      </c>
      <c r="C11" s="227">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s="54" customFormat="1" ht="42.6" customHeight="1">
      <c r="A12" s="222" t="s">
        <v>174</v>
      </c>
      <c r="B12" s="209" t="s">
        <v>1129</v>
      </c>
      <c r="C12" s="227">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s="54" customFormat="1" ht="74.099999999999994" customHeight="1">
      <c r="A13" s="222" t="s">
        <v>175</v>
      </c>
      <c r="B13" s="209" t="s">
        <v>1130</v>
      </c>
      <c r="C13" s="227">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s="54" customFormat="1" ht="35.1" customHeight="1">
      <c r="A14" s="222" t="s">
        <v>176</v>
      </c>
      <c r="B14" s="209" t="s">
        <v>1136</v>
      </c>
      <c r="C14" s="227">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s="54" customFormat="1" ht="63.6" customHeight="1">
      <c r="A15" s="222" t="s">
        <v>1485</v>
      </c>
      <c r="B15" s="209" t="s">
        <v>1137</v>
      </c>
      <c r="C15" s="227">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s="54" customFormat="1" ht="40.35" customHeight="1">
      <c r="A16" s="222" t="s">
        <v>1486</v>
      </c>
      <c r="B16" s="209" t="s">
        <v>1138</v>
      </c>
      <c r="C16" s="227">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s="54" customFormat="1" ht="36" customHeight="1">
      <c r="A17" s="222" t="s">
        <v>110</v>
      </c>
      <c r="B17" s="209" t="s">
        <v>1139</v>
      </c>
      <c r="C17" s="227">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4" customFormat="1" ht="57.6" customHeight="1">
      <c r="A18" s="222" t="s">
        <v>571</v>
      </c>
      <c r="B18" s="209" t="s">
        <v>1140</v>
      </c>
      <c r="C18" s="227">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s="54" customFormat="1" ht="70.349999999999994" customHeight="1">
      <c r="A19" s="222" t="s">
        <v>1487</v>
      </c>
      <c r="B19" s="209" t="s">
        <v>1141</v>
      </c>
      <c r="C19" s="227">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4" customFormat="1" ht="36" customHeight="1">
      <c r="A20" s="222" t="s">
        <v>111</v>
      </c>
      <c r="B20" s="209" t="s">
        <v>1142</v>
      </c>
      <c r="C20" s="227">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4" customFormat="1" ht="68.099999999999994" customHeight="1">
      <c r="A21" s="222" t="s">
        <v>1488</v>
      </c>
      <c r="B21" s="209" t="s">
        <v>1143</v>
      </c>
      <c r="C21" s="227">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4" customFormat="1" ht="87" customHeight="1">
      <c r="A22" s="250" t="s">
        <v>2225</v>
      </c>
      <c r="B22" s="209" t="s">
        <v>1144</v>
      </c>
      <c r="C22" s="227">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s="54" customFormat="1" ht="176.45" customHeight="1">
      <c r="A23" s="223" t="s">
        <v>2062</v>
      </c>
      <c r="B23" s="209" t="s">
        <v>1145</v>
      </c>
      <c r="C23" s="227">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4" customFormat="1" ht="153.6" customHeight="1">
      <c r="A24" s="223" t="s">
        <v>2063</v>
      </c>
      <c r="B24" s="209" t="s">
        <v>1146</v>
      </c>
      <c r="C24" s="227">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4" customFormat="1" ht="163.35" customHeight="1">
      <c r="A25" s="222" t="s">
        <v>2064</v>
      </c>
      <c r="B25" s="209" t="s">
        <v>2027</v>
      </c>
      <c r="C25" s="227">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4" customFormat="1" ht="36.6" customHeight="1">
      <c r="A26" s="222" t="s">
        <v>112</v>
      </c>
      <c r="B26" s="209" t="s">
        <v>1147</v>
      </c>
      <c r="C26" s="227">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s="54" customFormat="1" ht="39.6" customHeight="1">
      <c r="A27" s="222" t="s">
        <v>1489</v>
      </c>
      <c r="B27" s="209" t="s">
        <v>1148</v>
      </c>
      <c r="C27" s="227">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s="54" customFormat="1" ht="41.1" customHeight="1">
      <c r="A28" s="222" t="s">
        <v>1490</v>
      </c>
      <c r="B28" s="209" t="s">
        <v>1149</v>
      </c>
      <c r="C28" s="227">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s="54" customFormat="1" ht="38.1" customHeight="1">
      <c r="A29" s="222" t="s">
        <v>2189</v>
      </c>
      <c r="B29" s="209" t="s">
        <v>2190</v>
      </c>
      <c r="C29" s="227">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s="54" customFormat="1" ht="183" customHeight="1">
      <c r="A30" s="222" t="s">
        <v>2191</v>
      </c>
      <c r="B30" s="209" t="s">
        <v>2192</v>
      </c>
      <c r="C30" s="227">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s="54" customFormat="1" ht="73.349999999999994" customHeight="1">
      <c r="A31" s="222" t="s">
        <v>2193</v>
      </c>
      <c r="B31" s="209" t="s">
        <v>2194</v>
      </c>
      <c r="C31" s="227">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s="54" customFormat="1" ht="126.6" customHeight="1">
      <c r="A32" s="223" t="s">
        <v>2065</v>
      </c>
      <c r="B32" s="209" t="s">
        <v>1150</v>
      </c>
      <c r="C32" s="227">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s="54" customFormat="1" ht="32.1" customHeight="1">
      <c r="A33" s="222" t="s">
        <v>247</v>
      </c>
      <c r="B33" s="209" t="s">
        <v>1151</v>
      </c>
      <c r="C33" s="227">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s="54" customFormat="1" ht="33" customHeight="1">
      <c r="A34" s="223" t="s">
        <v>2066</v>
      </c>
      <c r="B34" s="209" t="s">
        <v>1135</v>
      </c>
      <c r="C34" s="227">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s="54" customFormat="1" ht="39" customHeight="1">
      <c r="A35" s="222" t="s">
        <v>248</v>
      </c>
      <c r="B35" s="209">
        <v>257</v>
      </c>
      <c r="C35" s="227">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s="54" customFormat="1" ht="122.1" customHeight="1">
      <c r="A36" s="222" t="s">
        <v>249</v>
      </c>
      <c r="B36" s="209" t="s">
        <v>1152</v>
      </c>
      <c r="C36" s="227">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s="54" customFormat="1" ht="120" customHeight="1">
      <c r="A37" s="222" t="s">
        <v>250</v>
      </c>
      <c r="B37" s="209" t="s">
        <v>1153</v>
      </c>
      <c r="C37" s="227">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s="54" customFormat="1" ht="90" customHeight="1">
      <c r="A38" s="222" t="s">
        <v>413</v>
      </c>
      <c r="B38" s="209" t="s">
        <v>1134</v>
      </c>
      <c r="C38" s="227">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s="54" customFormat="1" ht="119.45" customHeight="1">
      <c r="A39" s="250" t="s">
        <v>2226</v>
      </c>
      <c r="B39" s="209" t="s">
        <v>2067</v>
      </c>
      <c r="C39" s="227">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s="54" customFormat="1" ht="32.450000000000003" customHeight="1">
      <c r="A40" s="250" t="s">
        <v>2227</v>
      </c>
      <c r="B40" s="209" t="s">
        <v>1154</v>
      </c>
      <c r="C40" s="227">
        <v>35</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s="54" customFormat="1" ht="62.1" customHeight="1">
      <c r="A41" s="250" t="s">
        <v>2228</v>
      </c>
      <c r="B41" s="209" t="s">
        <v>2068</v>
      </c>
      <c r="C41" s="227">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s="54" customFormat="1" ht="68.099999999999994" customHeight="1">
      <c r="A42" s="250" t="s">
        <v>2229</v>
      </c>
      <c r="B42" s="209" t="s">
        <v>1155</v>
      </c>
      <c r="C42" s="227">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s="54" customFormat="1" ht="38.450000000000003" customHeight="1">
      <c r="A43" s="222" t="s">
        <v>2069</v>
      </c>
      <c r="B43" s="209" t="s">
        <v>2070</v>
      </c>
      <c r="C43" s="227">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s="54" customFormat="1" ht="63.6" customHeight="1">
      <c r="A44" s="222" t="s">
        <v>251</v>
      </c>
      <c r="B44" s="209">
        <v>259</v>
      </c>
      <c r="C44" s="227">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s="54" customFormat="1" ht="35.450000000000003" customHeight="1">
      <c r="A45" s="222" t="s">
        <v>252</v>
      </c>
      <c r="B45" s="209" t="s">
        <v>1156</v>
      </c>
      <c r="C45" s="227">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s="54" customFormat="1" ht="66.599999999999994" customHeight="1">
      <c r="A46" s="222" t="s">
        <v>572</v>
      </c>
      <c r="B46" s="209" t="s">
        <v>1157</v>
      </c>
      <c r="C46" s="227">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s="54" customFormat="1" ht="34.5">
      <c r="A47" s="222" t="s">
        <v>88</v>
      </c>
      <c r="B47" s="209" t="s">
        <v>89</v>
      </c>
      <c r="C47" s="227">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s="54" customFormat="1" ht="60">
      <c r="A48" s="222" t="s">
        <v>189</v>
      </c>
      <c r="B48" s="209" t="s">
        <v>1929</v>
      </c>
      <c r="C48" s="227">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s="54" customFormat="1" ht="90">
      <c r="A49" s="224" t="s">
        <v>1375</v>
      </c>
      <c r="B49" s="209" t="s">
        <v>1158</v>
      </c>
      <c r="C49" s="227">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s="54" customFormat="1" ht="60">
      <c r="A50" s="224" t="s">
        <v>1123</v>
      </c>
      <c r="B50" s="225" t="s">
        <v>1928</v>
      </c>
      <c r="C50" s="227">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s="54" customFormat="1" ht="90">
      <c r="A51" s="224" t="s">
        <v>1491</v>
      </c>
      <c r="B51" s="225" t="s">
        <v>1159</v>
      </c>
      <c r="C51" s="227">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s="54" customFormat="1" ht="60">
      <c r="A52" s="222" t="s">
        <v>136</v>
      </c>
      <c r="B52" s="209">
        <v>262</v>
      </c>
      <c r="C52" s="227">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s="54" customFormat="1" ht="34.5">
      <c r="A53" s="201" t="s">
        <v>2242</v>
      </c>
      <c r="B53" s="232"/>
      <c r="C53" s="227">
        <v>48</v>
      </c>
      <c r="D53" s="183">
        <f>0</f>
        <v>0</v>
      </c>
      <c r="E53" s="183">
        <f>0</f>
        <v>0</v>
      </c>
      <c r="F53" s="183">
        <f>0</f>
        <v>0</v>
      </c>
      <c r="G53" s="183">
        <f>0</f>
        <v>0</v>
      </c>
      <c r="H53" s="183">
        <f>0</f>
        <v>0</v>
      </c>
      <c r="I53" s="183">
        <f>0</f>
        <v>0</v>
      </c>
      <c r="J53" s="183">
        <f>0</f>
        <v>0</v>
      </c>
      <c r="K53" s="183">
        <f>0</f>
        <v>0</v>
      </c>
      <c r="L53" s="183">
        <f>0</f>
        <v>0</v>
      </c>
      <c r="M53" s="183">
        <f>0</f>
        <v>0</v>
      </c>
      <c r="N53" s="183">
        <f>0</f>
        <v>0</v>
      </c>
      <c r="O53" s="183">
        <f>0</f>
        <v>0</v>
      </c>
      <c r="P53" s="183">
        <f>0</f>
        <v>0</v>
      </c>
      <c r="Q53" s="183">
        <f>0</f>
        <v>0</v>
      </c>
    </row>
    <row r="54" spans="1:17" ht="34.5">
      <c r="A54" s="201" t="s">
        <v>2242</v>
      </c>
      <c r="B54" s="232"/>
      <c r="C54" s="227">
        <v>49</v>
      </c>
      <c r="D54" s="183">
        <f>0</f>
        <v>0</v>
      </c>
      <c r="E54" s="183">
        <f>0</f>
        <v>0</v>
      </c>
      <c r="F54" s="183">
        <f>0</f>
        <v>0</v>
      </c>
      <c r="G54" s="183">
        <f>0</f>
        <v>0</v>
      </c>
      <c r="H54" s="183">
        <f>0</f>
        <v>0</v>
      </c>
      <c r="I54" s="183">
        <f>0</f>
        <v>0</v>
      </c>
      <c r="J54" s="183">
        <f>0</f>
        <v>0</v>
      </c>
      <c r="K54" s="183">
        <f>0</f>
        <v>0</v>
      </c>
      <c r="L54" s="183">
        <f>0</f>
        <v>0</v>
      </c>
      <c r="M54" s="183">
        <f>0</f>
        <v>0</v>
      </c>
      <c r="N54" s="183">
        <f>0</f>
        <v>0</v>
      </c>
      <c r="O54" s="183">
        <f>0</f>
        <v>0</v>
      </c>
      <c r="P54" s="183">
        <f>0</f>
        <v>0</v>
      </c>
      <c r="Q54" s="183">
        <f>0</f>
        <v>0</v>
      </c>
    </row>
    <row r="55" spans="1:17" ht="34.5">
      <c r="A55" s="201" t="s">
        <v>2242</v>
      </c>
      <c r="B55" s="232"/>
      <c r="C55" s="227">
        <v>50</v>
      </c>
      <c r="D55" s="183">
        <f>0</f>
        <v>0</v>
      </c>
      <c r="E55" s="183">
        <f>0</f>
        <v>0</v>
      </c>
      <c r="F55" s="183">
        <f>0</f>
        <v>0</v>
      </c>
      <c r="G55" s="183">
        <f>0</f>
        <v>0</v>
      </c>
      <c r="H55" s="183">
        <f>0</f>
        <v>0</v>
      </c>
      <c r="I55" s="183">
        <f>0</f>
        <v>0</v>
      </c>
      <c r="J55" s="183">
        <f>0</f>
        <v>0</v>
      </c>
      <c r="K55" s="183">
        <f>0</f>
        <v>0</v>
      </c>
      <c r="L55" s="183">
        <f>0</f>
        <v>0</v>
      </c>
      <c r="M55" s="183">
        <f>0</f>
        <v>0</v>
      </c>
      <c r="N55" s="183">
        <f>0</f>
        <v>0</v>
      </c>
      <c r="O55" s="183">
        <f>0</f>
        <v>0</v>
      </c>
      <c r="P55" s="183">
        <f>0</f>
        <v>0</v>
      </c>
      <c r="Q55" s="183">
        <f>0</f>
        <v>0</v>
      </c>
    </row>
    <row r="56" spans="1:17" ht="46.35" customHeight="1">
      <c r="A56" s="386" t="s">
        <v>2024</v>
      </c>
      <c r="B56" s="386"/>
      <c r="C56" s="386"/>
      <c r="D56" s="386"/>
      <c r="E56" s="386"/>
      <c r="F56" s="386"/>
      <c r="G56" s="386"/>
      <c r="H56" s="386"/>
      <c r="I56" s="386"/>
      <c r="J56" s="386"/>
      <c r="K56" s="386"/>
      <c r="L56" s="386"/>
      <c r="M56" s="386"/>
      <c r="N56" s="386"/>
      <c r="O56" s="386"/>
      <c r="P56" s="386"/>
      <c r="Q56" s="386"/>
    </row>
  </sheetData>
  <mergeCells count="14">
    <mergeCell ref="K3:L3"/>
    <mergeCell ref="M3:M4"/>
    <mergeCell ref="N3:O3"/>
    <mergeCell ref="G3:G4"/>
    <mergeCell ref="A56:Q56"/>
    <mergeCell ref="P3:Q3"/>
    <mergeCell ref="A2:Q2"/>
    <mergeCell ref="A3:A4"/>
    <mergeCell ref="B3:B4"/>
    <mergeCell ref="D3:D4"/>
    <mergeCell ref="E3:F3"/>
    <mergeCell ref="C3:C4"/>
    <mergeCell ref="H3:I3"/>
    <mergeCell ref="J3:J4"/>
  </mergeCells>
  <printOptions horizontalCentered="1"/>
  <pageMargins left="0.39370078740157483" right="0.39370078740157483" top="0.78740157480314965" bottom="0.59055118110236227" header="0.31496062992125984" footer="0.31496062992125984"/>
  <pageSetup paperSize="8" scale="28" fitToHeight="0" orientation="portrait" r:id="rId1"/>
</worksheet>
</file>

<file path=xl/worksheets/sheet14.xml><?xml version="1.0" encoding="utf-8"?>
<worksheet xmlns="http://schemas.openxmlformats.org/spreadsheetml/2006/main" xmlns:r="http://schemas.openxmlformats.org/officeDocument/2006/relationships">
  <sheetPr codeName="Лист14">
    <tabColor theme="9" tint="0.79998168889431442"/>
  </sheetPr>
  <dimension ref="A1:R48"/>
  <sheetViews>
    <sheetView view="pageBreakPreview" topLeftCell="A27" zoomScale="25" zoomScaleNormal="100" zoomScaleSheetLayoutView="25" workbookViewId="0">
      <selection activeCell="D44" sqref="D44:Q45"/>
    </sheetView>
  </sheetViews>
  <sheetFormatPr defaultRowHeight="12.75"/>
  <cols>
    <col min="1" max="1" width="125.5703125" style="106" customWidth="1"/>
    <col min="2" max="2" width="31.85546875" style="106" customWidth="1"/>
    <col min="3" max="3" width="11" style="106" customWidth="1"/>
    <col min="4" max="4" width="20.140625" style="52" customWidth="1"/>
    <col min="5" max="5" width="16.5703125" style="52" customWidth="1"/>
    <col min="6" max="6" width="20" style="52" customWidth="1"/>
    <col min="7" max="7" width="14.85546875" style="52" customWidth="1"/>
    <col min="8" max="8" width="15.42578125" style="52" customWidth="1"/>
    <col min="9" max="9" width="18.5703125" style="52" customWidth="1"/>
    <col min="10" max="10" width="24" style="52" customWidth="1"/>
    <col min="11" max="11" width="16.5703125" style="52" customWidth="1"/>
    <col min="12" max="12" width="21.5703125" style="52" customWidth="1"/>
    <col min="13" max="13" width="19.5703125" style="52" customWidth="1"/>
    <col min="14" max="14" width="16.5703125" style="52" customWidth="1"/>
    <col min="15" max="15" width="19.5703125" style="52" customWidth="1"/>
    <col min="16" max="16" width="18.5703125" style="52" customWidth="1"/>
    <col min="17" max="17" width="21.140625" style="52" customWidth="1"/>
    <col min="18" max="18" width="10.85546875" style="52" customWidth="1"/>
    <col min="19" max="16384" width="9.140625" style="52"/>
  </cols>
  <sheetData>
    <row r="1" spans="1:18" s="88" customFormat="1" ht="12.75" customHeight="1">
      <c r="A1" s="98"/>
    </row>
    <row r="2" spans="1:18" s="88" customFormat="1" ht="51" customHeight="1">
      <c r="A2" s="383" t="s">
        <v>1934</v>
      </c>
      <c r="B2" s="383"/>
      <c r="C2" s="383"/>
      <c r="D2" s="383"/>
      <c r="E2" s="383"/>
      <c r="F2" s="383"/>
      <c r="G2" s="383"/>
      <c r="H2" s="383"/>
      <c r="I2" s="383"/>
      <c r="J2" s="383"/>
      <c r="K2" s="383"/>
      <c r="L2" s="383"/>
      <c r="M2" s="383"/>
      <c r="N2" s="383"/>
      <c r="O2" s="383"/>
      <c r="P2" s="383"/>
      <c r="Q2" s="383"/>
      <c r="R2" s="144"/>
    </row>
    <row r="3" spans="1:18" s="88" customFormat="1" ht="171.6" customHeight="1">
      <c r="A3" s="387" t="s">
        <v>69</v>
      </c>
      <c r="B3" s="387" t="s">
        <v>127</v>
      </c>
      <c r="C3" s="405" t="s">
        <v>408</v>
      </c>
      <c r="D3" s="365" t="s">
        <v>453</v>
      </c>
      <c r="E3" s="353" t="s">
        <v>452</v>
      </c>
      <c r="F3" s="353"/>
      <c r="G3" s="365" t="s">
        <v>617</v>
      </c>
      <c r="H3" s="353" t="s">
        <v>438</v>
      </c>
      <c r="I3" s="353"/>
      <c r="J3" s="357" t="s">
        <v>2139</v>
      </c>
      <c r="K3" s="404" t="s">
        <v>2102</v>
      </c>
      <c r="L3" s="404"/>
      <c r="M3" s="365" t="s">
        <v>449</v>
      </c>
      <c r="N3" s="353" t="s">
        <v>450</v>
      </c>
      <c r="O3" s="353"/>
      <c r="P3" s="363" t="s">
        <v>2031</v>
      </c>
      <c r="Q3" s="364"/>
    </row>
    <row r="4" spans="1:18" s="92" customFormat="1" ht="187.35" customHeight="1">
      <c r="A4" s="388"/>
      <c r="B4" s="388"/>
      <c r="C4" s="406"/>
      <c r="D4" s="354"/>
      <c r="E4" s="94" t="s">
        <v>301</v>
      </c>
      <c r="F4" s="94" t="s">
        <v>618</v>
      </c>
      <c r="G4" s="354"/>
      <c r="H4" s="94" t="s">
        <v>301</v>
      </c>
      <c r="I4" s="94" t="s">
        <v>618</v>
      </c>
      <c r="J4" s="358"/>
      <c r="K4" s="94" t="s">
        <v>301</v>
      </c>
      <c r="L4" s="94" t="s">
        <v>618</v>
      </c>
      <c r="M4" s="354"/>
      <c r="N4" s="94" t="s">
        <v>301</v>
      </c>
      <c r="O4" s="94" t="s">
        <v>618</v>
      </c>
      <c r="P4" s="94" t="s">
        <v>2032</v>
      </c>
      <c r="Q4" s="171" t="s">
        <v>2137</v>
      </c>
    </row>
    <row r="5" spans="1:18" s="92" customFormat="1" ht="26.45" customHeight="1">
      <c r="A5" s="108" t="s">
        <v>70</v>
      </c>
      <c r="B5" s="108" t="s">
        <v>71</v>
      </c>
      <c r="C5" s="112" t="s">
        <v>613</v>
      </c>
      <c r="D5" s="93">
        <v>1</v>
      </c>
      <c r="E5" s="93">
        <v>2</v>
      </c>
      <c r="F5" s="93">
        <v>3</v>
      </c>
      <c r="G5" s="93">
        <v>4</v>
      </c>
      <c r="H5" s="93">
        <v>5</v>
      </c>
      <c r="I5" s="93">
        <v>6</v>
      </c>
      <c r="J5" s="93">
        <v>7</v>
      </c>
      <c r="K5" s="93">
        <v>8</v>
      </c>
      <c r="L5" s="93">
        <v>9</v>
      </c>
      <c r="M5" s="93">
        <v>10</v>
      </c>
      <c r="N5" s="93">
        <v>11</v>
      </c>
      <c r="O5" s="93">
        <v>12</v>
      </c>
      <c r="P5" s="93">
        <v>13</v>
      </c>
      <c r="Q5" s="93">
        <v>14</v>
      </c>
    </row>
    <row r="6" spans="1:18" ht="59.1" customHeight="1">
      <c r="A6" s="222" t="s">
        <v>137</v>
      </c>
      <c r="B6" s="264" t="s">
        <v>1160</v>
      </c>
      <c r="C6" s="227">
        <v>1</v>
      </c>
      <c r="D6" s="67">
        <f>0</f>
        <v>0</v>
      </c>
      <c r="E6" s="67">
        <f>0</f>
        <v>0</v>
      </c>
      <c r="F6" s="67">
        <f>0</f>
        <v>0</v>
      </c>
      <c r="G6" s="67">
        <f>0</f>
        <v>0</v>
      </c>
      <c r="H6" s="67">
        <f>0</f>
        <v>0</v>
      </c>
      <c r="I6" s="67">
        <f>0</f>
        <v>0</v>
      </c>
      <c r="J6" s="67">
        <f>0</f>
        <v>0</v>
      </c>
      <c r="K6" s="67">
        <f>0</f>
        <v>0</v>
      </c>
      <c r="L6" s="67">
        <f>0</f>
        <v>0</v>
      </c>
      <c r="M6" s="67">
        <f>0</f>
        <v>0</v>
      </c>
      <c r="N6" s="67">
        <f>0</f>
        <v>0</v>
      </c>
      <c r="O6" s="67">
        <f>0</f>
        <v>0</v>
      </c>
      <c r="P6" s="67">
        <f>0</f>
        <v>0</v>
      </c>
      <c r="Q6" s="67">
        <f>0</f>
        <v>0</v>
      </c>
    </row>
    <row r="7" spans="1:18" ht="78" customHeight="1">
      <c r="A7" s="222" t="s">
        <v>2195</v>
      </c>
      <c r="B7" s="264" t="s">
        <v>2196</v>
      </c>
      <c r="C7" s="227">
        <v>2</v>
      </c>
      <c r="D7" s="67">
        <f>0</f>
        <v>0</v>
      </c>
      <c r="E7" s="67">
        <f>0</f>
        <v>0</v>
      </c>
      <c r="F7" s="67">
        <f>0</f>
        <v>0</v>
      </c>
      <c r="G7" s="67">
        <f>0</f>
        <v>0</v>
      </c>
      <c r="H7" s="67">
        <f>0</f>
        <v>0</v>
      </c>
      <c r="I7" s="67">
        <f>0</f>
        <v>0</v>
      </c>
      <c r="J7" s="67">
        <f>0</f>
        <v>0</v>
      </c>
      <c r="K7" s="67">
        <f>0</f>
        <v>0</v>
      </c>
      <c r="L7" s="67">
        <f>0</f>
        <v>0</v>
      </c>
      <c r="M7" s="67">
        <f>0</f>
        <v>0</v>
      </c>
      <c r="N7" s="67">
        <f>0</f>
        <v>0</v>
      </c>
      <c r="O7" s="67">
        <f>0</f>
        <v>0</v>
      </c>
      <c r="P7" s="67">
        <f>0</f>
        <v>0</v>
      </c>
      <c r="Q7" s="67">
        <f>0</f>
        <v>0</v>
      </c>
    </row>
    <row r="8" spans="1:18" ht="99" customHeight="1">
      <c r="A8" s="222" t="s">
        <v>2277</v>
      </c>
      <c r="B8" s="264" t="s">
        <v>2197</v>
      </c>
      <c r="C8" s="227">
        <v>3</v>
      </c>
      <c r="D8" s="67">
        <f>0</f>
        <v>0</v>
      </c>
      <c r="E8" s="67">
        <f>0</f>
        <v>0</v>
      </c>
      <c r="F8" s="67">
        <f>0</f>
        <v>0</v>
      </c>
      <c r="G8" s="67">
        <f>0</f>
        <v>0</v>
      </c>
      <c r="H8" s="67">
        <f>0</f>
        <v>0</v>
      </c>
      <c r="I8" s="67">
        <f>0</f>
        <v>0</v>
      </c>
      <c r="J8" s="67">
        <f>0</f>
        <v>0</v>
      </c>
      <c r="K8" s="67">
        <f>0</f>
        <v>0</v>
      </c>
      <c r="L8" s="67">
        <f>0</f>
        <v>0</v>
      </c>
      <c r="M8" s="67">
        <f>0</f>
        <v>0</v>
      </c>
      <c r="N8" s="67">
        <f>0</f>
        <v>0</v>
      </c>
      <c r="O8" s="67">
        <f>0</f>
        <v>0</v>
      </c>
      <c r="P8" s="67">
        <f>0</f>
        <v>0</v>
      </c>
      <c r="Q8" s="67">
        <f>0</f>
        <v>0</v>
      </c>
    </row>
    <row r="9" spans="1:18" ht="93.6" customHeight="1">
      <c r="A9" s="223" t="s">
        <v>2285</v>
      </c>
      <c r="B9" s="264" t="s">
        <v>1161</v>
      </c>
      <c r="C9" s="227">
        <v>4</v>
      </c>
      <c r="D9" s="67">
        <f>0</f>
        <v>0</v>
      </c>
      <c r="E9" s="67">
        <f>0</f>
        <v>0</v>
      </c>
      <c r="F9" s="67">
        <f>0</f>
        <v>0</v>
      </c>
      <c r="G9" s="67">
        <f>0</f>
        <v>0</v>
      </c>
      <c r="H9" s="67">
        <f>0</f>
        <v>0</v>
      </c>
      <c r="I9" s="67">
        <f>0</f>
        <v>0</v>
      </c>
      <c r="J9" s="67">
        <f>0</f>
        <v>0</v>
      </c>
      <c r="K9" s="67">
        <f>0</f>
        <v>0</v>
      </c>
      <c r="L9" s="67">
        <f>0</f>
        <v>0</v>
      </c>
      <c r="M9" s="67">
        <f>0</f>
        <v>0</v>
      </c>
      <c r="N9" s="67">
        <f>0</f>
        <v>0</v>
      </c>
      <c r="O9" s="67">
        <f>0</f>
        <v>0</v>
      </c>
      <c r="P9" s="67">
        <f>0</f>
        <v>0</v>
      </c>
      <c r="Q9" s="67">
        <f>0</f>
        <v>0</v>
      </c>
    </row>
    <row r="10" spans="1:18" ht="124.35" customHeight="1">
      <c r="A10" s="222" t="s">
        <v>2286</v>
      </c>
      <c r="B10" s="264" t="s">
        <v>2198</v>
      </c>
      <c r="C10" s="227">
        <v>5</v>
      </c>
      <c r="D10" s="67">
        <f>0</f>
        <v>0</v>
      </c>
      <c r="E10" s="67">
        <f>0</f>
        <v>0</v>
      </c>
      <c r="F10" s="67">
        <f>0</f>
        <v>0</v>
      </c>
      <c r="G10" s="67">
        <f>0</f>
        <v>0</v>
      </c>
      <c r="H10" s="67">
        <f>0</f>
        <v>0</v>
      </c>
      <c r="I10" s="67">
        <f>0</f>
        <v>0</v>
      </c>
      <c r="J10" s="67">
        <f>0</f>
        <v>0</v>
      </c>
      <c r="K10" s="67">
        <f>0</f>
        <v>0</v>
      </c>
      <c r="L10" s="67">
        <f>0</f>
        <v>0</v>
      </c>
      <c r="M10" s="67">
        <f>0</f>
        <v>0</v>
      </c>
      <c r="N10" s="67">
        <f>0</f>
        <v>0</v>
      </c>
      <c r="O10" s="67">
        <f>0</f>
        <v>0</v>
      </c>
      <c r="P10" s="67">
        <f>0</f>
        <v>0</v>
      </c>
      <c r="Q10" s="67">
        <f>0</f>
        <v>0</v>
      </c>
    </row>
    <row r="11" spans="1:18" ht="138" customHeight="1">
      <c r="A11" s="223" t="s">
        <v>2287</v>
      </c>
      <c r="B11" s="264" t="s">
        <v>1162</v>
      </c>
      <c r="C11" s="227">
        <v>6</v>
      </c>
      <c r="D11" s="67">
        <f>0</f>
        <v>0</v>
      </c>
      <c r="E11" s="67">
        <f>0</f>
        <v>0</v>
      </c>
      <c r="F11" s="67">
        <f>0</f>
        <v>0</v>
      </c>
      <c r="G11" s="67">
        <f>0</f>
        <v>0</v>
      </c>
      <c r="H11" s="67">
        <f>0</f>
        <v>0</v>
      </c>
      <c r="I11" s="67">
        <f>0</f>
        <v>0</v>
      </c>
      <c r="J11" s="67">
        <f>0</f>
        <v>0</v>
      </c>
      <c r="K11" s="67">
        <f>0</f>
        <v>0</v>
      </c>
      <c r="L11" s="67">
        <f>0</f>
        <v>0</v>
      </c>
      <c r="M11" s="67">
        <f>0</f>
        <v>0</v>
      </c>
      <c r="N11" s="67">
        <f>0</f>
        <v>0</v>
      </c>
      <c r="O11" s="67">
        <f>0</f>
        <v>0</v>
      </c>
      <c r="P11" s="67">
        <f>0</f>
        <v>0</v>
      </c>
      <c r="Q11" s="67">
        <f>0</f>
        <v>0</v>
      </c>
    </row>
    <row r="12" spans="1:18" ht="150.6" customHeight="1">
      <c r="A12" s="222" t="s">
        <v>2278</v>
      </c>
      <c r="B12" s="264" t="s">
        <v>2199</v>
      </c>
      <c r="C12" s="227">
        <v>7</v>
      </c>
      <c r="D12" s="67">
        <f>0</f>
        <v>0</v>
      </c>
      <c r="E12" s="67">
        <f>0</f>
        <v>0</v>
      </c>
      <c r="F12" s="67">
        <f>0</f>
        <v>0</v>
      </c>
      <c r="G12" s="67">
        <f>0</f>
        <v>0</v>
      </c>
      <c r="H12" s="67">
        <f>0</f>
        <v>0</v>
      </c>
      <c r="I12" s="67">
        <f>0</f>
        <v>0</v>
      </c>
      <c r="J12" s="67">
        <f>0</f>
        <v>0</v>
      </c>
      <c r="K12" s="67">
        <f>0</f>
        <v>0</v>
      </c>
      <c r="L12" s="67">
        <f>0</f>
        <v>0</v>
      </c>
      <c r="M12" s="67">
        <f>0</f>
        <v>0</v>
      </c>
      <c r="N12" s="67">
        <f>0</f>
        <v>0</v>
      </c>
      <c r="O12" s="67">
        <f>0</f>
        <v>0</v>
      </c>
      <c r="P12" s="67">
        <f>0</f>
        <v>0</v>
      </c>
      <c r="Q12" s="67">
        <f>0</f>
        <v>0</v>
      </c>
    </row>
    <row r="13" spans="1:18" ht="92.45" customHeight="1">
      <c r="A13" s="224" t="s">
        <v>275</v>
      </c>
      <c r="B13" s="265" t="s">
        <v>1163</v>
      </c>
      <c r="C13" s="227">
        <v>8</v>
      </c>
      <c r="D13" s="67">
        <f>0</f>
        <v>0</v>
      </c>
      <c r="E13" s="67">
        <f>0</f>
        <v>0</v>
      </c>
      <c r="F13" s="67">
        <f>0</f>
        <v>0</v>
      </c>
      <c r="G13" s="67">
        <f>0</f>
        <v>0</v>
      </c>
      <c r="H13" s="67">
        <f>0</f>
        <v>0</v>
      </c>
      <c r="I13" s="67">
        <f>0</f>
        <v>0</v>
      </c>
      <c r="J13" s="67">
        <f>0</f>
        <v>0</v>
      </c>
      <c r="K13" s="67">
        <f>0</f>
        <v>0</v>
      </c>
      <c r="L13" s="67">
        <f>0</f>
        <v>0</v>
      </c>
      <c r="M13" s="67">
        <f>0</f>
        <v>0</v>
      </c>
      <c r="N13" s="67">
        <f>0</f>
        <v>0</v>
      </c>
      <c r="O13" s="67">
        <f>0</f>
        <v>0</v>
      </c>
      <c r="P13" s="67">
        <f>0</f>
        <v>0</v>
      </c>
      <c r="Q13" s="67">
        <f>0</f>
        <v>0</v>
      </c>
    </row>
    <row r="14" spans="1:18" ht="195.75" customHeight="1">
      <c r="A14" s="224" t="s">
        <v>573</v>
      </c>
      <c r="B14" s="265" t="s">
        <v>1164</v>
      </c>
      <c r="C14" s="227">
        <v>9</v>
      </c>
      <c r="D14" s="67">
        <f>0</f>
        <v>0</v>
      </c>
      <c r="E14" s="67">
        <f>0</f>
        <v>0</v>
      </c>
      <c r="F14" s="67">
        <f>0</f>
        <v>0</v>
      </c>
      <c r="G14" s="67">
        <f>0</f>
        <v>0</v>
      </c>
      <c r="H14" s="67">
        <f>0</f>
        <v>0</v>
      </c>
      <c r="I14" s="67">
        <f>0</f>
        <v>0</v>
      </c>
      <c r="J14" s="67">
        <f>0</f>
        <v>0</v>
      </c>
      <c r="K14" s="67">
        <f>0</f>
        <v>0</v>
      </c>
      <c r="L14" s="67">
        <f>0</f>
        <v>0</v>
      </c>
      <c r="M14" s="67">
        <f>0</f>
        <v>0</v>
      </c>
      <c r="N14" s="67">
        <f>0</f>
        <v>0</v>
      </c>
      <c r="O14" s="67">
        <f>0</f>
        <v>0</v>
      </c>
      <c r="P14" s="67">
        <f>0</f>
        <v>0</v>
      </c>
      <c r="Q14" s="67">
        <f>0</f>
        <v>0</v>
      </c>
    </row>
    <row r="15" spans="1:18" ht="166.5" customHeight="1">
      <c r="A15" s="224" t="s">
        <v>574</v>
      </c>
      <c r="B15" s="265" t="s">
        <v>1165</v>
      </c>
      <c r="C15" s="227">
        <v>10</v>
      </c>
      <c r="D15" s="67">
        <f>0</f>
        <v>0</v>
      </c>
      <c r="E15" s="67">
        <f>0</f>
        <v>0</v>
      </c>
      <c r="F15" s="67">
        <f>0</f>
        <v>0</v>
      </c>
      <c r="G15" s="67">
        <f>0</f>
        <v>0</v>
      </c>
      <c r="H15" s="67">
        <f>0</f>
        <v>0</v>
      </c>
      <c r="I15" s="67">
        <f>0</f>
        <v>0</v>
      </c>
      <c r="J15" s="67">
        <f>0</f>
        <v>0</v>
      </c>
      <c r="K15" s="67">
        <f>0</f>
        <v>0</v>
      </c>
      <c r="L15" s="67">
        <f>0</f>
        <v>0</v>
      </c>
      <c r="M15" s="67">
        <f>0</f>
        <v>0</v>
      </c>
      <c r="N15" s="67">
        <f>0</f>
        <v>0</v>
      </c>
      <c r="O15" s="67">
        <f>0</f>
        <v>0</v>
      </c>
      <c r="P15" s="67">
        <f>0</f>
        <v>0</v>
      </c>
      <c r="Q15" s="67">
        <f>0</f>
        <v>0</v>
      </c>
    </row>
    <row r="16" spans="1:18" ht="164.1" customHeight="1">
      <c r="A16" s="222" t="s">
        <v>1933</v>
      </c>
      <c r="B16" s="265" t="s">
        <v>1166</v>
      </c>
      <c r="C16" s="227">
        <v>11</v>
      </c>
      <c r="D16" s="67">
        <f>0</f>
        <v>0</v>
      </c>
      <c r="E16" s="67">
        <f>0</f>
        <v>0</v>
      </c>
      <c r="F16" s="67">
        <f>0</f>
        <v>0</v>
      </c>
      <c r="G16" s="67">
        <f>0</f>
        <v>0</v>
      </c>
      <c r="H16" s="67">
        <f>0</f>
        <v>0</v>
      </c>
      <c r="I16" s="67">
        <f>0</f>
        <v>0</v>
      </c>
      <c r="J16" s="67">
        <f>0</f>
        <v>0</v>
      </c>
      <c r="K16" s="67">
        <f>0</f>
        <v>0</v>
      </c>
      <c r="L16" s="67">
        <f>0</f>
        <v>0</v>
      </c>
      <c r="M16" s="67">
        <f>0</f>
        <v>0</v>
      </c>
      <c r="N16" s="67">
        <f>0</f>
        <v>0</v>
      </c>
      <c r="O16" s="67">
        <f>0</f>
        <v>0</v>
      </c>
      <c r="P16" s="67">
        <f>0</f>
        <v>0</v>
      </c>
      <c r="Q16" s="67">
        <f>0</f>
        <v>0</v>
      </c>
    </row>
    <row r="17" spans="1:17" ht="154.35" customHeight="1">
      <c r="A17" s="224" t="s">
        <v>1376</v>
      </c>
      <c r="B17" s="264" t="s">
        <v>1167</v>
      </c>
      <c r="C17" s="227">
        <v>12</v>
      </c>
      <c r="D17" s="67">
        <f>0</f>
        <v>0</v>
      </c>
      <c r="E17" s="67">
        <f>0</f>
        <v>0</v>
      </c>
      <c r="F17" s="67">
        <f>0</f>
        <v>0</v>
      </c>
      <c r="G17" s="67">
        <f>0</f>
        <v>0</v>
      </c>
      <c r="H17" s="67">
        <f>0</f>
        <v>0</v>
      </c>
      <c r="I17" s="67">
        <f>0</f>
        <v>0</v>
      </c>
      <c r="J17" s="67">
        <f>0</f>
        <v>0</v>
      </c>
      <c r="K17" s="67">
        <f>0</f>
        <v>0</v>
      </c>
      <c r="L17" s="67">
        <f>0</f>
        <v>0</v>
      </c>
      <c r="M17" s="67">
        <f>0</f>
        <v>0</v>
      </c>
      <c r="N17" s="67">
        <f>0</f>
        <v>0</v>
      </c>
      <c r="O17" s="67">
        <f>0</f>
        <v>0</v>
      </c>
      <c r="P17" s="67">
        <f>0</f>
        <v>0</v>
      </c>
      <c r="Q17" s="67">
        <f>0</f>
        <v>0</v>
      </c>
    </row>
    <row r="18" spans="1:17" ht="153" customHeight="1">
      <c r="A18" s="224" t="s">
        <v>2288</v>
      </c>
      <c r="B18" s="264" t="s">
        <v>1168</v>
      </c>
      <c r="C18" s="227">
        <v>13</v>
      </c>
      <c r="D18" s="67">
        <f>0</f>
        <v>0</v>
      </c>
      <c r="E18" s="67">
        <f>0</f>
        <v>0</v>
      </c>
      <c r="F18" s="67">
        <f>0</f>
        <v>0</v>
      </c>
      <c r="G18" s="67">
        <f>0</f>
        <v>0</v>
      </c>
      <c r="H18" s="67">
        <f>0</f>
        <v>0</v>
      </c>
      <c r="I18" s="67">
        <f>0</f>
        <v>0</v>
      </c>
      <c r="J18" s="67">
        <f>0</f>
        <v>0</v>
      </c>
      <c r="K18" s="67">
        <f>0</f>
        <v>0</v>
      </c>
      <c r="L18" s="67">
        <f>0</f>
        <v>0</v>
      </c>
      <c r="M18" s="67">
        <f>0</f>
        <v>0</v>
      </c>
      <c r="N18" s="67">
        <f>0</f>
        <v>0</v>
      </c>
      <c r="O18" s="67">
        <f>0</f>
        <v>0</v>
      </c>
      <c r="P18" s="67">
        <f>0</f>
        <v>0</v>
      </c>
      <c r="Q18" s="67">
        <f>0</f>
        <v>0</v>
      </c>
    </row>
    <row r="19" spans="1:17" ht="90.6" customHeight="1">
      <c r="A19" s="224" t="s">
        <v>1187</v>
      </c>
      <c r="B19" s="264" t="s">
        <v>1169</v>
      </c>
      <c r="C19" s="227">
        <v>14</v>
      </c>
      <c r="D19" s="67">
        <f>0</f>
        <v>0</v>
      </c>
      <c r="E19" s="67">
        <f>0</f>
        <v>0</v>
      </c>
      <c r="F19" s="67">
        <f>0</f>
        <v>0</v>
      </c>
      <c r="G19" s="67">
        <f>0</f>
        <v>0</v>
      </c>
      <c r="H19" s="67">
        <f>0</f>
        <v>0</v>
      </c>
      <c r="I19" s="67">
        <f>0</f>
        <v>0</v>
      </c>
      <c r="J19" s="67">
        <f>0</f>
        <v>0</v>
      </c>
      <c r="K19" s="67">
        <f>0</f>
        <v>0</v>
      </c>
      <c r="L19" s="67">
        <f>0</f>
        <v>0</v>
      </c>
      <c r="M19" s="67">
        <f>0</f>
        <v>0</v>
      </c>
      <c r="N19" s="67">
        <f>0</f>
        <v>0</v>
      </c>
      <c r="O19" s="67">
        <f>0</f>
        <v>0</v>
      </c>
      <c r="P19" s="67">
        <f>0</f>
        <v>0</v>
      </c>
      <c r="Q19" s="67">
        <f>0</f>
        <v>0</v>
      </c>
    </row>
    <row r="20" spans="1:17" ht="63" customHeight="1">
      <c r="A20" s="224" t="s">
        <v>2112</v>
      </c>
      <c r="B20" s="264" t="s">
        <v>1170</v>
      </c>
      <c r="C20" s="227">
        <v>15</v>
      </c>
      <c r="D20" s="67">
        <f>0</f>
        <v>0</v>
      </c>
      <c r="E20" s="67">
        <f>0</f>
        <v>0</v>
      </c>
      <c r="F20" s="67">
        <f>0</f>
        <v>0</v>
      </c>
      <c r="G20" s="67">
        <f>0</f>
        <v>0</v>
      </c>
      <c r="H20" s="67">
        <f>0</f>
        <v>0</v>
      </c>
      <c r="I20" s="67">
        <f>0</f>
        <v>0</v>
      </c>
      <c r="J20" s="67">
        <f>0</f>
        <v>0</v>
      </c>
      <c r="K20" s="67">
        <f>0</f>
        <v>0</v>
      </c>
      <c r="L20" s="67">
        <f>0</f>
        <v>0</v>
      </c>
      <c r="M20" s="67">
        <f>0</f>
        <v>0</v>
      </c>
      <c r="N20" s="67">
        <f>0</f>
        <v>0</v>
      </c>
      <c r="O20" s="67">
        <f>0</f>
        <v>0</v>
      </c>
      <c r="P20" s="67">
        <f>0</f>
        <v>0</v>
      </c>
      <c r="Q20" s="67">
        <f>0</f>
        <v>0</v>
      </c>
    </row>
    <row r="21" spans="1:17" ht="63" customHeight="1">
      <c r="A21" s="224" t="s">
        <v>1201</v>
      </c>
      <c r="B21" s="264" t="s">
        <v>1171</v>
      </c>
      <c r="C21" s="227">
        <v>16</v>
      </c>
      <c r="D21" s="67">
        <f>0</f>
        <v>0</v>
      </c>
      <c r="E21" s="67">
        <f>0</f>
        <v>0</v>
      </c>
      <c r="F21" s="67">
        <f>0</f>
        <v>0</v>
      </c>
      <c r="G21" s="67">
        <f>0</f>
        <v>0</v>
      </c>
      <c r="H21" s="67">
        <f>0</f>
        <v>0</v>
      </c>
      <c r="I21" s="67">
        <f>0</f>
        <v>0</v>
      </c>
      <c r="J21" s="67">
        <f>0</f>
        <v>0</v>
      </c>
      <c r="K21" s="67">
        <f>0</f>
        <v>0</v>
      </c>
      <c r="L21" s="67">
        <f>0</f>
        <v>0</v>
      </c>
      <c r="M21" s="67">
        <f>0</f>
        <v>0</v>
      </c>
      <c r="N21" s="67">
        <f>0</f>
        <v>0</v>
      </c>
      <c r="O21" s="67">
        <f>0</f>
        <v>0</v>
      </c>
      <c r="P21" s="67">
        <f>0</f>
        <v>0</v>
      </c>
      <c r="Q21" s="67">
        <f>0</f>
        <v>0</v>
      </c>
    </row>
    <row r="22" spans="1:17" ht="89.45" customHeight="1">
      <c r="A22" s="222" t="s">
        <v>2289</v>
      </c>
      <c r="B22" s="264" t="s">
        <v>1172</v>
      </c>
      <c r="C22" s="227">
        <v>17</v>
      </c>
      <c r="D22" s="67">
        <f>0</f>
        <v>0</v>
      </c>
      <c r="E22" s="67">
        <f>0</f>
        <v>0</v>
      </c>
      <c r="F22" s="67">
        <f>0</f>
        <v>0</v>
      </c>
      <c r="G22" s="67">
        <f>0</f>
        <v>0</v>
      </c>
      <c r="H22" s="67">
        <f>0</f>
        <v>0</v>
      </c>
      <c r="I22" s="67">
        <f>0</f>
        <v>0</v>
      </c>
      <c r="J22" s="67">
        <f>0</f>
        <v>0</v>
      </c>
      <c r="K22" s="67">
        <f>0</f>
        <v>0</v>
      </c>
      <c r="L22" s="67">
        <f>0</f>
        <v>0</v>
      </c>
      <c r="M22" s="67">
        <f>0</f>
        <v>0</v>
      </c>
      <c r="N22" s="67">
        <f>0</f>
        <v>0</v>
      </c>
      <c r="O22" s="67">
        <f>0</f>
        <v>0</v>
      </c>
      <c r="P22" s="67">
        <f>0</f>
        <v>0</v>
      </c>
      <c r="Q22" s="67">
        <f>0</f>
        <v>0</v>
      </c>
    </row>
    <row r="23" spans="1:17" ht="100.35" customHeight="1">
      <c r="A23" s="222" t="s">
        <v>1932</v>
      </c>
      <c r="B23" s="267" t="s">
        <v>2326</v>
      </c>
      <c r="C23" s="227">
        <v>18</v>
      </c>
      <c r="D23" s="67">
        <f>0</f>
        <v>0</v>
      </c>
      <c r="E23" s="67">
        <f>0</f>
        <v>0</v>
      </c>
      <c r="F23" s="67">
        <f>0</f>
        <v>0</v>
      </c>
      <c r="G23" s="67">
        <f>0</f>
        <v>0</v>
      </c>
      <c r="H23" s="67">
        <f>0</f>
        <v>0</v>
      </c>
      <c r="I23" s="67">
        <f>0</f>
        <v>0</v>
      </c>
      <c r="J23" s="67">
        <f>0</f>
        <v>0</v>
      </c>
      <c r="K23" s="67">
        <f>0</f>
        <v>0</v>
      </c>
      <c r="L23" s="67">
        <f>0</f>
        <v>0</v>
      </c>
      <c r="M23" s="67">
        <f>0</f>
        <v>0</v>
      </c>
      <c r="N23" s="67">
        <f>0</f>
        <v>0</v>
      </c>
      <c r="O23" s="67">
        <f>0</f>
        <v>0</v>
      </c>
      <c r="P23" s="67">
        <f>0</f>
        <v>0</v>
      </c>
      <c r="Q23" s="67">
        <f>0</f>
        <v>0</v>
      </c>
    </row>
    <row r="24" spans="1:17" ht="64.349999999999994" customHeight="1">
      <c r="A24" s="222" t="s">
        <v>1377</v>
      </c>
      <c r="B24" s="264">
        <v>265</v>
      </c>
      <c r="C24" s="227">
        <v>19</v>
      </c>
      <c r="D24" s="69">
        <f>0</f>
        <v>0</v>
      </c>
      <c r="E24" s="69">
        <f>0</f>
        <v>0</v>
      </c>
      <c r="F24" s="69">
        <f>0</f>
        <v>0</v>
      </c>
      <c r="G24" s="69">
        <f>0</f>
        <v>0</v>
      </c>
      <c r="H24" s="69">
        <f>0</f>
        <v>0</v>
      </c>
      <c r="I24" s="69">
        <f>0</f>
        <v>0</v>
      </c>
      <c r="J24" s="69">
        <f>0</f>
        <v>0</v>
      </c>
      <c r="K24" s="69">
        <f>0</f>
        <v>0</v>
      </c>
      <c r="L24" s="69">
        <f>0</f>
        <v>0</v>
      </c>
      <c r="M24" s="69">
        <f>0</f>
        <v>0</v>
      </c>
      <c r="N24" s="69">
        <f>0</f>
        <v>0</v>
      </c>
      <c r="O24" s="69">
        <f>0</f>
        <v>0</v>
      </c>
      <c r="P24" s="69">
        <f>0</f>
        <v>0</v>
      </c>
      <c r="Q24" s="69">
        <f>0</f>
        <v>0</v>
      </c>
    </row>
    <row r="25" spans="1:17" ht="62.45" customHeight="1">
      <c r="A25" s="222" t="s">
        <v>168</v>
      </c>
      <c r="B25" s="264" t="s">
        <v>1173</v>
      </c>
      <c r="C25" s="227">
        <v>20</v>
      </c>
      <c r="D25" s="67">
        <f>0</f>
        <v>0</v>
      </c>
      <c r="E25" s="67">
        <f>0</f>
        <v>0</v>
      </c>
      <c r="F25" s="67">
        <f>0</f>
        <v>0</v>
      </c>
      <c r="G25" s="67">
        <f>0</f>
        <v>0</v>
      </c>
      <c r="H25" s="67">
        <f>0</f>
        <v>0</v>
      </c>
      <c r="I25" s="67">
        <f>0</f>
        <v>0</v>
      </c>
      <c r="J25" s="67">
        <f>0</f>
        <v>0</v>
      </c>
      <c r="K25" s="67">
        <f>0</f>
        <v>0</v>
      </c>
      <c r="L25" s="67">
        <f>0</f>
        <v>0</v>
      </c>
      <c r="M25" s="67">
        <f>0</f>
        <v>0</v>
      </c>
      <c r="N25" s="67">
        <f>0</f>
        <v>0</v>
      </c>
      <c r="O25" s="67">
        <f>0</f>
        <v>0</v>
      </c>
      <c r="P25" s="67">
        <f>0</f>
        <v>0</v>
      </c>
      <c r="Q25" s="67">
        <f>0</f>
        <v>0</v>
      </c>
    </row>
    <row r="26" spans="1:17" ht="53.45" customHeight="1">
      <c r="A26" s="222" t="s">
        <v>575</v>
      </c>
      <c r="B26" s="264" t="s">
        <v>1174</v>
      </c>
      <c r="C26" s="227">
        <v>21</v>
      </c>
      <c r="D26" s="67">
        <f>0</f>
        <v>0</v>
      </c>
      <c r="E26" s="67">
        <f>0</f>
        <v>0</v>
      </c>
      <c r="F26" s="67">
        <f>0</f>
        <v>0</v>
      </c>
      <c r="G26" s="67">
        <f>0</f>
        <v>0</v>
      </c>
      <c r="H26" s="67">
        <f>0</f>
        <v>0</v>
      </c>
      <c r="I26" s="67">
        <f>0</f>
        <v>0</v>
      </c>
      <c r="J26" s="67">
        <f>0</f>
        <v>0</v>
      </c>
      <c r="K26" s="67">
        <f>0</f>
        <v>0</v>
      </c>
      <c r="L26" s="67">
        <f>0</f>
        <v>0</v>
      </c>
      <c r="M26" s="67">
        <f>0</f>
        <v>0</v>
      </c>
      <c r="N26" s="67">
        <f>0</f>
        <v>0</v>
      </c>
      <c r="O26" s="67">
        <f>0</f>
        <v>0</v>
      </c>
      <c r="P26" s="67">
        <f>0</f>
        <v>0</v>
      </c>
      <c r="Q26" s="67">
        <f>0</f>
        <v>0</v>
      </c>
    </row>
    <row r="27" spans="1:17" ht="63" customHeight="1">
      <c r="A27" s="222" t="s">
        <v>576</v>
      </c>
      <c r="B27" s="264" t="s">
        <v>1175</v>
      </c>
      <c r="C27" s="227">
        <v>22</v>
      </c>
      <c r="D27" s="67">
        <f>0</f>
        <v>0</v>
      </c>
      <c r="E27" s="67">
        <f>0</f>
        <v>0</v>
      </c>
      <c r="F27" s="67">
        <f>0</f>
        <v>0</v>
      </c>
      <c r="G27" s="67">
        <f>0</f>
        <v>0</v>
      </c>
      <c r="H27" s="67">
        <f>0</f>
        <v>0</v>
      </c>
      <c r="I27" s="67">
        <f>0</f>
        <v>0</v>
      </c>
      <c r="J27" s="67">
        <f>0</f>
        <v>0</v>
      </c>
      <c r="K27" s="67">
        <f>0</f>
        <v>0</v>
      </c>
      <c r="L27" s="67">
        <f>0</f>
        <v>0</v>
      </c>
      <c r="M27" s="67">
        <f>0</f>
        <v>0</v>
      </c>
      <c r="N27" s="67">
        <f>0</f>
        <v>0</v>
      </c>
      <c r="O27" s="67">
        <f>0</f>
        <v>0</v>
      </c>
      <c r="P27" s="67">
        <f>0</f>
        <v>0</v>
      </c>
      <c r="Q27" s="67">
        <f>0</f>
        <v>0</v>
      </c>
    </row>
    <row r="28" spans="1:17" ht="68.099999999999994" customHeight="1">
      <c r="A28" s="222" t="s">
        <v>1188</v>
      </c>
      <c r="B28" s="264" t="s">
        <v>1176</v>
      </c>
      <c r="C28" s="227">
        <v>23</v>
      </c>
      <c r="D28" s="67">
        <f>0</f>
        <v>0</v>
      </c>
      <c r="E28" s="67">
        <f>0</f>
        <v>0</v>
      </c>
      <c r="F28" s="67">
        <f>0</f>
        <v>0</v>
      </c>
      <c r="G28" s="67">
        <f>0</f>
        <v>0</v>
      </c>
      <c r="H28" s="67">
        <f>0</f>
        <v>0</v>
      </c>
      <c r="I28" s="67">
        <f>0</f>
        <v>0</v>
      </c>
      <c r="J28" s="67">
        <f>0</f>
        <v>0</v>
      </c>
      <c r="K28" s="67">
        <f>0</f>
        <v>0</v>
      </c>
      <c r="L28" s="67">
        <f>0</f>
        <v>0</v>
      </c>
      <c r="M28" s="67">
        <f>0</f>
        <v>0</v>
      </c>
      <c r="N28" s="67">
        <f>0</f>
        <v>0</v>
      </c>
      <c r="O28" s="67">
        <f>0</f>
        <v>0</v>
      </c>
      <c r="P28" s="67">
        <f>0</f>
        <v>0</v>
      </c>
      <c r="Q28" s="67">
        <f>0</f>
        <v>0</v>
      </c>
    </row>
    <row r="29" spans="1:17" ht="63.6" customHeight="1">
      <c r="A29" s="222" t="s">
        <v>2290</v>
      </c>
      <c r="B29" s="264" t="s">
        <v>1177</v>
      </c>
      <c r="C29" s="227">
        <v>24</v>
      </c>
      <c r="D29" s="67">
        <f>0</f>
        <v>0</v>
      </c>
      <c r="E29" s="67">
        <f>0</f>
        <v>0</v>
      </c>
      <c r="F29" s="67">
        <f>0</f>
        <v>0</v>
      </c>
      <c r="G29" s="67">
        <f>0</f>
        <v>0</v>
      </c>
      <c r="H29" s="67">
        <f>0</f>
        <v>0</v>
      </c>
      <c r="I29" s="67">
        <f>0</f>
        <v>0</v>
      </c>
      <c r="J29" s="67">
        <f>0</f>
        <v>0</v>
      </c>
      <c r="K29" s="67">
        <f>0</f>
        <v>0</v>
      </c>
      <c r="L29" s="67">
        <f>0</f>
        <v>0</v>
      </c>
      <c r="M29" s="67">
        <f>0</f>
        <v>0</v>
      </c>
      <c r="N29" s="67">
        <f>0</f>
        <v>0</v>
      </c>
      <c r="O29" s="67">
        <f>0</f>
        <v>0</v>
      </c>
      <c r="P29" s="67">
        <f>0</f>
        <v>0</v>
      </c>
      <c r="Q29" s="67">
        <f>0</f>
        <v>0</v>
      </c>
    </row>
    <row r="30" spans="1:17" ht="105.6" customHeight="1">
      <c r="A30" s="222" t="s">
        <v>2291</v>
      </c>
      <c r="B30" s="264" t="s">
        <v>1178</v>
      </c>
      <c r="C30" s="227">
        <v>25</v>
      </c>
      <c r="D30" s="67">
        <f>0</f>
        <v>0</v>
      </c>
      <c r="E30" s="67">
        <f>0</f>
        <v>0</v>
      </c>
      <c r="F30" s="67">
        <f>0</f>
        <v>0</v>
      </c>
      <c r="G30" s="67">
        <f>0</f>
        <v>0</v>
      </c>
      <c r="H30" s="67">
        <f>0</f>
        <v>0</v>
      </c>
      <c r="I30" s="67">
        <f>0</f>
        <v>0</v>
      </c>
      <c r="J30" s="67">
        <f>0</f>
        <v>0</v>
      </c>
      <c r="K30" s="67">
        <f>0</f>
        <v>0</v>
      </c>
      <c r="L30" s="67">
        <f>0</f>
        <v>0</v>
      </c>
      <c r="M30" s="67">
        <f>0</f>
        <v>0</v>
      </c>
      <c r="N30" s="67">
        <f>0</f>
        <v>0</v>
      </c>
      <c r="O30" s="67">
        <f>0</f>
        <v>0</v>
      </c>
      <c r="P30" s="67">
        <f>0</f>
        <v>0</v>
      </c>
      <c r="Q30" s="67">
        <f>0</f>
        <v>0</v>
      </c>
    </row>
    <row r="31" spans="1:17" ht="92.1" customHeight="1">
      <c r="A31" s="222" t="s">
        <v>2279</v>
      </c>
      <c r="B31" s="264" t="s">
        <v>2280</v>
      </c>
      <c r="C31" s="227">
        <v>26</v>
      </c>
      <c r="D31" s="67">
        <f>0</f>
        <v>0</v>
      </c>
      <c r="E31" s="67">
        <f>0</f>
        <v>0</v>
      </c>
      <c r="F31" s="67">
        <f>0</f>
        <v>0</v>
      </c>
      <c r="G31" s="67">
        <f>0</f>
        <v>0</v>
      </c>
      <c r="H31" s="67">
        <f>0</f>
        <v>0</v>
      </c>
      <c r="I31" s="67">
        <f>0</f>
        <v>0</v>
      </c>
      <c r="J31" s="67">
        <f>0</f>
        <v>0</v>
      </c>
      <c r="K31" s="67">
        <f>0</f>
        <v>0</v>
      </c>
      <c r="L31" s="67">
        <f>0</f>
        <v>0</v>
      </c>
      <c r="M31" s="67">
        <f>0</f>
        <v>0</v>
      </c>
      <c r="N31" s="67">
        <f>0</f>
        <v>0</v>
      </c>
      <c r="O31" s="67">
        <f>0</f>
        <v>0</v>
      </c>
      <c r="P31" s="67">
        <f>0</f>
        <v>0</v>
      </c>
      <c r="Q31" s="67">
        <f>0</f>
        <v>0</v>
      </c>
    </row>
    <row r="32" spans="1:17" ht="129" customHeight="1">
      <c r="A32" s="222" t="s">
        <v>2281</v>
      </c>
      <c r="B32" s="264" t="s">
        <v>2282</v>
      </c>
      <c r="C32" s="227">
        <v>27</v>
      </c>
      <c r="D32" s="67">
        <f>0</f>
        <v>0</v>
      </c>
      <c r="E32" s="67">
        <f>0</f>
        <v>0</v>
      </c>
      <c r="F32" s="67">
        <f>0</f>
        <v>0</v>
      </c>
      <c r="G32" s="67">
        <f>0</f>
        <v>0</v>
      </c>
      <c r="H32" s="67">
        <f>0</f>
        <v>0</v>
      </c>
      <c r="I32" s="67">
        <f>0</f>
        <v>0</v>
      </c>
      <c r="J32" s="67">
        <f>0</f>
        <v>0</v>
      </c>
      <c r="K32" s="67">
        <f>0</f>
        <v>0</v>
      </c>
      <c r="L32" s="67">
        <f>0</f>
        <v>0</v>
      </c>
      <c r="M32" s="67">
        <f>0</f>
        <v>0</v>
      </c>
      <c r="N32" s="67">
        <f>0</f>
        <v>0</v>
      </c>
      <c r="O32" s="67">
        <f>0</f>
        <v>0</v>
      </c>
      <c r="P32" s="67">
        <f>0</f>
        <v>0</v>
      </c>
      <c r="Q32" s="67">
        <f>0</f>
        <v>0</v>
      </c>
    </row>
    <row r="33" spans="1:17" ht="123" customHeight="1">
      <c r="A33" s="222" t="s">
        <v>2283</v>
      </c>
      <c r="B33" s="264" t="s">
        <v>2284</v>
      </c>
      <c r="C33" s="227">
        <v>28</v>
      </c>
      <c r="D33" s="67">
        <f>0</f>
        <v>0</v>
      </c>
      <c r="E33" s="67">
        <f>0</f>
        <v>0</v>
      </c>
      <c r="F33" s="67">
        <f>0</f>
        <v>0</v>
      </c>
      <c r="G33" s="67">
        <f>0</f>
        <v>0</v>
      </c>
      <c r="H33" s="67">
        <f>0</f>
        <v>0</v>
      </c>
      <c r="I33" s="67">
        <f>0</f>
        <v>0</v>
      </c>
      <c r="J33" s="67">
        <f>0</f>
        <v>0</v>
      </c>
      <c r="K33" s="67">
        <f>0</f>
        <v>0</v>
      </c>
      <c r="L33" s="67">
        <f>0</f>
        <v>0</v>
      </c>
      <c r="M33" s="67">
        <f>0</f>
        <v>0</v>
      </c>
      <c r="N33" s="67">
        <f>0</f>
        <v>0</v>
      </c>
      <c r="O33" s="67">
        <f>0</f>
        <v>0</v>
      </c>
      <c r="P33" s="67">
        <f>0</f>
        <v>0</v>
      </c>
      <c r="Q33" s="67">
        <f>0</f>
        <v>0</v>
      </c>
    </row>
    <row r="34" spans="1:17" ht="32.1" customHeight="1">
      <c r="A34" s="222" t="s">
        <v>1931</v>
      </c>
      <c r="B34" s="264" t="s">
        <v>1792</v>
      </c>
      <c r="C34" s="227">
        <v>29</v>
      </c>
      <c r="D34" s="67">
        <f>0</f>
        <v>0</v>
      </c>
      <c r="E34" s="67">
        <f>0</f>
        <v>0</v>
      </c>
      <c r="F34" s="67">
        <f>0</f>
        <v>0</v>
      </c>
      <c r="G34" s="67">
        <f>0</f>
        <v>0</v>
      </c>
      <c r="H34" s="67">
        <f>0</f>
        <v>0</v>
      </c>
      <c r="I34" s="67">
        <f>0</f>
        <v>0</v>
      </c>
      <c r="J34" s="67">
        <f>0</f>
        <v>0</v>
      </c>
      <c r="K34" s="67">
        <f>0</f>
        <v>0</v>
      </c>
      <c r="L34" s="67">
        <f>0</f>
        <v>0</v>
      </c>
      <c r="M34" s="67">
        <f>0</f>
        <v>0</v>
      </c>
      <c r="N34" s="67">
        <f>0</f>
        <v>0</v>
      </c>
      <c r="O34" s="67">
        <f>0</f>
        <v>0</v>
      </c>
      <c r="P34" s="67">
        <f>0</f>
        <v>0</v>
      </c>
      <c r="Q34" s="67">
        <f>0</f>
        <v>0</v>
      </c>
    </row>
    <row r="35" spans="1:17" ht="29.1" customHeight="1">
      <c r="A35" s="222" t="s">
        <v>169</v>
      </c>
      <c r="B35" s="264" t="s">
        <v>1179</v>
      </c>
      <c r="C35" s="227">
        <v>30</v>
      </c>
      <c r="D35" s="67">
        <f>1</f>
        <v>1</v>
      </c>
      <c r="E35" s="67">
        <f>0</f>
        <v>0</v>
      </c>
      <c r="F35" s="67">
        <f>0</f>
        <v>0</v>
      </c>
      <c r="G35" s="67">
        <f>0</f>
        <v>0</v>
      </c>
      <c r="H35" s="67">
        <f>0</f>
        <v>0</v>
      </c>
      <c r="I35" s="67">
        <f>0</f>
        <v>0</v>
      </c>
      <c r="J35" s="67">
        <f>0</f>
        <v>0</v>
      </c>
      <c r="K35" s="67">
        <f>0</f>
        <v>0</v>
      </c>
      <c r="L35" s="67">
        <f>0</f>
        <v>0</v>
      </c>
      <c r="M35" s="67">
        <f>0</f>
        <v>0</v>
      </c>
      <c r="N35" s="67">
        <f>0</f>
        <v>0</v>
      </c>
      <c r="O35" s="67">
        <f>0</f>
        <v>0</v>
      </c>
      <c r="P35" s="67">
        <f>0</f>
        <v>0</v>
      </c>
      <c r="Q35" s="67">
        <f>0</f>
        <v>0</v>
      </c>
    </row>
    <row r="36" spans="1:17" ht="63" customHeight="1">
      <c r="A36" s="222" t="s">
        <v>577</v>
      </c>
      <c r="B36" s="264" t="s">
        <v>1180</v>
      </c>
      <c r="C36" s="227">
        <v>31</v>
      </c>
      <c r="D36" s="67">
        <f>0</f>
        <v>0</v>
      </c>
      <c r="E36" s="67">
        <f>0</f>
        <v>0</v>
      </c>
      <c r="F36" s="67">
        <f>0</f>
        <v>0</v>
      </c>
      <c r="G36" s="67">
        <f>0</f>
        <v>0</v>
      </c>
      <c r="H36" s="67">
        <f>0</f>
        <v>0</v>
      </c>
      <c r="I36" s="67">
        <f>0</f>
        <v>0</v>
      </c>
      <c r="J36" s="67">
        <f>0</f>
        <v>0</v>
      </c>
      <c r="K36" s="67">
        <f>0</f>
        <v>0</v>
      </c>
      <c r="L36" s="67">
        <f>0</f>
        <v>0</v>
      </c>
      <c r="M36" s="67">
        <f>0</f>
        <v>0</v>
      </c>
      <c r="N36" s="67">
        <f>0</f>
        <v>0</v>
      </c>
      <c r="O36" s="67">
        <f>0</f>
        <v>0</v>
      </c>
      <c r="P36" s="67">
        <f>0</f>
        <v>0</v>
      </c>
      <c r="Q36" s="67">
        <f>0</f>
        <v>0</v>
      </c>
    </row>
    <row r="37" spans="1:17" ht="97.35" customHeight="1">
      <c r="A37" s="222" t="s">
        <v>1202</v>
      </c>
      <c r="B37" s="264" t="s">
        <v>1181</v>
      </c>
      <c r="C37" s="227">
        <v>32</v>
      </c>
      <c r="D37" s="67">
        <f>0</f>
        <v>0</v>
      </c>
      <c r="E37" s="67">
        <f>0</f>
        <v>0</v>
      </c>
      <c r="F37" s="67">
        <f>0</f>
        <v>0</v>
      </c>
      <c r="G37" s="67">
        <f>0</f>
        <v>0</v>
      </c>
      <c r="H37" s="67">
        <f>0</f>
        <v>0</v>
      </c>
      <c r="I37" s="67">
        <f>0</f>
        <v>0</v>
      </c>
      <c r="J37" s="67">
        <f>0</f>
        <v>0</v>
      </c>
      <c r="K37" s="67">
        <f>0</f>
        <v>0</v>
      </c>
      <c r="L37" s="67">
        <f>0</f>
        <v>0</v>
      </c>
      <c r="M37" s="67">
        <f>0</f>
        <v>0</v>
      </c>
      <c r="N37" s="67">
        <f>0</f>
        <v>0</v>
      </c>
      <c r="O37" s="67">
        <f>0</f>
        <v>0</v>
      </c>
      <c r="P37" s="67">
        <f>0</f>
        <v>0</v>
      </c>
      <c r="Q37" s="67">
        <f>0</f>
        <v>0</v>
      </c>
    </row>
    <row r="38" spans="1:17" ht="30" customHeight="1">
      <c r="A38" s="222" t="s">
        <v>2200</v>
      </c>
      <c r="B38" s="264" t="s">
        <v>1182</v>
      </c>
      <c r="C38" s="227">
        <v>33</v>
      </c>
      <c r="D38" s="67">
        <f>0</f>
        <v>0</v>
      </c>
      <c r="E38" s="67">
        <f>0</f>
        <v>0</v>
      </c>
      <c r="F38" s="67">
        <f>0</f>
        <v>0</v>
      </c>
      <c r="G38" s="67">
        <f>0</f>
        <v>0</v>
      </c>
      <c r="H38" s="67">
        <f>0</f>
        <v>0</v>
      </c>
      <c r="I38" s="67">
        <f>0</f>
        <v>0</v>
      </c>
      <c r="J38" s="67">
        <f>0</f>
        <v>0</v>
      </c>
      <c r="K38" s="67">
        <f>0</f>
        <v>0</v>
      </c>
      <c r="L38" s="67">
        <f>0</f>
        <v>0</v>
      </c>
      <c r="M38" s="67">
        <f>0</f>
        <v>0</v>
      </c>
      <c r="N38" s="67">
        <f>0</f>
        <v>0</v>
      </c>
      <c r="O38" s="67">
        <f>0</f>
        <v>0</v>
      </c>
      <c r="P38" s="67">
        <f>0</f>
        <v>0</v>
      </c>
      <c r="Q38" s="67">
        <f>0</f>
        <v>0</v>
      </c>
    </row>
    <row r="39" spans="1:17" ht="30" customHeight="1">
      <c r="A39" s="222" t="s">
        <v>2201</v>
      </c>
      <c r="B39" s="264" t="s">
        <v>1183</v>
      </c>
      <c r="C39" s="227">
        <v>34</v>
      </c>
      <c r="D39" s="67">
        <f>0</f>
        <v>0</v>
      </c>
      <c r="E39" s="67">
        <f>0</f>
        <v>0</v>
      </c>
      <c r="F39" s="67">
        <f>0</f>
        <v>0</v>
      </c>
      <c r="G39" s="67">
        <f>0</f>
        <v>0</v>
      </c>
      <c r="H39" s="67">
        <f>0</f>
        <v>0</v>
      </c>
      <c r="I39" s="67">
        <f>0</f>
        <v>0</v>
      </c>
      <c r="J39" s="67">
        <f>0</f>
        <v>0</v>
      </c>
      <c r="K39" s="67">
        <f>0</f>
        <v>0</v>
      </c>
      <c r="L39" s="67">
        <f>0</f>
        <v>0</v>
      </c>
      <c r="M39" s="67">
        <f>0</f>
        <v>0</v>
      </c>
      <c r="N39" s="67">
        <f>0</f>
        <v>0</v>
      </c>
      <c r="O39" s="67">
        <f>0</f>
        <v>0</v>
      </c>
      <c r="P39" s="67">
        <f>0</f>
        <v>0</v>
      </c>
      <c r="Q39" s="67">
        <f>0</f>
        <v>0</v>
      </c>
    </row>
    <row r="40" spans="1:17" ht="30" customHeight="1">
      <c r="A40" s="222" t="s">
        <v>2202</v>
      </c>
      <c r="B40" s="233" t="s">
        <v>1184</v>
      </c>
      <c r="C40" s="227">
        <v>35</v>
      </c>
      <c r="D40" s="67">
        <f>0</f>
        <v>0</v>
      </c>
      <c r="E40" s="67">
        <f>0</f>
        <v>0</v>
      </c>
      <c r="F40" s="67">
        <f>0</f>
        <v>0</v>
      </c>
      <c r="G40" s="67">
        <f>0</f>
        <v>0</v>
      </c>
      <c r="H40" s="67">
        <f>0</f>
        <v>0</v>
      </c>
      <c r="I40" s="67">
        <f>0</f>
        <v>0</v>
      </c>
      <c r="J40" s="67">
        <f>0</f>
        <v>0</v>
      </c>
      <c r="K40" s="67">
        <f>0</f>
        <v>0</v>
      </c>
      <c r="L40" s="67">
        <f>0</f>
        <v>0</v>
      </c>
      <c r="M40" s="67">
        <f>0</f>
        <v>0</v>
      </c>
      <c r="N40" s="67">
        <f>0</f>
        <v>0</v>
      </c>
      <c r="O40" s="67">
        <f>0</f>
        <v>0</v>
      </c>
      <c r="P40" s="67">
        <f>0</f>
        <v>0</v>
      </c>
      <c r="Q40" s="67">
        <f>0</f>
        <v>0</v>
      </c>
    </row>
    <row r="41" spans="1:17" ht="30">
      <c r="A41" s="222" t="s">
        <v>316</v>
      </c>
      <c r="B41" s="233">
        <v>270</v>
      </c>
      <c r="C41" s="227">
        <v>36</v>
      </c>
      <c r="D41" s="67">
        <f>0</f>
        <v>0</v>
      </c>
      <c r="E41" s="67">
        <f>0</f>
        <v>0</v>
      </c>
      <c r="F41" s="67">
        <f>0</f>
        <v>0</v>
      </c>
      <c r="G41" s="67">
        <f>0</f>
        <v>0</v>
      </c>
      <c r="H41" s="67">
        <f>0</f>
        <v>0</v>
      </c>
      <c r="I41" s="67">
        <f>0</f>
        <v>0</v>
      </c>
      <c r="J41" s="67">
        <f>0</f>
        <v>0</v>
      </c>
      <c r="K41" s="67">
        <f>0</f>
        <v>0</v>
      </c>
      <c r="L41" s="67">
        <f>0</f>
        <v>0</v>
      </c>
      <c r="M41" s="67">
        <f>0</f>
        <v>0</v>
      </c>
      <c r="N41" s="67">
        <f>0</f>
        <v>0</v>
      </c>
      <c r="O41" s="67">
        <f>0</f>
        <v>0</v>
      </c>
      <c r="P41" s="67">
        <f>0</f>
        <v>0</v>
      </c>
      <c r="Q41" s="67">
        <f>0</f>
        <v>0</v>
      </c>
    </row>
    <row r="42" spans="1:17" ht="30">
      <c r="A42" s="222" t="s">
        <v>317</v>
      </c>
      <c r="B42" s="233">
        <v>271</v>
      </c>
      <c r="C42" s="227">
        <v>37</v>
      </c>
      <c r="D42" s="67">
        <f>0</f>
        <v>0</v>
      </c>
      <c r="E42" s="67">
        <f>0</f>
        <v>0</v>
      </c>
      <c r="F42" s="67">
        <f>0</f>
        <v>0</v>
      </c>
      <c r="G42" s="67">
        <f>0</f>
        <v>0</v>
      </c>
      <c r="H42" s="67">
        <f>0</f>
        <v>0</v>
      </c>
      <c r="I42" s="67">
        <f>0</f>
        <v>0</v>
      </c>
      <c r="J42" s="67">
        <f>0</f>
        <v>0</v>
      </c>
      <c r="K42" s="67">
        <f>0</f>
        <v>0</v>
      </c>
      <c r="L42" s="67">
        <f>0</f>
        <v>0</v>
      </c>
      <c r="M42" s="67">
        <f>0</f>
        <v>0</v>
      </c>
      <c r="N42" s="67">
        <f>0</f>
        <v>0</v>
      </c>
      <c r="O42" s="67">
        <f>0</f>
        <v>0</v>
      </c>
      <c r="P42" s="67">
        <f>0</f>
        <v>0</v>
      </c>
      <c r="Q42" s="67">
        <f>0</f>
        <v>0</v>
      </c>
    </row>
    <row r="43" spans="1:17" ht="60">
      <c r="A43" s="234" t="s">
        <v>1930</v>
      </c>
      <c r="B43" s="264" t="s">
        <v>1185</v>
      </c>
      <c r="C43" s="227">
        <v>38</v>
      </c>
      <c r="D43" s="67">
        <f>0</f>
        <v>0</v>
      </c>
      <c r="E43" s="67">
        <f>0</f>
        <v>0</v>
      </c>
      <c r="F43" s="67">
        <f>0</f>
        <v>0</v>
      </c>
      <c r="G43" s="67">
        <f>0</f>
        <v>0</v>
      </c>
      <c r="H43" s="67">
        <f>0</f>
        <v>0</v>
      </c>
      <c r="I43" s="67">
        <f>0</f>
        <v>0</v>
      </c>
      <c r="J43" s="67">
        <f>0</f>
        <v>0</v>
      </c>
      <c r="K43" s="67">
        <f>0</f>
        <v>0</v>
      </c>
      <c r="L43" s="67">
        <f>0</f>
        <v>0</v>
      </c>
      <c r="M43" s="67">
        <f>0</f>
        <v>0</v>
      </c>
      <c r="N43" s="67">
        <f>0</f>
        <v>0</v>
      </c>
      <c r="O43" s="67">
        <f>0</f>
        <v>0</v>
      </c>
      <c r="P43" s="67">
        <f>0</f>
        <v>0</v>
      </c>
      <c r="Q43" s="67">
        <f>0</f>
        <v>0</v>
      </c>
    </row>
    <row r="44" spans="1:17" ht="90">
      <c r="A44" s="222" t="s">
        <v>578</v>
      </c>
      <c r="B44" s="264" t="s">
        <v>1186</v>
      </c>
      <c r="C44" s="227">
        <v>39</v>
      </c>
      <c r="D44" s="67">
        <f>0</f>
        <v>0</v>
      </c>
      <c r="E44" s="67">
        <f>0</f>
        <v>0</v>
      </c>
      <c r="F44" s="67">
        <f>0</f>
        <v>0</v>
      </c>
      <c r="G44" s="67">
        <f>0</f>
        <v>0</v>
      </c>
      <c r="H44" s="67">
        <f>0</f>
        <v>0</v>
      </c>
      <c r="I44" s="67">
        <f>0</f>
        <v>0</v>
      </c>
      <c r="J44" s="67">
        <f>0</f>
        <v>0</v>
      </c>
      <c r="K44" s="67">
        <f>0</f>
        <v>0</v>
      </c>
      <c r="L44" s="67">
        <f>0</f>
        <v>0</v>
      </c>
      <c r="M44" s="67">
        <f>0</f>
        <v>0</v>
      </c>
      <c r="N44" s="67">
        <f>0</f>
        <v>0</v>
      </c>
      <c r="O44" s="67">
        <f>0</f>
        <v>0</v>
      </c>
      <c r="P44" s="67">
        <f>0</f>
        <v>0</v>
      </c>
      <c r="Q44" s="67">
        <f>0</f>
        <v>0</v>
      </c>
    </row>
    <row r="45" spans="1:17" ht="30">
      <c r="A45" s="201" t="s">
        <v>2242</v>
      </c>
      <c r="B45" s="268" t="s">
        <v>2327</v>
      </c>
      <c r="C45" s="227">
        <v>40</v>
      </c>
      <c r="D45" s="67">
        <f>0</f>
        <v>0</v>
      </c>
      <c r="E45" s="67">
        <f>0</f>
        <v>0</v>
      </c>
      <c r="F45" s="67">
        <f>0</f>
        <v>0</v>
      </c>
      <c r="G45" s="67">
        <f>0</f>
        <v>0</v>
      </c>
      <c r="H45" s="67">
        <f>0</f>
        <v>0</v>
      </c>
      <c r="I45" s="67">
        <f>0</f>
        <v>0</v>
      </c>
      <c r="J45" s="67">
        <f>0</f>
        <v>0</v>
      </c>
      <c r="K45" s="67">
        <f>0</f>
        <v>0</v>
      </c>
      <c r="L45" s="67">
        <f>0</f>
        <v>0</v>
      </c>
      <c r="M45" s="67">
        <f>0</f>
        <v>0</v>
      </c>
      <c r="N45" s="67">
        <f>0</f>
        <v>0</v>
      </c>
      <c r="O45" s="67">
        <f>0</f>
        <v>0</v>
      </c>
      <c r="P45" s="67">
        <f>0</f>
        <v>0</v>
      </c>
      <c r="Q45" s="67">
        <f>0</f>
        <v>0</v>
      </c>
    </row>
    <row r="46" spans="1:17" ht="30">
      <c r="A46" s="201" t="s">
        <v>2242</v>
      </c>
      <c r="B46" s="216"/>
      <c r="C46" s="227">
        <v>41</v>
      </c>
      <c r="D46" s="68">
        <f>0</f>
        <v>0</v>
      </c>
      <c r="E46" s="68">
        <f>0</f>
        <v>0</v>
      </c>
      <c r="F46" s="68">
        <f>0</f>
        <v>0</v>
      </c>
      <c r="G46" s="68">
        <f>0</f>
        <v>0</v>
      </c>
      <c r="H46" s="68">
        <f>0</f>
        <v>0</v>
      </c>
      <c r="I46" s="68">
        <f>0</f>
        <v>0</v>
      </c>
      <c r="J46" s="68">
        <f>0</f>
        <v>0</v>
      </c>
      <c r="K46" s="68">
        <f>0</f>
        <v>0</v>
      </c>
      <c r="L46" s="68">
        <f>0</f>
        <v>0</v>
      </c>
      <c r="M46" s="68">
        <f>0</f>
        <v>0</v>
      </c>
      <c r="N46" s="68">
        <f>0</f>
        <v>0</v>
      </c>
      <c r="O46" s="68">
        <f>0</f>
        <v>0</v>
      </c>
      <c r="P46" s="68">
        <f>0</f>
        <v>0</v>
      </c>
      <c r="Q46" s="68">
        <f>0</f>
        <v>0</v>
      </c>
    </row>
    <row r="47" spans="1:17" ht="30.75">
      <c r="A47" s="201" t="s">
        <v>2242</v>
      </c>
      <c r="B47" s="232"/>
      <c r="C47" s="227">
        <v>42</v>
      </c>
      <c r="D47" s="68">
        <f>0</f>
        <v>0</v>
      </c>
      <c r="E47" s="68">
        <f>0</f>
        <v>0</v>
      </c>
      <c r="F47" s="68">
        <f>0</f>
        <v>0</v>
      </c>
      <c r="G47" s="68">
        <f>0</f>
        <v>0</v>
      </c>
      <c r="H47" s="68">
        <f>0</f>
        <v>0</v>
      </c>
      <c r="I47" s="68">
        <f>0</f>
        <v>0</v>
      </c>
      <c r="J47" s="68">
        <f>0</f>
        <v>0</v>
      </c>
      <c r="K47" s="68">
        <f>0</f>
        <v>0</v>
      </c>
      <c r="L47" s="68">
        <f>0</f>
        <v>0</v>
      </c>
      <c r="M47" s="68">
        <f>0</f>
        <v>0</v>
      </c>
      <c r="N47" s="68">
        <f>0</f>
        <v>0</v>
      </c>
      <c r="O47" s="68">
        <f>0</f>
        <v>0</v>
      </c>
      <c r="P47" s="68">
        <f>0</f>
        <v>0</v>
      </c>
      <c r="Q47" s="68">
        <f>0</f>
        <v>0</v>
      </c>
    </row>
    <row r="48" spans="1:17" ht="30" customHeight="1">
      <c r="A48" s="386" t="s">
        <v>2024</v>
      </c>
      <c r="B48" s="386"/>
      <c r="C48" s="386"/>
      <c r="D48" s="386"/>
      <c r="E48" s="386"/>
      <c r="F48" s="386"/>
      <c r="G48" s="386"/>
      <c r="H48" s="386"/>
      <c r="I48" s="386"/>
      <c r="J48" s="386"/>
      <c r="K48" s="386"/>
      <c r="L48" s="386"/>
      <c r="M48" s="386"/>
      <c r="N48" s="386"/>
      <c r="O48" s="386"/>
      <c r="P48" s="386"/>
      <c r="Q48" s="386"/>
    </row>
  </sheetData>
  <mergeCells count="14">
    <mergeCell ref="A3:A4"/>
    <mergeCell ref="B3:B4"/>
    <mergeCell ref="D3:D4"/>
    <mergeCell ref="E3:F3"/>
    <mergeCell ref="H3:I3"/>
    <mergeCell ref="J3:J4"/>
    <mergeCell ref="A48:Q48"/>
    <mergeCell ref="K3:L3"/>
    <mergeCell ref="A2:Q2"/>
    <mergeCell ref="C3:C4"/>
    <mergeCell ref="M3:M4"/>
    <mergeCell ref="N3:O3"/>
    <mergeCell ref="G3:G4"/>
    <mergeCell ref="P3:Q3"/>
  </mergeCells>
  <printOptions horizontalCentered="1"/>
  <pageMargins left="0.78740157480314965" right="0.19685039370078741" top="0.78740157480314965" bottom="0.19685039370078741" header="0.31496062992125984" footer="0.31496062992125984"/>
  <pageSetup paperSize="8" scale="32" fitToHeight="0" orientation="portrait" r:id="rId1"/>
  <colBreaks count="1" manualBreakCount="1">
    <brk id="17" max="1048575" man="1"/>
  </colBreaks>
  <drawing r:id="rId2"/>
</worksheet>
</file>

<file path=xl/worksheets/sheet15.xml><?xml version="1.0" encoding="utf-8"?>
<worksheet xmlns="http://schemas.openxmlformats.org/spreadsheetml/2006/main" xmlns:r="http://schemas.openxmlformats.org/officeDocument/2006/relationships">
  <sheetPr codeName="Лист15">
    <tabColor theme="9" tint="0.79998168889431442"/>
  </sheetPr>
  <dimension ref="A1:Q37"/>
  <sheetViews>
    <sheetView view="pageBreakPreview" topLeftCell="A25" zoomScale="30" zoomScaleNormal="100" zoomScaleSheetLayoutView="30" workbookViewId="0">
      <selection activeCell="A28" sqref="A28"/>
    </sheetView>
  </sheetViews>
  <sheetFormatPr defaultRowHeight="12.75"/>
  <cols>
    <col min="1" max="1" width="159.5703125" style="106" customWidth="1"/>
    <col min="2" max="2" width="41" style="106" customWidth="1"/>
    <col min="3" max="3" width="11.5703125" style="106" customWidth="1"/>
    <col min="4" max="4" width="21.5703125" style="52" customWidth="1"/>
    <col min="5" max="5" width="21.85546875" style="52" customWidth="1"/>
    <col min="6" max="6" width="18.42578125" style="52" customWidth="1"/>
    <col min="7" max="7" width="14" style="52" customWidth="1"/>
    <col min="8" max="8" width="17.5703125" style="52" customWidth="1"/>
    <col min="9" max="9" width="19.140625" style="52" customWidth="1"/>
    <col min="10" max="10" width="24.42578125" style="52" customWidth="1"/>
    <col min="11" max="11" width="22.42578125" style="52" customWidth="1"/>
    <col min="12" max="12" width="17.42578125" style="52" customWidth="1"/>
    <col min="13" max="13" width="21.42578125" style="52" customWidth="1"/>
    <col min="14" max="14" width="23" style="52" customWidth="1"/>
    <col min="15" max="15" width="15.5703125" style="52" customWidth="1"/>
    <col min="16" max="16" width="17.5703125" style="52" customWidth="1"/>
    <col min="17" max="17" width="27.85546875" style="52" customWidth="1"/>
    <col min="18" max="16384" width="9.140625" style="52"/>
  </cols>
  <sheetData>
    <row r="1" spans="1:17" s="49" customFormat="1" ht="12" customHeight="1">
      <c r="A1" s="145"/>
      <c r="B1" s="88"/>
      <c r="C1" s="88"/>
    </row>
    <row r="2" spans="1:17" s="88" customFormat="1" ht="125.1" customHeight="1">
      <c r="A2" s="383" t="s">
        <v>1946</v>
      </c>
      <c r="B2" s="374"/>
      <c r="C2" s="374"/>
      <c r="D2" s="374"/>
      <c r="E2" s="374"/>
      <c r="F2" s="374"/>
      <c r="G2" s="374"/>
      <c r="H2" s="374"/>
      <c r="I2" s="374"/>
      <c r="J2" s="374"/>
      <c r="K2" s="374"/>
      <c r="L2" s="374"/>
      <c r="M2" s="374"/>
      <c r="N2" s="374"/>
      <c r="O2" s="374"/>
      <c r="P2" s="374"/>
      <c r="Q2" s="374"/>
    </row>
    <row r="3" spans="1:17" s="88" customFormat="1" ht="306" customHeight="1">
      <c r="A3" s="387" t="s">
        <v>69</v>
      </c>
      <c r="B3" s="387" t="s">
        <v>127</v>
      </c>
      <c r="C3" s="387"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288" customHeight="1">
      <c r="A4" s="388"/>
      <c r="B4" s="388"/>
      <c r="C4" s="388"/>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34.5" customHeight="1">
      <c r="A5" s="93" t="s">
        <v>70</v>
      </c>
      <c r="B5" s="108" t="s">
        <v>71</v>
      </c>
      <c r="C5" s="122"/>
      <c r="D5" s="93">
        <v>1</v>
      </c>
      <c r="E5" s="93">
        <v>2</v>
      </c>
      <c r="F5" s="93">
        <v>3</v>
      </c>
      <c r="G5" s="93">
        <v>4</v>
      </c>
      <c r="H5" s="93">
        <v>5</v>
      </c>
      <c r="I5" s="93">
        <v>6</v>
      </c>
      <c r="J5" s="93">
        <v>7</v>
      </c>
      <c r="K5" s="93">
        <v>8</v>
      </c>
      <c r="L5" s="93">
        <v>9</v>
      </c>
      <c r="M5" s="93">
        <v>10</v>
      </c>
      <c r="N5" s="93">
        <v>11</v>
      </c>
      <c r="O5" s="93">
        <v>12</v>
      </c>
      <c r="P5" s="93">
        <v>13</v>
      </c>
      <c r="Q5" s="93">
        <v>14</v>
      </c>
    </row>
    <row r="6" spans="1:17" s="54" customFormat="1" ht="105" customHeight="1">
      <c r="A6" s="96" t="s">
        <v>2113</v>
      </c>
      <c r="B6" s="93" t="s">
        <v>1400</v>
      </c>
      <c r="C6" s="108">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s="54" customFormat="1" ht="90" customHeight="1">
      <c r="A7" s="96" t="s">
        <v>2114</v>
      </c>
      <c r="B7" s="93" t="s">
        <v>1401</v>
      </c>
      <c r="C7" s="108">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s="54" customFormat="1" ht="85.5" customHeight="1">
      <c r="A8" s="138" t="s">
        <v>1492</v>
      </c>
      <c r="B8" s="108" t="s">
        <v>1400</v>
      </c>
      <c r="C8" s="108">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s="54" customFormat="1" ht="129.75" customHeight="1">
      <c r="A9" s="138" t="s">
        <v>1493</v>
      </c>
      <c r="B9" s="93" t="s">
        <v>1401</v>
      </c>
      <c r="C9" s="108">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s="54" customFormat="1" ht="123.75" customHeight="1">
      <c r="A10" s="138" t="s">
        <v>354</v>
      </c>
      <c r="B10" s="93" t="s">
        <v>1402</v>
      </c>
      <c r="C10" s="108">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s="54" customFormat="1" ht="105" customHeight="1">
      <c r="A11" s="138" t="s">
        <v>355</v>
      </c>
      <c r="B11" s="93" t="s">
        <v>1403</v>
      </c>
      <c r="C11" s="108">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s="54" customFormat="1" ht="97.5" customHeight="1">
      <c r="A12" s="96" t="s">
        <v>2115</v>
      </c>
      <c r="B12" s="93" t="s">
        <v>1404</v>
      </c>
      <c r="C12" s="108">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s="54" customFormat="1" ht="116.25" customHeight="1">
      <c r="A13" s="96" t="s">
        <v>2116</v>
      </c>
      <c r="B13" s="93" t="s">
        <v>1405</v>
      </c>
      <c r="C13" s="108">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s="54" customFormat="1" ht="93" customHeight="1">
      <c r="A14" s="138" t="s">
        <v>1494</v>
      </c>
      <c r="B14" s="93" t="s">
        <v>1404</v>
      </c>
      <c r="C14" s="108">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s="54" customFormat="1" ht="193.5" customHeight="1">
      <c r="A15" s="138" t="s">
        <v>1565</v>
      </c>
      <c r="B15" s="93" t="s">
        <v>1405</v>
      </c>
      <c r="C15" s="108">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s="54" customFormat="1" ht="85.5" customHeight="1">
      <c r="A16" s="138" t="s">
        <v>356</v>
      </c>
      <c r="B16" s="93" t="s">
        <v>1406</v>
      </c>
      <c r="C16" s="108">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s="54" customFormat="1" ht="107.25" customHeight="1">
      <c r="A17" s="96" t="s">
        <v>2117</v>
      </c>
      <c r="B17" s="93" t="s">
        <v>1407</v>
      </c>
      <c r="C17" s="108">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4" customFormat="1" ht="132" customHeight="1">
      <c r="A18" s="96" t="s">
        <v>2118</v>
      </c>
      <c r="B18" s="93" t="s">
        <v>1408</v>
      </c>
      <c r="C18" s="108">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s="54" customFormat="1" ht="146.25" customHeight="1">
      <c r="A19" s="138" t="s">
        <v>1566</v>
      </c>
      <c r="B19" s="139" t="s">
        <v>1407</v>
      </c>
      <c r="C19" s="108">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4" customFormat="1" ht="128.25" customHeight="1">
      <c r="A20" s="138" t="s">
        <v>1495</v>
      </c>
      <c r="B20" s="139" t="s">
        <v>1408</v>
      </c>
      <c r="C20" s="108">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4" customFormat="1" ht="161.25" customHeight="1">
      <c r="A21" s="138" t="s">
        <v>1945</v>
      </c>
      <c r="B21" s="139" t="s">
        <v>1944</v>
      </c>
      <c r="C21" s="108">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4" customFormat="1" ht="117.75" customHeight="1">
      <c r="A22" s="138" t="s">
        <v>1943</v>
      </c>
      <c r="B22" s="139" t="s">
        <v>1942</v>
      </c>
      <c r="C22" s="108">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s="54" customFormat="1" ht="120" customHeight="1">
      <c r="A23" s="138" t="s">
        <v>1941</v>
      </c>
      <c r="B23" s="139" t="s">
        <v>1940</v>
      </c>
      <c r="C23" s="108">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4" customFormat="1" ht="125.25" customHeight="1">
      <c r="A24" s="138" t="s">
        <v>1939</v>
      </c>
      <c r="B24" s="139" t="s">
        <v>1938</v>
      </c>
      <c r="C24" s="108">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4" customFormat="1" ht="87" customHeight="1">
      <c r="A25" s="138" t="s">
        <v>1937</v>
      </c>
      <c r="B25" s="139" t="s">
        <v>1936</v>
      </c>
      <c r="C25" s="108">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4" customFormat="1" ht="55.35" customHeight="1">
      <c r="A26" s="116" t="s">
        <v>2242</v>
      </c>
      <c r="B26" s="143"/>
      <c r="C26" s="108">
        <v>21</v>
      </c>
      <c r="D26" s="183">
        <f>0</f>
        <v>0</v>
      </c>
      <c r="E26" s="183">
        <f>0</f>
        <v>0</v>
      </c>
      <c r="F26" s="183">
        <f>0</f>
        <v>0</v>
      </c>
      <c r="G26" s="183">
        <f>0</f>
        <v>0</v>
      </c>
      <c r="H26" s="183">
        <f>0</f>
        <v>0</v>
      </c>
      <c r="I26" s="183">
        <f>0</f>
        <v>0</v>
      </c>
      <c r="J26" s="183">
        <f>0</f>
        <v>0</v>
      </c>
      <c r="K26" s="183">
        <f>0</f>
        <v>0</v>
      </c>
      <c r="L26" s="183">
        <f>0</f>
        <v>0</v>
      </c>
      <c r="M26" s="183">
        <f>0</f>
        <v>0</v>
      </c>
      <c r="N26" s="183">
        <f>0</f>
        <v>0</v>
      </c>
      <c r="O26" s="183">
        <f>0</f>
        <v>0</v>
      </c>
      <c r="P26" s="183">
        <f>0</f>
        <v>0</v>
      </c>
      <c r="Q26" s="183">
        <f>0</f>
        <v>0</v>
      </c>
    </row>
    <row r="27" spans="1:17" s="54" customFormat="1" ht="50.1" customHeight="1">
      <c r="A27" s="116" t="s">
        <v>2242</v>
      </c>
      <c r="B27" s="143"/>
      <c r="C27" s="108">
        <v>22</v>
      </c>
      <c r="D27" s="183">
        <f>0</f>
        <v>0</v>
      </c>
      <c r="E27" s="183">
        <f>0</f>
        <v>0</v>
      </c>
      <c r="F27" s="183">
        <f>0</f>
        <v>0</v>
      </c>
      <c r="G27" s="183">
        <f>0</f>
        <v>0</v>
      </c>
      <c r="H27" s="183">
        <f>0</f>
        <v>0</v>
      </c>
      <c r="I27" s="183">
        <f>0</f>
        <v>0</v>
      </c>
      <c r="J27" s="183">
        <f>0</f>
        <v>0</v>
      </c>
      <c r="K27" s="183">
        <f>0</f>
        <v>0</v>
      </c>
      <c r="L27" s="183">
        <f>0</f>
        <v>0</v>
      </c>
      <c r="M27" s="183">
        <f>0</f>
        <v>0</v>
      </c>
      <c r="N27" s="183">
        <f>0</f>
        <v>0</v>
      </c>
      <c r="O27" s="183">
        <f>0</f>
        <v>0</v>
      </c>
      <c r="P27" s="183">
        <f>0</f>
        <v>0</v>
      </c>
      <c r="Q27" s="183">
        <f>0</f>
        <v>0</v>
      </c>
    </row>
    <row r="28" spans="1:17" s="54" customFormat="1" ht="50.1" customHeight="1">
      <c r="A28" s="116" t="s">
        <v>2242</v>
      </c>
      <c r="B28" s="143"/>
      <c r="C28" s="108">
        <v>23</v>
      </c>
      <c r="D28" s="183">
        <f>0</f>
        <v>0</v>
      </c>
      <c r="E28" s="183">
        <f>0</f>
        <v>0</v>
      </c>
      <c r="F28" s="183">
        <f>0</f>
        <v>0</v>
      </c>
      <c r="G28" s="183">
        <f>0</f>
        <v>0</v>
      </c>
      <c r="H28" s="183">
        <f>0</f>
        <v>0</v>
      </c>
      <c r="I28" s="183">
        <f>0</f>
        <v>0</v>
      </c>
      <c r="J28" s="183">
        <f>0</f>
        <v>0</v>
      </c>
      <c r="K28" s="183">
        <f>0</f>
        <v>0</v>
      </c>
      <c r="L28" s="183">
        <f>0</f>
        <v>0</v>
      </c>
      <c r="M28" s="183">
        <f>0</f>
        <v>0</v>
      </c>
      <c r="N28" s="183">
        <f>0</f>
        <v>0</v>
      </c>
      <c r="O28" s="183">
        <f>0</f>
        <v>0</v>
      </c>
      <c r="P28" s="183">
        <f>0</f>
        <v>0</v>
      </c>
      <c r="Q28" s="183">
        <f>0</f>
        <v>0</v>
      </c>
    </row>
    <row r="29" spans="1:17" s="54" customFormat="1" ht="83.25" customHeight="1">
      <c r="A29" s="362" t="s">
        <v>1935</v>
      </c>
      <c r="B29" s="362"/>
      <c r="C29" s="362"/>
      <c r="D29" s="362"/>
      <c r="E29" s="362"/>
      <c r="F29" s="362"/>
      <c r="G29" s="362"/>
      <c r="H29" s="362"/>
      <c r="I29" s="362"/>
      <c r="J29" s="362"/>
      <c r="K29" s="362"/>
      <c r="L29" s="362"/>
      <c r="M29" s="362"/>
      <c r="N29" s="362"/>
      <c r="O29" s="362"/>
      <c r="P29" s="362"/>
      <c r="Q29" s="362"/>
    </row>
    <row r="30" spans="1:17" ht="135" customHeight="1">
      <c r="A30" s="146"/>
      <c r="B30" s="128"/>
    </row>
    <row r="31" spans="1:17" ht="132.75" customHeight="1">
      <c r="A31" s="128"/>
      <c r="B31" s="128"/>
    </row>
    <row r="32" spans="1:17" ht="81" customHeight="1">
      <c r="A32" s="128"/>
      <c r="B32" s="128"/>
    </row>
    <row r="33" spans="1:5" ht="129" customHeight="1">
      <c r="A33" s="129"/>
      <c r="B33" s="128"/>
    </row>
    <row r="34" spans="1:5" ht="74.25" customHeight="1">
      <c r="A34" s="130"/>
      <c r="B34" s="128"/>
    </row>
    <row r="35" spans="1:5" ht="74.25" customHeight="1">
      <c r="A35" s="130"/>
      <c r="B35" s="128"/>
    </row>
    <row r="36" spans="1:5" ht="74.25" customHeight="1">
      <c r="A36" s="130"/>
      <c r="B36" s="128"/>
    </row>
    <row r="37" spans="1:5" ht="98.25" customHeight="1">
      <c r="A37" s="131"/>
      <c r="B37" s="123"/>
      <c r="C37" s="123"/>
      <c r="D37" s="57"/>
      <c r="E37" s="57"/>
    </row>
  </sheetData>
  <mergeCells count="14">
    <mergeCell ref="A2:Q2"/>
    <mergeCell ref="A3:A4"/>
    <mergeCell ref="B3:B4"/>
    <mergeCell ref="D3:D4"/>
    <mergeCell ref="E3:F3"/>
    <mergeCell ref="H3:I3"/>
    <mergeCell ref="J3:J4"/>
    <mergeCell ref="K3:L3"/>
    <mergeCell ref="C3:C4"/>
    <mergeCell ref="M3:M4"/>
    <mergeCell ref="N3:O3"/>
    <mergeCell ref="G3:G4"/>
    <mergeCell ref="P3:Q3"/>
    <mergeCell ref="A29:Q29"/>
  </mergeCells>
  <printOptions horizontalCentered="1"/>
  <pageMargins left="0.78740157480314965" right="0.19685039370078741" top="0.78740157480314965" bottom="0.19685039370078741" header="0.31496062992125984" footer="0.31496062992125984"/>
  <pageSetup paperSize="8" scale="28" fitToHeight="0" orientation="portrait" r:id="rId1"/>
</worksheet>
</file>

<file path=xl/worksheets/sheet16.xml><?xml version="1.0" encoding="utf-8"?>
<worksheet xmlns="http://schemas.openxmlformats.org/spreadsheetml/2006/main" xmlns:r="http://schemas.openxmlformats.org/officeDocument/2006/relationships">
  <sheetPr codeName="Лист16">
    <tabColor theme="9" tint="0.79998168889431442"/>
  </sheetPr>
  <dimension ref="A1:Q40"/>
  <sheetViews>
    <sheetView view="pageBreakPreview" topLeftCell="A34" zoomScale="30" zoomScaleNormal="100" zoomScaleSheetLayoutView="30" workbookViewId="0">
      <selection activeCell="D36" sqref="D36:Q37"/>
    </sheetView>
  </sheetViews>
  <sheetFormatPr defaultRowHeight="12.75"/>
  <cols>
    <col min="1" max="1" width="136.5703125" style="106" customWidth="1"/>
    <col min="2" max="2" width="37" style="106" customWidth="1"/>
    <col min="3" max="3" width="12.5703125" style="106" customWidth="1"/>
    <col min="4" max="4" width="22.5703125" style="52" customWidth="1"/>
    <col min="5" max="5" width="18.42578125" style="52" customWidth="1"/>
    <col min="6" max="6" width="21.42578125" style="52" customWidth="1"/>
    <col min="7" max="7" width="15.85546875" style="52" customWidth="1"/>
    <col min="8" max="8" width="15.42578125" style="52" customWidth="1"/>
    <col min="9" max="9" width="21" style="52" customWidth="1"/>
    <col min="10" max="10" width="24.85546875" style="52" customWidth="1"/>
    <col min="11" max="11" width="20.42578125" style="52" customWidth="1"/>
    <col min="12" max="12" width="24.42578125" style="52" customWidth="1"/>
    <col min="13" max="13" width="16.42578125" style="52" customWidth="1"/>
    <col min="14" max="14" width="18.85546875" style="52" customWidth="1"/>
    <col min="15" max="15" width="22.85546875" style="52" customWidth="1"/>
    <col min="16" max="16" width="17.5703125" style="52" customWidth="1"/>
    <col min="17" max="17" width="28.5703125" style="52" customWidth="1"/>
    <col min="18" max="16384" width="9.140625" style="52"/>
  </cols>
  <sheetData>
    <row r="1" spans="1:17" s="88" customFormat="1" ht="18.75" customHeight="1">
      <c r="A1" s="98"/>
    </row>
    <row r="2" spans="1:17" s="88" customFormat="1" ht="90.6" customHeight="1">
      <c r="A2" s="383" t="s">
        <v>1948</v>
      </c>
      <c r="B2" s="374"/>
      <c r="C2" s="374"/>
      <c r="D2" s="374"/>
      <c r="E2" s="374"/>
      <c r="F2" s="374"/>
      <c r="G2" s="374"/>
      <c r="H2" s="374"/>
      <c r="I2" s="374"/>
      <c r="J2" s="374"/>
      <c r="K2" s="374"/>
      <c r="L2" s="374"/>
      <c r="M2" s="374"/>
      <c r="N2" s="374"/>
      <c r="O2" s="374"/>
      <c r="P2" s="374"/>
      <c r="Q2" s="374"/>
    </row>
    <row r="3" spans="1:17" s="88" customFormat="1" ht="236.1" customHeight="1">
      <c r="A3" s="384" t="s">
        <v>69</v>
      </c>
      <c r="B3" s="384" t="s">
        <v>127</v>
      </c>
      <c r="C3" s="384"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323.45" customHeight="1">
      <c r="A4" s="384"/>
      <c r="B4" s="384"/>
      <c r="C4" s="384"/>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46.5" customHeight="1">
      <c r="A5" s="260" t="s">
        <v>70</v>
      </c>
      <c r="B5" s="260" t="s">
        <v>71</v>
      </c>
      <c r="C5" s="261" t="s">
        <v>613</v>
      </c>
      <c r="D5" s="93">
        <v>1</v>
      </c>
      <c r="E5" s="93">
        <v>2</v>
      </c>
      <c r="F5" s="93">
        <v>3</v>
      </c>
      <c r="G5" s="93">
        <v>4</v>
      </c>
      <c r="H5" s="93">
        <v>5</v>
      </c>
      <c r="I5" s="93">
        <v>6</v>
      </c>
      <c r="J5" s="93">
        <v>7</v>
      </c>
      <c r="K5" s="93">
        <v>8</v>
      </c>
      <c r="L5" s="93">
        <v>9</v>
      </c>
      <c r="M5" s="93">
        <v>10</v>
      </c>
      <c r="N5" s="93">
        <v>11</v>
      </c>
      <c r="O5" s="93">
        <v>12</v>
      </c>
      <c r="P5" s="93">
        <v>13</v>
      </c>
      <c r="Q5" s="93">
        <v>14</v>
      </c>
    </row>
    <row r="6" spans="1:17" ht="57" customHeight="1">
      <c r="A6" s="222" t="s">
        <v>9</v>
      </c>
      <c r="B6" s="253">
        <v>275</v>
      </c>
      <c r="C6" s="227">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ht="51" customHeight="1">
      <c r="A7" s="222" t="s">
        <v>10</v>
      </c>
      <c r="B7" s="253">
        <v>276</v>
      </c>
      <c r="C7" s="227">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77.099999999999994" customHeight="1">
      <c r="A8" s="222" t="s">
        <v>186</v>
      </c>
      <c r="B8" s="253">
        <v>277</v>
      </c>
      <c r="C8" s="227">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72" customHeight="1">
      <c r="A9" s="222" t="s">
        <v>187</v>
      </c>
      <c r="B9" s="253">
        <v>278</v>
      </c>
      <c r="C9" s="227">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ht="60.75" customHeight="1">
      <c r="A10" s="222" t="s">
        <v>11</v>
      </c>
      <c r="B10" s="253">
        <v>279</v>
      </c>
      <c r="C10" s="227">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85.5" customHeight="1">
      <c r="A11" s="222" t="s">
        <v>12</v>
      </c>
      <c r="B11" s="253" t="s">
        <v>1189</v>
      </c>
      <c r="C11" s="227">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124.5" customHeight="1">
      <c r="A12" s="222" t="s">
        <v>579</v>
      </c>
      <c r="B12" s="253" t="s">
        <v>1190</v>
      </c>
      <c r="C12" s="227">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ht="97.5" customHeight="1">
      <c r="A13" s="222" t="s">
        <v>2294</v>
      </c>
      <c r="B13" s="253" t="s">
        <v>1191</v>
      </c>
      <c r="C13" s="227">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180.75" customHeight="1">
      <c r="A14" s="222" t="s">
        <v>1496</v>
      </c>
      <c r="B14" s="253" t="s">
        <v>1192</v>
      </c>
      <c r="C14" s="227">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ht="54.75" customHeight="1">
      <c r="A15" s="222" t="s">
        <v>2292</v>
      </c>
      <c r="B15" s="253" t="s">
        <v>2293</v>
      </c>
      <c r="C15" s="227">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ht="53.45" customHeight="1">
      <c r="A16" s="222" t="s">
        <v>13</v>
      </c>
      <c r="B16" s="253" t="s">
        <v>1193</v>
      </c>
      <c r="C16" s="227">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ht="108.75" customHeight="1">
      <c r="A17" s="222" t="s">
        <v>1497</v>
      </c>
      <c r="B17" s="253" t="s">
        <v>1194</v>
      </c>
      <c r="C17" s="227">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ht="103.5" customHeight="1">
      <c r="A18" s="222" t="s">
        <v>184</v>
      </c>
      <c r="B18" s="253" t="s">
        <v>1195</v>
      </c>
      <c r="C18" s="227">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ht="102.6" customHeight="1">
      <c r="A19" s="222" t="s">
        <v>14</v>
      </c>
      <c r="B19" s="253" t="s">
        <v>1196</v>
      </c>
      <c r="C19" s="227">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63.75" customHeight="1">
      <c r="A20" s="222" t="s">
        <v>580</v>
      </c>
      <c r="B20" s="253" t="s">
        <v>1197</v>
      </c>
      <c r="C20" s="227">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89.25" customHeight="1">
      <c r="A21" s="222" t="s">
        <v>129</v>
      </c>
      <c r="B21" s="253" t="s">
        <v>230</v>
      </c>
      <c r="C21" s="227">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53.1" customHeight="1">
      <c r="A22" s="222" t="s">
        <v>422</v>
      </c>
      <c r="B22" s="253" t="s">
        <v>1198</v>
      </c>
      <c r="C22" s="227">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87.75" customHeight="1">
      <c r="A23" s="222" t="s">
        <v>130</v>
      </c>
      <c r="B23" s="253" t="s">
        <v>231</v>
      </c>
      <c r="C23" s="227">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190.35" customHeight="1">
      <c r="A24" s="222" t="s">
        <v>1498</v>
      </c>
      <c r="B24" s="253" t="s">
        <v>232</v>
      </c>
      <c r="C24" s="227">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96.75" customHeight="1">
      <c r="A25" s="222" t="s">
        <v>391</v>
      </c>
      <c r="B25" s="253" t="s">
        <v>1199</v>
      </c>
      <c r="C25" s="227">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130.5" customHeight="1">
      <c r="A26" s="222" t="s">
        <v>423</v>
      </c>
      <c r="B26" s="253" t="s">
        <v>1200</v>
      </c>
      <c r="C26" s="227">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ht="124.5" customHeight="1">
      <c r="A27" s="222" t="s">
        <v>1210</v>
      </c>
      <c r="B27" s="253" t="s">
        <v>233</v>
      </c>
      <c r="C27" s="227">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59.1" customHeight="1">
      <c r="A28" s="222" t="s">
        <v>1499</v>
      </c>
      <c r="B28" s="253" t="s">
        <v>1203</v>
      </c>
      <c r="C28" s="227">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95.1" customHeight="1">
      <c r="A29" s="222" t="s">
        <v>431</v>
      </c>
      <c r="B29" s="253" t="s">
        <v>1204</v>
      </c>
      <c r="C29" s="227">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59.25" customHeight="1">
      <c r="A30" s="222" t="s">
        <v>451</v>
      </c>
      <c r="B30" s="253" t="s">
        <v>1205</v>
      </c>
      <c r="C30" s="227">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81" customHeight="1">
      <c r="A31" s="222" t="s">
        <v>15</v>
      </c>
      <c r="B31" s="253" t="s">
        <v>1206</v>
      </c>
      <c r="C31" s="227">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198.75" customHeight="1">
      <c r="A32" s="222" t="s">
        <v>581</v>
      </c>
      <c r="B32" s="253" t="s">
        <v>1207</v>
      </c>
      <c r="C32" s="227">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177.75" customHeight="1">
      <c r="A33" s="222" t="s">
        <v>1947</v>
      </c>
      <c r="B33" s="253" t="s">
        <v>1208</v>
      </c>
      <c r="C33" s="227">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57.6" customHeight="1">
      <c r="A34" s="222" t="s">
        <v>1500</v>
      </c>
      <c r="B34" s="253" t="s">
        <v>1209</v>
      </c>
      <c r="C34" s="227">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148.35" customHeight="1">
      <c r="A35" s="222" t="s">
        <v>16</v>
      </c>
      <c r="B35" s="253">
        <v>284</v>
      </c>
      <c r="C35" s="227">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50.45" customHeight="1">
      <c r="A36" s="222" t="s">
        <v>603</v>
      </c>
      <c r="B36" s="264" t="s">
        <v>2328</v>
      </c>
      <c r="C36" s="227">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50.1" customHeight="1">
      <c r="A37" s="201" t="s">
        <v>2242</v>
      </c>
      <c r="B37" s="268" t="s">
        <v>2329</v>
      </c>
      <c r="C37" s="227">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50.1" customHeight="1">
      <c r="A38" s="201" t="s">
        <v>2242</v>
      </c>
      <c r="B38" s="262"/>
      <c r="C38" s="227">
        <v>33</v>
      </c>
      <c r="D38" s="182">
        <f>0</f>
        <v>0</v>
      </c>
      <c r="E38" s="182">
        <f>0</f>
        <v>0</v>
      </c>
      <c r="F38" s="182">
        <f>0</f>
        <v>0</v>
      </c>
      <c r="G38" s="182">
        <f>0</f>
        <v>0</v>
      </c>
      <c r="H38" s="182">
        <f>0</f>
        <v>0</v>
      </c>
      <c r="I38" s="182">
        <f>0</f>
        <v>0</v>
      </c>
      <c r="J38" s="182">
        <f>0</f>
        <v>0</v>
      </c>
      <c r="K38" s="182">
        <f>0</f>
        <v>0</v>
      </c>
      <c r="L38" s="182">
        <f>0</f>
        <v>0</v>
      </c>
      <c r="M38" s="182">
        <f>0</f>
        <v>0</v>
      </c>
      <c r="N38" s="182">
        <f>0</f>
        <v>0</v>
      </c>
      <c r="O38" s="182">
        <f>0</f>
        <v>0</v>
      </c>
      <c r="P38" s="182">
        <f>0</f>
        <v>0</v>
      </c>
      <c r="Q38" s="182">
        <f>0</f>
        <v>0</v>
      </c>
    </row>
    <row r="39" spans="1:17" ht="50.1" customHeight="1">
      <c r="A39" s="201" t="s">
        <v>2242</v>
      </c>
      <c r="B39" s="262"/>
      <c r="C39" s="227">
        <v>34</v>
      </c>
      <c r="D39" s="182">
        <f>0</f>
        <v>0</v>
      </c>
      <c r="E39" s="182">
        <f>0</f>
        <v>0</v>
      </c>
      <c r="F39" s="182">
        <f>0</f>
        <v>0</v>
      </c>
      <c r="G39" s="182">
        <f>0</f>
        <v>0</v>
      </c>
      <c r="H39" s="182">
        <f>0</f>
        <v>0</v>
      </c>
      <c r="I39" s="182">
        <f>0</f>
        <v>0</v>
      </c>
      <c r="J39" s="182">
        <f>0</f>
        <v>0</v>
      </c>
      <c r="K39" s="182">
        <f>0</f>
        <v>0</v>
      </c>
      <c r="L39" s="182">
        <f>0</f>
        <v>0</v>
      </c>
      <c r="M39" s="182">
        <f>0</f>
        <v>0</v>
      </c>
      <c r="N39" s="182">
        <f>0</f>
        <v>0</v>
      </c>
      <c r="O39" s="182">
        <f>0</f>
        <v>0</v>
      </c>
      <c r="P39" s="182">
        <f>0</f>
        <v>0</v>
      </c>
      <c r="Q39" s="182">
        <f>0</f>
        <v>0</v>
      </c>
    </row>
    <row r="40" spans="1:17" ht="58.35" customHeight="1">
      <c r="A40" s="386" t="s">
        <v>2024</v>
      </c>
      <c r="B40" s="386"/>
      <c r="C40" s="386"/>
      <c r="D40" s="386"/>
      <c r="E40" s="386"/>
      <c r="F40" s="386"/>
      <c r="G40" s="386"/>
      <c r="H40" s="386"/>
      <c r="I40" s="386"/>
      <c r="J40" s="386"/>
      <c r="K40" s="386"/>
      <c r="L40" s="386"/>
      <c r="M40" s="386"/>
      <c r="N40" s="386"/>
      <c r="O40" s="386"/>
      <c r="P40" s="386"/>
      <c r="Q40" s="386"/>
    </row>
  </sheetData>
  <mergeCells count="14">
    <mergeCell ref="A2:Q2"/>
    <mergeCell ref="A3:A4"/>
    <mergeCell ref="B3:B4"/>
    <mergeCell ref="D3:D4"/>
    <mergeCell ref="E3:F3"/>
    <mergeCell ref="C3:C4"/>
    <mergeCell ref="H3:I3"/>
    <mergeCell ref="J3:J4"/>
    <mergeCell ref="K3:L3"/>
    <mergeCell ref="M3:M4"/>
    <mergeCell ref="N3:O3"/>
    <mergeCell ref="G3:G4"/>
    <mergeCell ref="A40:Q40"/>
    <mergeCell ref="P3:Q3"/>
  </mergeCells>
  <printOptions horizontalCentered="1"/>
  <pageMargins left="0.78740157480314965" right="0.19685039370078741" top="0.78740157480314965" bottom="0.19685039370078741" header="0.31496062992125984" footer="0.31496062992125984"/>
  <pageSetup paperSize="8" scale="29" fitToHeight="0" orientation="portrait" r:id="rId1"/>
  <drawing r:id="rId2"/>
</worksheet>
</file>

<file path=xl/worksheets/sheet17.xml><?xml version="1.0" encoding="utf-8"?>
<worksheet xmlns="http://schemas.openxmlformats.org/spreadsheetml/2006/main" xmlns:r="http://schemas.openxmlformats.org/officeDocument/2006/relationships">
  <sheetPr codeName="Лист17">
    <tabColor theme="9" tint="0.79998168889431442"/>
  </sheetPr>
  <dimension ref="A1:Q65"/>
  <sheetViews>
    <sheetView view="pageBreakPreview" topLeftCell="A48" zoomScale="30" zoomScaleNormal="100" zoomScaleSheetLayoutView="30" workbookViewId="0">
      <selection activeCell="A60" sqref="A60:A64"/>
    </sheetView>
  </sheetViews>
  <sheetFormatPr defaultRowHeight="12.75"/>
  <cols>
    <col min="1" max="1" width="156.5703125" style="106" customWidth="1"/>
    <col min="2" max="2" width="37" style="106" customWidth="1"/>
    <col min="3" max="3" width="10.85546875" style="106" customWidth="1"/>
    <col min="4" max="4" width="21" style="52" customWidth="1"/>
    <col min="5" max="5" width="21.85546875" style="52" customWidth="1"/>
    <col min="6" max="6" width="17.5703125" style="52" customWidth="1"/>
    <col min="7" max="7" width="16.5703125" style="52" customWidth="1"/>
    <col min="8" max="8" width="17.5703125" style="52" customWidth="1"/>
    <col min="9" max="9" width="19.5703125" style="52" customWidth="1"/>
    <col min="10" max="10" width="25.42578125" style="52" customWidth="1"/>
    <col min="11" max="11" width="18.42578125" style="52" customWidth="1"/>
    <col min="12" max="12" width="20" style="52" customWidth="1"/>
    <col min="13" max="13" width="18.42578125" style="52" customWidth="1"/>
    <col min="14" max="14" width="19.5703125" style="52" customWidth="1"/>
    <col min="15" max="15" width="19" style="52" customWidth="1"/>
    <col min="16" max="16" width="14.42578125" style="52" customWidth="1"/>
    <col min="17" max="17" width="28.42578125" style="52" customWidth="1"/>
    <col min="18" max="16384" width="9.140625" style="52"/>
  </cols>
  <sheetData>
    <row r="1" spans="1:17" s="88" customFormat="1" ht="6.75" customHeight="1">
      <c r="A1" s="98"/>
    </row>
    <row r="2" spans="1:17" s="88" customFormat="1" ht="123.6" customHeight="1">
      <c r="A2" s="383" t="s">
        <v>1956</v>
      </c>
      <c r="B2" s="374"/>
      <c r="C2" s="374"/>
      <c r="D2" s="374"/>
      <c r="E2" s="374"/>
      <c r="F2" s="374"/>
      <c r="G2" s="374"/>
      <c r="H2" s="374"/>
      <c r="I2" s="374"/>
      <c r="J2" s="374"/>
      <c r="K2" s="374"/>
      <c r="L2" s="374"/>
      <c r="M2" s="374"/>
      <c r="N2" s="374"/>
      <c r="O2" s="374"/>
      <c r="P2" s="374"/>
      <c r="Q2" s="374"/>
    </row>
    <row r="3" spans="1:17" s="88" customFormat="1" ht="192" customHeight="1">
      <c r="A3" s="384" t="s">
        <v>69</v>
      </c>
      <c r="B3" s="384" t="s">
        <v>127</v>
      </c>
      <c r="C3" s="384" t="s">
        <v>408</v>
      </c>
      <c r="D3" s="365" t="s">
        <v>453</v>
      </c>
      <c r="E3" s="353" t="s">
        <v>452</v>
      </c>
      <c r="F3" s="353"/>
      <c r="G3" s="365" t="s">
        <v>617</v>
      </c>
      <c r="H3" s="353" t="s">
        <v>438</v>
      </c>
      <c r="I3" s="353"/>
      <c r="J3" s="357" t="s">
        <v>1806</v>
      </c>
      <c r="K3" s="404" t="s">
        <v>2102</v>
      </c>
      <c r="L3" s="404"/>
      <c r="M3" s="365" t="s">
        <v>449</v>
      </c>
      <c r="N3" s="353" t="s">
        <v>450</v>
      </c>
      <c r="O3" s="353"/>
      <c r="P3" s="363" t="s">
        <v>2031</v>
      </c>
      <c r="Q3" s="364"/>
    </row>
    <row r="4" spans="1:17" s="92" customFormat="1" ht="208.35" customHeight="1">
      <c r="A4" s="384"/>
      <c r="B4" s="384"/>
      <c r="C4" s="384"/>
      <c r="D4" s="354"/>
      <c r="E4" s="94" t="s">
        <v>301</v>
      </c>
      <c r="F4" s="94" t="s">
        <v>618</v>
      </c>
      <c r="G4" s="354"/>
      <c r="H4" s="94" t="s">
        <v>301</v>
      </c>
      <c r="I4" s="94" t="s">
        <v>618</v>
      </c>
      <c r="J4" s="358"/>
      <c r="K4" s="94" t="s">
        <v>301</v>
      </c>
      <c r="L4" s="94" t="s">
        <v>618</v>
      </c>
      <c r="M4" s="354"/>
      <c r="N4" s="94" t="s">
        <v>301</v>
      </c>
      <c r="O4" s="94" t="s">
        <v>618</v>
      </c>
      <c r="P4" s="94" t="s">
        <v>2032</v>
      </c>
      <c r="Q4" s="171" t="s">
        <v>2137</v>
      </c>
    </row>
    <row r="5" spans="1:17" s="92" customFormat="1" ht="37.5" customHeight="1">
      <c r="A5" s="93" t="s">
        <v>70</v>
      </c>
      <c r="B5" s="108" t="s">
        <v>71</v>
      </c>
      <c r="C5" s="122" t="s">
        <v>613</v>
      </c>
      <c r="D5" s="93">
        <v>1</v>
      </c>
      <c r="E5" s="93">
        <v>2</v>
      </c>
      <c r="F5" s="93">
        <v>3</v>
      </c>
      <c r="G5" s="93">
        <v>4</v>
      </c>
      <c r="H5" s="93">
        <v>5</v>
      </c>
      <c r="I5" s="93">
        <v>6</v>
      </c>
      <c r="J5" s="93">
        <v>7</v>
      </c>
      <c r="K5" s="93">
        <v>8</v>
      </c>
      <c r="L5" s="93">
        <v>9</v>
      </c>
      <c r="M5" s="93">
        <v>10</v>
      </c>
      <c r="N5" s="93">
        <v>11</v>
      </c>
      <c r="O5" s="93">
        <v>12</v>
      </c>
      <c r="P5" s="93">
        <v>13</v>
      </c>
      <c r="Q5" s="93">
        <v>14</v>
      </c>
    </row>
    <row r="6" spans="1:17" s="54" customFormat="1" ht="40.35" customHeight="1">
      <c r="A6" s="96" t="s">
        <v>17</v>
      </c>
      <c r="B6" s="93" t="s">
        <v>1211</v>
      </c>
      <c r="C6" s="93">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s="54" customFormat="1" ht="62.45" customHeight="1">
      <c r="A7" s="96" t="s">
        <v>582</v>
      </c>
      <c r="B7" s="93" t="s">
        <v>1212</v>
      </c>
      <c r="C7" s="93">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s="54" customFormat="1" ht="62.1" customHeight="1">
      <c r="A8" s="96" t="s">
        <v>583</v>
      </c>
      <c r="B8" s="93" t="s">
        <v>1213</v>
      </c>
      <c r="C8" s="108">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s="54" customFormat="1" ht="30" customHeight="1">
      <c r="A9" s="96" t="s">
        <v>153</v>
      </c>
      <c r="B9" s="93" t="s">
        <v>1214</v>
      </c>
      <c r="C9" s="147">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s="54" customFormat="1" ht="62.1" customHeight="1">
      <c r="A10" s="96" t="s">
        <v>584</v>
      </c>
      <c r="B10" s="93" t="s">
        <v>1215</v>
      </c>
      <c r="C10" s="147">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s="54" customFormat="1" ht="30" customHeight="1">
      <c r="A11" s="96" t="s">
        <v>154</v>
      </c>
      <c r="B11" s="93" t="s">
        <v>1216</v>
      </c>
      <c r="C11" s="147">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s="54" customFormat="1" ht="62.1" customHeight="1">
      <c r="A12" s="96" t="s">
        <v>1501</v>
      </c>
      <c r="B12" s="93" t="s">
        <v>1217</v>
      </c>
      <c r="C12" s="147">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s="54" customFormat="1" ht="62.1" customHeight="1">
      <c r="A13" s="96" t="s">
        <v>276</v>
      </c>
      <c r="B13" s="93" t="s">
        <v>1218</v>
      </c>
      <c r="C13" s="147">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s="54" customFormat="1" ht="62.1" customHeight="1">
      <c r="A14" s="96" t="s">
        <v>1502</v>
      </c>
      <c r="B14" s="93" t="s">
        <v>1219</v>
      </c>
      <c r="C14" s="147">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s="54" customFormat="1" ht="62.1" customHeight="1">
      <c r="A15" s="96" t="s">
        <v>277</v>
      </c>
      <c r="B15" s="93" t="s">
        <v>1220</v>
      </c>
      <c r="C15" s="147">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s="54" customFormat="1" ht="62.1" customHeight="1">
      <c r="A16" s="96" t="s">
        <v>1955</v>
      </c>
      <c r="B16" s="93" t="s">
        <v>1954</v>
      </c>
      <c r="C16" s="147">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s="54" customFormat="1" ht="97.35" customHeight="1">
      <c r="A17" s="96" t="s">
        <v>1953</v>
      </c>
      <c r="B17" s="93" t="s">
        <v>1952</v>
      </c>
      <c r="C17" s="147">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s="54" customFormat="1" ht="30" customHeight="1">
      <c r="A18" s="96" t="s">
        <v>18</v>
      </c>
      <c r="B18" s="93" t="s">
        <v>1221</v>
      </c>
      <c r="C18" s="147">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s="54" customFormat="1" ht="62.1" customHeight="1">
      <c r="A19" s="96" t="s">
        <v>585</v>
      </c>
      <c r="B19" s="93" t="s">
        <v>1222</v>
      </c>
      <c r="C19" s="147">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s="54" customFormat="1" ht="62.1" customHeight="1">
      <c r="A20" s="96" t="s">
        <v>586</v>
      </c>
      <c r="B20" s="93" t="s">
        <v>1223</v>
      </c>
      <c r="C20" s="147">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s="54" customFormat="1" ht="30" customHeight="1">
      <c r="A21" s="96" t="s">
        <v>278</v>
      </c>
      <c r="B21" s="93" t="s">
        <v>1224</v>
      </c>
      <c r="C21" s="147">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s="54" customFormat="1" ht="102" customHeight="1">
      <c r="A22" s="96" t="s">
        <v>587</v>
      </c>
      <c r="B22" s="93" t="s">
        <v>1225</v>
      </c>
      <c r="C22" s="147">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s="54" customFormat="1" ht="62.1" customHeight="1">
      <c r="A23" s="96" t="s">
        <v>1378</v>
      </c>
      <c r="B23" s="93" t="s">
        <v>1226</v>
      </c>
      <c r="C23" s="147">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s="54" customFormat="1" ht="102" customHeight="1">
      <c r="A24" s="96" t="s">
        <v>1379</v>
      </c>
      <c r="B24" s="93" t="s">
        <v>1227</v>
      </c>
      <c r="C24" s="147">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s="54" customFormat="1" ht="62.1" customHeight="1">
      <c r="A25" s="96" t="s">
        <v>1380</v>
      </c>
      <c r="B25" s="93" t="s">
        <v>1228</v>
      </c>
      <c r="C25" s="147">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s="54" customFormat="1" ht="30" customHeight="1">
      <c r="A26" s="96" t="s">
        <v>19</v>
      </c>
      <c r="B26" s="93">
        <v>288</v>
      </c>
      <c r="C26" s="147">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s="54" customFormat="1" ht="30" customHeight="1">
      <c r="A27" s="96" t="s">
        <v>322</v>
      </c>
      <c r="B27" s="93">
        <v>289</v>
      </c>
      <c r="C27" s="147">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s="54" customFormat="1" ht="30" customHeight="1">
      <c r="A28" s="96" t="s">
        <v>2119</v>
      </c>
      <c r="B28" s="93" t="s">
        <v>1229</v>
      </c>
      <c r="C28" s="147">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s="54" customFormat="1" ht="62.1" customHeight="1">
      <c r="A29" s="96" t="s">
        <v>2120</v>
      </c>
      <c r="B29" s="93" t="s">
        <v>1230</v>
      </c>
      <c r="C29" s="147">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s="54" customFormat="1" ht="96.6" customHeight="1">
      <c r="A30" s="96" t="s">
        <v>2121</v>
      </c>
      <c r="B30" s="93" t="s">
        <v>1231</v>
      </c>
      <c r="C30" s="147">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s="54" customFormat="1" ht="62.1" customHeight="1">
      <c r="A31" s="96" t="s">
        <v>2122</v>
      </c>
      <c r="B31" s="93" t="s">
        <v>1232</v>
      </c>
      <c r="C31" s="147">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s="54" customFormat="1" ht="181.35" customHeight="1">
      <c r="A32" s="138" t="s">
        <v>1951</v>
      </c>
      <c r="B32" s="139" t="s">
        <v>1229</v>
      </c>
      <c r="C32" s="147">
        <v>27</v>
      </c>
      <c r="D32" s="178">
        <f>0</f>
        <v>0</v>
      </c>
      <c r="E32" s="178">
        <f>0</f>
        <v>0</v>
      </c>
      <c r="F32" s="178">
        <f>0</f>
        <v>0</v>
      </c>
      <c r="G32" s="178">
        <f>0</f>
        <v>0</v>
      </c>
      <c r="H32" s="178">
        <f>0</f>
        <v>0</v>
      </c>
      <c r="I32" s="178">
        <f>0</f>
        <v>0</v>
      </c>
      <c r="J32" s="178">
        <f>0</f>
        <v>0</v>
      </c>
      <c r="K32" s="178">
        <f>0</f>
        <v>0</v>
      </c>
      <c r="L32" s="178">
        <f>0</f>
        <v>0</v>
      </c>
      <c r="M32" s="178">
        <f>1</f>
        <v>1</v>
      </c>
      <c r="N32" s="178">
        <f>0</f>
        <v>0</v>
      </c>
      <c r="O32" s="178">
        <f>0</f>
        <v>0</v>
      </c>
      <c r="P32" s="178">
        <f>0</f>
        <v>0</v>
      </c>
      <c r="Q32" s="178">
        <f>0</f>
        <v>0</v>
      </c>
    </row>
    <row r="33" spans="1:17" s="54" customFormat="1" ht="108.6" customHeight="1">
      <c r="A33" s="138" t="s">
        <v>1503</v>
      </c>
      <c r="B33" s="139" t="s">
        <v>1230</v>
      </c>
      <c r="C33" s="147">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s="54" customFormat="1" ht="108" customHeight="1">
      <c r="A34" s="138" t="s">
        <v>1950</v>
      </c>
      <c r="B34" s="139" t="s">
        <v>1231</v>
      </c>
      <c r="C34" s="147">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s="54" customFormat="1" ht="134.1" customHeight="1">
      <c r="A35" s="138" t="s">
        <v>1572</v>
      </c>
      <c r="B35" s="139" t="s">
        <v>1232</v>
      </c>
      <c r="C35" s="147">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s="54" customFormat="1" ht="96.6" customHeight="1">
      <c r="A36" s="138" t="s">
        <v>385</v>
      </c>
      <c r="B36" s="139" t="s">
        <v>1233</v>
      </c>
      <c r="C36" s="108">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s="54" customFormat="1" ht="62.1" customHeight="1">
      <c r="A37" s="138" t="s">
        <v>366</v>
      </c>
      <c r="B37" s="139" t="s">
        <v>1234</v>
      </c>
      <c r="C37" s="147">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s="54" customFormat="1" ht="39.6" customHeight="1">
      <c r="A38" s="96" t="s">
        <v>2123</v>
      </c>
      <c r="B38" s="93" t="s">
        <v>1235</v>
      </c>
      <c r="C38" s="147">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s="54" customFormat="1" ht="62.1" customHeight="1">
      <c r="A39" s="96" t="s">
        <v>2124</v>
      </c>
      <c r="B39" s="93" t="s">
        <v>1236</v>
      </c>
      <c r="C39" s="147">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s="54" customFormat="1" ht="102.6" customHeight="1">
      <c r="A40" s="138" t="s">
        <v>1382</v>
      </c>
      <c r="B40" s="139" t="s">
        <v>1235</v>
      </c>
      <c r="C40" s="147">
        <v>35</v>
      </c>
      <c r="D40" s="178">
        <f>1</f>
        <v>1</v>
      </c>
      <c r="E40" s="178">
        <f>0</f>
        <v>0</v>
      </c>
      <c r="F40" s="178">
        <f>0</f>
        <v>0</v>
      </c>
      <c r="G40" s="178">
        <f>0</f>
        <v>0</v>
      </c>
      <c r="H40" s="178">
        <f>0</f>
        <v>0</v>
      </c>
      <c r="I40" s="178">
        <f>0</f>
        <v>0</v>
      </c>
      <c r="J40" s="178">
        <f>0</f>
        <v>0</v>
      </c>
      <c r="K40" s="178">
        <f>0</f>
        <v>0</v>
      </c>
      <c r="L40" s="178">
        <f>0</f>
        <v>0</v>
      </c>
      <c r="M40" s="178">
        <f>1</f>
        <v>1</v>
      </c>
      <c r="N40" s="178">
        <f>0</f>
        <v>0</v>
      </c>
      <c r="O40" s="178">
        <f>0</f>
        <v>0</v>
      </c>
      <c r="P40" s="178">
        <f>0</f>
        <v>0</v>
      </c>
      <c r="Q40" s="178">
        <f>0</f>
        <v>0</v>
      </c>
    </row>
    <row r="41" spans="1:17" s="54" customFormat="1" ht="97.35" customHeight="1">
      <c r="A41" s="138" t="s">
        <v>1504</v>
      </c>
      <c r="B41" s="139" t="s">
        <v>1236</v>
      </c>
      <c r="C41" s="147">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s="54" customFormat="1" ht="62.1" customHeight="1">
      <c r="A42" s="138" t="s">
        <v>200</v>
      </c>
      <c r="B42" s="139" t="s">
        <v>1237</v>
      </c>
      <c r="C42" s="147">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s="54" customFormat="1" ht="100.35" customHeight="1">
      <c r="A43" s="138" t="s">
        <v>1573</v>
      </c>
      <c r="B43" s="139" t="s">
        <v>1238</v>
      </c>
      <c r="C43" s="147">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s="54" customFormat="1" ht="62.1" customHeight="1">
      <c r="A44" s="138" t="s">
        <v>1574</v>
      </c>
      <c r="B44" s="139" t="s">
        <v>1239</v>
      </c>
      <c r="C44" s="147">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s="54" customFormat="1" ht="33" customHeight="1">
      <c r="A45" s="138" t="s">
        <v>201</v>
      </c>
      <c r="B45" s="139" t="s">
        <v>1240</v>
      </c>
      <c r="C45" s="147">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s="54" customFormat="1" ht="92.1" customHeight="1">
      <c r="A46" s="138" t="s">
        <v>202</v>
      </c>
      <c r="B46" s="139" t="s">
        <v>1241</v>
      </c>
      <c r="C46" s="147">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s="54" customFormat="1" ht="87" customHeight="1">
      <c r="A47" s="138" t="s">
        <v>1381</v>
      </c>
      <c r="B47" s="139" t="s">
        <v>1242</v>
      </c>
      <c r="C47" s="147">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s="54" customFormat="1" ht="30" customHeight="1">
      <c r="A48" s="138" t="s">
        <v>203</v>
      </c>
      <c r="B48" s="139" t="s">
        <v>1243</v>
      </c>
      <c r="C48" s="147">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s="54" customFormat="1" ht="30" customHeight="1">
      <c r="A49" s="138" t="s">
        <v>204</v>
      </c>
      <c r="B49" s="139" t="s">
        <v>1244</v>
      </c>
      <c r="C49" s="147">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s="54" customFormat="1" ht="62.1" customHeight="1">
      <c r="A50" s="138" t="s">
        <v>1599</v>
      </c>
      <c r="B50" s="139" t="s">
        <v>1245</v>
      </c>
      <c r="C50" s="147">
        <v>45</v>
      </c>
      <c r="D50" s="178">
        <f>47</f>
        <v>47</v>
      </c>
      <c r="E50" s="178">
        <f>0</f>
        <v>0</v>
      </c>
      <c r="F50" s="178">
        <f>0</f>
        <v>0</v>
      </c>
      <c r="G50" s="178">
        <f>0</f>
        <v>0</v>
      </c>
      <c r="H50" s="178">
        <f>0</f>
        <v>0</v>
      </c>
      <c r="I50" s="178">
        <f>0</f>
        <v>0</v>
      </c>
      <c r="J50" s="178">
        <f>0</f>
        <v>0</v>
      </c>
      <c r="K50" s="178">
        <f>0</f>
        <v>0</v>
      </c>
      <c r="L50" s="178">
        <f>0</f>
        <v>0</v>
      </c>
      <c r="M50" s="178">
        <f>6</f>
        <v>6</v>
      </c>
      <c r="N50" s="178">
        <f>0</f>
        <v>0</v>
      </c>
      <c r="O50" s="178">
        <f>0</f>
        <v>0</v>
      </c>
      <c r="P50" s="178">
        <f>0</f>
        <v>0</v>
      </c>
      <c r="Q50" s="178">
        <f>0</f>
        <v>0</v>
      </c>
    </row>
    <row r="51" spans="1:17" s="54" customFormat="1" ht="98.1" customHeight="1">
      <c r="A51" s="138" t="s">
        <v>1567</v>
      </c>
      <c r="B51" s="139" t="s">
        <v>1246</v>
      </c>
      <c r="C51" s="147">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s="54" customFormat="1" ht="30" customHeight="1">
      <c r="A52" s="96" t="s">
        <v>1949</v>
      </c>
      <c r="B52" s="93" t="s">
        <v>1247</v>
      </c>
      <c r="C52" s="147">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s="54" customFormat="1" ht="94.35" customHeight="1">
      <c r="A53" s="96" t="s">
        <v>315</v>
      </c>
      <c r="B53" s="93" t="s">
        <v>1248</v>
      </c>
      <c r="C53" s="147">
        <v>48</v>
      </c>
      <c r="D53" s="178">
        <f>1</f>
        <v>1</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s="54" customFormat="1" ht="102.75" customHeight="1">
      <c r="A54" s="96" t="s">
        <v>1256</v>
      </c>
      <c r="B54" s="93" t="s">
        <v>1249</v>
      </c>
      <c r="C54" s="147">
        <v>49</v>
      </c>
      <c r="D54" s="178">
        <f>0</f>
        <v>0</v>
      </c>
      <c r="E54" s="178">
        <f>0</f>
        <v>0</v>
      </c>
      <c r="F54" s="178">
        <f>0</f>
        <v>0</v>
      </c>
      <c r="G54" s="178">
        <f>0</f>
        <v>0</v>
      </c>
      <c r="H54" s="178">
        <f>0</f>
        <v>0</v>
      </c>
      <c r="I54" s="178">
        <f>0</f>
        <v>0</v>
      </c>
      <c r="J54" s="178">
        <f>0</f>
        <v>0</v>
      </c>
      <c r="K54" s="178">
        <f>0</f>
        <v>0</v>
      </c>
      <c r="L54" s="178">
        <f>0</f>
        <v>0</v>
      </c>
      <c r="M54" s="178">
        <f>0</f>
        <v>0</v>
      </c>
      <c r="N54" s="178">
        <f>0</f>
        <v>0</v>
      </c>
      <c r="O54" s="178">
        <f>0</f>
        <v>0</v>
      </c>
      <c r="P54" s="178">
        <f>0</f>
        <v>0</v>
      </c>
      <c r="Q54" s="178">
        <f>0</f>
        <v>0</v>
      </c>
    </row>
    <row r="55" spans="1:17" s="54" customFormat="1" ht="137.1" customHeight="1">
      <c r="A55" s="96" t="s">
        <v>1255</v>
      </c>
      <c r="B55" s="93" t="s">
        <v>1250</v>
      </c>
      <c r="C55" s="147">
        <v>50</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s="54" customFormat="1" ht="30" customHeight="1">
      <c r="A56" s="96" t="s">
        <v>323</v>
      </c>
      <c r="B56" s="93" t="s">
        <v>1251</v>
      </c>
      <c r="C56" s="147">
        <v>51</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s="54" customFormat="1" ht="30" customHeight="1">
      <c r="A57" s="96" t="s">
        <v>466</v>
      </c>
      <c r="B57" s="93" t="s">
        <v>1252</v>
      </c>
      <c r="C57" s="147">
        <v>52</v>
      </c>
      <c r="D57" s="178">
        <f>0</f>
        <v>0</v>
      </c>
      <c r="E57" s="178">
        <f>0</f>
        <v>0</v>
      </c>
      <c r="F57" s="178">
        <f>0</f>
        <v>0</v>
      </c>
      <c r="G57" s="178">
        <f>0</f>
        <v>0</v>
      </c>
      <c r="H57" s="178">
        <f>0</f>
        <v>0</v>
      </c>
      <c r="I57" s="178">
        <f>0</f>
        <v>0</v>
      </c>
      <c r="J57" s="178">
        <f>0</f>
        <v>0</v>
      </c>
      <c r="K57" s="178">
        <f>0</f>
        <v>0</v>
      </c>
      <c r="L57" s="178">
        <f>0</f>
        <v>0</v>
      </c>
      <c r="M57" s="178">
        <f>0</f>
        <v>0</v>
      </c>
      <c r="N57" s="178">
        <f>0</f>
        <v>0</v>
      </c>
      <c r="O57" s="178">
        <f>0</f>
        <v>0</v>
      </c>
      <c r="P57" s="178">
        <f>0</f>
        <v>0</v>
      </c>
      <c r="Q57" s="178">
        <f>0</f>
        <v>0</v>
      </c>
    </row>
    <row r="58" spans="1:17" s="54" customFormat="1" ht="30" customHeight="1">
      <c r="A58" s="96" t="s">
        <v>588</v>
      </c>
      <c r="B58" s="93" t="s">
        <v>1253</v>
      </c>
      <c r="C58" s="147">
        <v>53</v>
      </c>
      <c r="D58" s="178">
        <f>0</f>
        <v>0</v>
      </c>
      <c r="E58" s="178">
        <f>0</f>
        <v>0</v>
      </c>
      <c r="F58" s="178">
        <f>0</f>
        <v>0</v>
      </c>
      <c r="G58" s="178">
        <f>0</f>
        <v>0</v>
      </c>
      <c r="H58" s="178">
        <f>0</f>
        <v>0</v>
      </c>
      <c r="I58" s="178">
        <f>0</f>
        <v>0</v>
      </c>
      <c r="J58" s="178">
        <f>0</f>
        <v>0</v>
      </c>
      <c r="K58" s="178">
        <f>0</f>
        <v>0</v>
      </c>
      <c r="L58" s="178">
        <f>0</f>
        <v>0</v>
      </c>
      <c r="M58" s="178">
        <f>0</f>
        <v>0</v>
      </c>
      <c r="N58" s="178">
        <f>0</f>
        <v>0</v>
      </c>
      <c r="O58" s="178">
        <f>0</f>
        <v>0</v>
      </c>
      <c r="P58" s="178">
        <f>0</f>
        <v>0</v>
      </c>
      <c r="Q58" s="178">
        <f>0</f>
        <v>0</v>
      </c>
    </row>
    <row r="59" spans="1:17" s="54" customFormat="1" ht="62.1" customHeight="1">
      <c r="A59" s="96" t="s">
        <v>20</v>
      </c>
      <c r="B59" s="93" t="s">
        <v>1254</v>
      </c>
      <c r="C59" s="147">
        <v>54</v>
      </c>
      <c r="D59" s="178">
        <f>0</f>
        <v>0</v>
      </c>
      <c r="E59" s="178">
        <f>0</f>
        <v>0</v>
      </c>
      <c r="F59" s="178">
        <f>0</f>
        <v>0</v>
      </c>
      <c r="G59" s="178">
        <f>0</f>
        <v>0</v>
      </c>
      <c r="H59" s="178">
        <f>0</f>
        <v>0</v>
      </c>
      <c r="I59" s="178">
        <f>0</f>
        <v>0</v>
      </c>
      <c r="J59" s="178">
        <f>0</f>
        <v>0</v>
      </c>
      <c r="K59" s="178">
        <f>0</f>
        <v>0</v>
      </c>
      <c r="L59" s="178">
        <f>0</f>
        <v>0</v>
      </c>
      <c r="M59" s="178">
        <f>0</f>
        <v>0</v>
      </c>
      <c r="N59" s="178">
        <f>0</f>
        <v>0</v>
      </c>
      <c r="O59" s="178">
        <f>0</f>
        <v>0</v>
      </c>
      <c r="P59" s="178">
        <f>0</f>
        <v>0</v>
      </c>
      <c r="Q59" s="178">
        <f>0</f>
        <v>0</v>
      </c>
    </row>
    <row r="60" spans="1:17" s="54" customFormat="1" ht="30" customHeight="1">
      <c r="A60" s="116" t="s">
        <v>2242</v>
      </c>
      <c r="B60" s="142"/>
      <c r="C60" s="147">
        <v>55</v>
      </c>
      <c r="D60" s="182">
        <f>0</f>
        <v>0</v>
      </c>
      <c r="E60" s="182">
        <f>0</f>
        <v>0</v>
      </c>
      <c r="F60" s="182">
        <f>0</f>
        <v>0</v>
      </c>
      <c r="G60" s="182">
        <f>0</f>
        <v>0</v>
      </c>
      <c r="H60" s="182">
        <f>0</f>
        <v>0</v>
      </c>
      <c r="I60" s="182">
        <f>0</f>
        <v>0</v>
      </c>
      <c r="J60" s="182">
        <f>0</f>
        <v>0</v>
      </c>
      <c r="K60" s="182">
        <f>0</f>
        <v>0</v>
      </c>
      <c r="L60" s="182">
        <f>0</f>
        <v>0</v>
      </c>
      <c r="M60" s="182">
        <f>0</f>
        <v>0</v>
      </c>
      <c r="N60" s="182">
        <f>0</f>
        <v>0</v>
      </c>
      <c r="O60" s="182">
        <f>0</f>
        <v>0</v>
      </c>
      <c r="P60" s="182">
        <f>0</f>
        <v>0</v>
      </c>
      <c r="Q60" s="182">
        <f>0</f>
        <v>0</v>
      </c>
    </row>
    <row r="61" spans="1:17" s="54" customFormat="1" ht="30" customHeight="1">
      <c r="A61" s="116" t="s">
        <v>2242</v>
      </c>
      <c r="B61" s="142"/>
      <c r="C61" s="147">
        <v>56</v>
      </c>
      <c r="D61" s="182">
        <f>0</f>
        <v>0</v>
      </c>
      <c r="E61" s="182">
        <f>0</f>
        <v>0</v>
      </c>
      <c r="F61" s="182">
        <f>0</f>
        <v>0</v>
      </c>
      <c r="G61" s="182">
        <f>0</f>
        <v>0</v>
      </c>
      <c r="H61" s="182">
        <f>0</f>
        <v>0</v>
      </c>
      <c r="I61" s="182">
        <f>0</f>
        <v>0</v>
      </c>
      <c r="J61" s="182">
        <f>0</f>
        <v>0</v>
      </c>
      <c r="K61" s="182">
        <f>0</f>
        <v>0</v>
      </c>
      <c r="L61" s="182">
        <f>0</f>
        <v>0</v>
      </c>
      <c r="M61" s="182">
        <f>0</f>
        <v>0</v>
      </c>
      <c r="N61" s="182">
        <f>0</f>
        <v>0</v>
      </c>
      <c r="O61" s="182">
        <f>0</f>
        <v>0</v>
      </c>
      <c r="P61" s="182">
        <f>0</f>
        <v>0</v>
      </c>
      <c r="Q61" s="182">
        <f>0</f>
        <v>0</v>
      </c>
    </row>
    <row r="62" spans="1:17" s="54" customFormat="1" ht="30" customHeight="1">
      <c r="A62" s="116" t="s">
        <v>2242</v>
      </c>
      <c r="B62" s="142"/>
      <c r="C62" s="147">
        <v>57</v>
      </c>
      <c r="D62" s="182">
        <f>0</f>
        <v>0</v>
      </c>
      <c r="E62" s="182">
        <f>0</f>
        <v>0</v>
      </c>
      <c r="F62" s="182">
        <f>0</f>
        <v>0</v>
      </c>
      <c r="G62" s="182">
        <f>0</f>
        <v>0</v>
      </c>
      <c r="H62" s="182">
        <f>0</f>
        <v>0</v>
      </c>
      <c r="I62" s="182">
        <f>0</f>
        <v>0</v>
      </c>
      <c r="J62" s="182">
        <f>0</f>
        <v>0</v>
      </c>
      <c r="K62" s="182">
        <f>0</f>
        <v>0</v>
      </c>
      <c r="L62" s="182">
        <f>0</f>
        <v>0</v>
      </c>
      <c r="M62" s="182">
        <f>0</f>
        <v>0</v>
      </c>
      <c r="N62" s="182">
        <f>0</f>
        <v>0</v>
      </c>
      <c r="O62" s="182">
        <f>0</f>
        <v>0</v>
      </c>
      <c r="P62" s="182">
        <f>0</f>
        <v>0</v>
      </c>
      <c r="Q62" s="182">
        <f>0</f>
        <v>0</v>
      </c>
    </row>
    <row r="63" spans="1:17" s="54" customFormat="1" ht="30" customHeight="1">
      <c r="A63" s="116" t="s">
        <v>2242</v>
      </c>
      <c r="B63" s="142"/>
      <c r="C63" s="147">
        <v>58</v>
      </c>
      <c r="D63" s="182">
        <f>0</f>
        <v>0</v>
      </c>
      <c r="E63" s="182">
        <f>0</f>
        <v>0</v>
      </c>
      <c r="F63" s="182">
        <f>0</f>
        <v>0</v>
      </c>
      <c r="G63" s="182">
        <f>0</f>
        <v>0</v>
      </c>
      <c r="H63" s="182">
        <f>0</f>
        <v>0</v>
      </c>
      <c r="I63" s="182">
        <f>0</f>
        <v>0</v>
      </c>
      <c r="J63" s="182">
        <f>0</f>
        <v>0</v>
      </c>
      <c r="K63" s="182">
        <f>0</f>
        <v>0</v>
      </c>
      <c r="L63" s="182">
        <f>0</f>
        <v>0</v>
      </c>
      <c r="M63" s="182">
        <f>0</f>
        <v>0</v>
      </c>
      <c r="N63" s="182">
        <f>0</f>
        <v>0</v>
      </c>
      <c r="O63" s="182">
        <f>0</f>
        <v>0</v>
      </c>
      <c r="P63" s="182">
        <f>0</f>
        <v>0</v>
      </c>
      <c r="Q63" s="182">
        <f>0</f>
        <v>0</v>
      </c>
    </row>
    <row r="64" spans="1:17" s="54" customFormat="1" ht="30" customHeight="1">
      <c r="A64" s="116" t="s">
        <v>2242</v>
      </c>
      <c r="B64" s="142"/>
      <c r="C64" s="147">
        <v>59</v>
      </c>
      <c r="D64" s="182">
        <f>0</f>
        <v>0</v>
      </c>
      <c r="E64" s="182">
        <f>0</f>
        <v>0</v>
      </c>
      <c r="F64" s="182">
        <f>0</f>
        <v>0</v>
      </c>
      <c r="G64" s="182">
        <f>0</f>
        <v>0</v>
      </c>
      <c r="H64" s="182">
        <f>0</f>
        <v>0</v>
      </c>
      <c r="I64" s="182">
        <f>0</f>
        <v>0</v>
      </c>
      <c r="J64" s="182">
        <f>0</f>
        <v>0</v>
      </c>
      <c r="K64" s="182">
        <f>0</f>
        <v>0</v>
      </c>
      <c r="L64" s="182">
        <f>0</f>
        <v>0</v>
      </c>
      <c r="M64" s="182">
        <f>0</f>
        <v>0</v>
      </c>
      <c r="N64" s="182">
        <f>0</f>
        <v>0</v>
      </c>
      <c r="O64" s="182">
        <f>0</f>
        <v>0</v>
      </c>
      <c r="P64" s="182">
        <f>0</f>
        <v>0</v>
      </c>
      <c r="Q64" s="182">
        <f>0</f>
        <v>0</v>
      </c>
    </row>
    <row r="65" spans="1:17" s="54" customFormat="1" ht="44.1" customHeight="1">
      <c r="A65" s="386" t="s">
        <v>2024</v>
      </c>
      <c r="B65" s="386"/>
      <c r="C65" s="386"/>
      <c r="D65" s="386"/>
      <c r="E65" s="386"/>
      <c r="F65" s="386"/>
      <c r="G65" s="386"/>
      <c r="H65" s="386"/>
      <c r="I65" s="386"/>
      <c r="J65" s="386"/>
      <c r="K65" s="386"/>
      <c r="L65" s="386"/>
      <c r="M65" s="386"/>
      <c r="N65" s="386"/>
      <c r="O65" s="386"/>
      <c r="P65" s="386"/>
      <c r="Q65" s="386"/>
    </row>
  </sheetData>
  <mergeCells count="14">
    <mergeCell ref="A2:Q2"/>
    <mergeCell ref="A3:A4"/>
    <mergeCell ref="B3:B4"/>
    <mergeCell ref="D3:D4"/>
    <mergeCell ref="E3:F3"/>
    <mergeCell ref="H3:I3"/>
    <mergeCell ref="J3:J4"/>
    <mergeCell ref="K3:L3"/>
    <mergeCell ref="C3:C4"/>
    <mergeCell ref="M3:M4"/>
    <mergeCell ref="N3:O3"/>
    <mergeCell ref="G3:G4"/>
    <mergeCell ref="P3:Q3"/>
    <mergeCell ref="A65:Q65"/>
  </mergeCells>
  <printOptions horizontalCentered="1"/>
  <pageMargins left="0.78740157480314965" right="0.19685039370078741" top="0.74803149606299213" bottom="0.19685039370078741" header="0.31496062992125984" footer="0.31496062992125984"/>
  <pageSetup paperSize="8" scale="25" fitToHeight="0" orientation="portrait" r:id="rId1"/>
</worksheet>
</file>

<file path=xl/worksheets/sheet18.xml><?xml version="1.0" encoding="utf-8"?>
<worksheet xmlns="http://schemas.openxmlformats.org/spreadsheetml/2006/main" xmlns:r="http://schemas.openxmlformats.org/officeDocument/2006/relationships">
  <sheetPr codeName="Лист18">
    <tabColor theme="9" tint="0.79998168889431442"/>
  </sheetPr>
  <dimension ref="A1:Q111"/>
  <sheetViews>
    <sheetView view="pageBreakPreview" topLeftCell="A61" zoomScale="30" zoomScaleNormal="91" zoomScaleSheetLayoutView="30" workbookViewId="0">
      <selection activeCell="A64" sqref="A64:A69"/>
    </sheetView>
  </sheetViews>
  <sheetFormatPr defaultRowHeight="12.75"/>
  <cols>
    <col min="1" max="1" width="123.5703125" style="106" customWidth="1"/>
    <col min="2" max="2" width="47.5703125" style="106" customWidth="1"/>
    <col min="3" max="3" width="11" style="106" customWidth="1"/>
    <col min="4" max="4" width="22.140625" style="52" customWidth="1"/>
    <col min="5" max="5" width="17.42578125" style="52" customWidth="1"/>
    <col min="6" max="6" width="22.42578125" style="52" customWidth="1"/>
    <col min="7" max="7" width="17.42578125" style="52" customWidth="1"/>
    <col min="8" max="8" width="15.42578125" style="52" customWidth="1"/>
    <col min="9" max="9" width="23.140625" style="52" customWidth="1"/>
    <col min="10" max="10" width="30.42578125" style="52" customWidth="1"/>
    <col min="11" max="11" width="14.5703125" style="52" customWidth="1"/>
    <col min="12" max="12" width="30.5703125" style="52" customWidth="1"/>
    <col min="13" max="13" width="22.140625" style="52" customWidth="1"/>
    <col min="14" max="14" width="17.140625" style="52" customWidth="1"/>
    <col min="15" max="15" width="20" style="52" customWidth="1"/>
    <col min="16" max="16" width="15.140625" style="52" customWidth="1"/>
    <col min="17" max="17" width="25.5703125" style="52" customWidth="1"/>
    <col min="18" max="16384" width="9.140625" style="52"/>
  </cols>
  <sheetData>
    <row r="1" spans="1:17" s="88" customFormat="1" ht="24" customHeight="1">
      <c r="A1" s="98"/>
    </row>
    <row r="2" spans="1:17" s="88" customFormat="1" ht="61.5" customHeight="1">
      <c r="A2" s="383" t="s">
        <v>1960</v>
      </c>
      <c r="B2" s="374"/>
      <c r="C2" s="374"/>
      <c r="D2" s="374"/>
      <c r="E2" s="374"/>
      <c r="F2" s="374"/>
      <c r="G2" s="374"/>
      <c r="H2" s="374"/>
      <c r="I2" s="374"/>
      <c r="J2" s="374"/>
      <c r="K2" s="374"/>
      <c r="L2" s="374"/>
      <c r="M2" s="374"/>
      <c r="N2" s="374"/>
      <c r="O2" s="374"/>
      <c r="P2" s="374"/>
      <c r="Q2" s="374"/>
    </row>
    <row r="3" spans="1:17" s="88" customFormat="1" ht="207" customHeight="1">
      <c r="A3" s="384" t="s">
        <v>69</v>
      </c>
      <c r="B3" s="384" t="s">
        <v>127</v>
      </c>
      <c r="C3" s="412" t="s">
        <v>408</v>
      </c>
      <c r="D3" s="408" t="s">
        <v>453</v>
      </c>
      <c r="E3" s="407" t="s">
        <v>452</v>
      </c>
      <c r="F3" s="407"/>
      <c r="G3" s="408" t="s">
        <v>617</v>
      </c>
      <c r="H3" s="407" t="s">
        <v>438</v>
      </c>
      <c r="I3" s="407"/>
      <c r="J3" s="413" t="s">
        <v>1806</v>
      </c>
      <c r="K3" s="407" t="s">
        <v>2102</v>
      </c>
      <c r="L3" s="407"/>
      <c r="M3" s="408" t="s">
        <v>449</v>
      </c>
      <c r="N3" s="407" t="s">
        <v>450</v>
      </c>
      <c r="O3" s="407"/>
      <c r="P3" s="410" t="s">
        <v>2031</v>
      </c>
      <c r="Q3" s="411"/>
    </row>
    <row r="4" spans="1:17" s="92" customFormat="1" ht="342" customHeight="1">
      <c r="A4" s="384"/>
      <c r="B4" s="384"/>
      <c r="C4" s="412"/>
      <c r="D4" s="409"/>
      <c r="E4" s="90" t="s">
        <v>301</v>
      </c>
      <c r="F4" s="90" t="s">
        <v>618</v>
      </c>
      <c r="G4" s="409"/>
      <c r="H4" s="90" t="s">
        <v>301</v>
      </c>
      <c r="I4" s="90" t="s">
        <v>618</v>
      </c>
      <c r="J4" s="414"/>
      <c r="K4" s="90" t="s">
        <v>301</v>
      </c>
      <c r="L4" s="90" t="s">
        <v>618</v>
      </c>
      <c r="M4" s="409"/>
      <c r="N4" s="90" t="s">
        <v>301</v>
      </c>
      <c r="O4" s="90" t="s">
        <v>618</v>
      </c>
      <c r="P4" s="90" t="s">
        <v>2032</v>
      </c>
      <c r="Q4" s="91" t="s">
        <v>2103</v>
      </c>
    </row>
    <row r="5" spans="1:17" s="92" customFormat="1" ht="57.75" customHeight="1">
      <c r="A5" s="93" t="s">
        <v>70</v>
      </c>
      <c r="B5" s="108" t="s">
        <v>71</v>
      </c>
      <c r="C5" s="112" t="s">
        <v>613</v>
      </c>
      <c r="D5" s="75">
        <v>1</v>
      </c>
      <c r="E5" s="75">
        <v>2</v>
      </c>
      <c r="F5" s="75">
        <v>3</v>
      </c>
      <c r="G5" s="75">
        <v>4</v>
      </c>
      <c r="H5" s="75">
        <v>5</v>
      </c>
      <c r="I5" s="75">
        <v>6</v>
      </c>
      <c r="J5" s="75">
        <v>7</v>
      </c>
      <c r="K5" s="75">
        <v>8</v>
      </c>
      <c r="L5" s="75">
        <v>9</v>
      </c>
      <c r="M5" s="75">
        <v>10</v>
      </c>
      <c r="N5" s="75">
        <v>11</v>
      </c>
      <c r="O5" s="75">
        <v>12</v>
      </c>
      <c r="P5" s="75">
        <v>13</v>
      </c>
      <c r="Q5" s="75">
        <v>14</v>
      </c>
    </row>
    <row r="6" spans="1:17" ht="72" customHeight="1">
      <c r="A6" s="96" t="s">
        <v>324</v>
      </c>
      <c r="B6" s="93" t="s">
        <v>1257</v>
      </c>
      <c r="C6" s="108">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ht="89.25" customHeight="1">
      <c r="A7" s="96" t="s">
        <v>325</v>
      </c>
      <c r="B7" s="93" t="s">
        <v>1258</v>
      </c>
      <c r="C7" s="108">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112.5" customHeight="1">
      <c r="A8" s="96" t="s">
        <v>589</v>
      </c>
      <c r="B8" s="93" t="s">
        <v>1259</v>
      </c>
      <c r="C8" s="108">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83.25" customHeight="1">
      <c r="A9" s="96" t="s">
        <v>96</v>
      </c>
      <c r="B9" s="93">
        <v>295</v>
      </c>
      <c r="C9" s="108">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ht="87" customHeight="1">
      <c r="A10" s="96" t="s">
        <v>1600</v>
      </c>
      <c r="B10" s="93" t="s">
        <v>1260</v>
      </c>
      <c r="C10" s="108">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108" customHeight="1">
      <c r="A11" s="96" t="s">
        <v>1601</v>
      </c>
      <c r="B11" s="93" t="s">
        <v>1261</v>
      </c>
      <c r="C11" s="108">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111" customHeight="1">
      <c r="A12" s="96" t="s">
        <v>1602</v>
      </c>
      <c r="B12" s="93" t="s">
        <v>1262</v>
      </c>
      <c r="C12" s="108">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ht="99.75" customHeight="1">
      <c r="A13" s="96" t="s">
        <v>1603</v>
      </c>
      <c r="B13" s="93" t="s">
        <v>1263</v>
      </c>
      <c r="C13" s="108">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92.25" customHeight="1">
      <c r="A14" s="96" t="s">
        <v>155</v>
      </c>
      <c r="B14" s="93" t="s">
        <v>1264</v>
      </c>
      <c r="C14" s="108">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ht="74.25" customHeight="1">
      <c r="A15" s="96" t="s">
        <v>1299</v>
      </c>
      <c r="B15" s="93" t="s">
        <v>1265</v>
      </c>
      <c r="C15" s="108">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ht="121.5" customHeight="1">
      <c r="A16" s="96" t="s">
        <v>1505</v>
      </c>
      <c r="B16" s="93" t="s">
        <v>1266</v>
      </c>
      <c r="C16" s="108">
        <v>11</v>
      </c>
      <c r="D16" s="183">
        <f>0</f>
        <v>0</v>
      </c>
      <c r="E16" s="183">
        <f>0</f>
        <v>0</v>
      </c>
      <c r="F16" s="183">
        <f>0</f>
        <v>0</v>
      </c>
      <c r="G16" s="183">
        <f>0</f>
        <v>0</v>
      </c>
      <c r="H16" s="183">
        <f>0</f>
        <v>0</v>
      </c>
      <c r="I16" s="183">
        <f>0</f>
        <v>0</v>
      </c>
      <c r="J16" s="183">
        <f>0</f>
        <v>0</v>
      </c>
      <c r="K16" s="183">
        <f>0</f>
        <v>0</v>
      </c>
      <c r="L16" s="183">
        <f>0</f>
        <v>0</v>
      </c>
      <c r="M16" s="183">
        <f>0</f>
        <v>0</v>
      </c>
      <c r="N16" s="183">
        <f>0</f>
        <v>0</v>
      </c>
      <c r="O16" s="183">
        <f>0</f>
        <v>0</v>
      </c>
      <c r="P16" s="183">
        <f>0</f>
        <v>0</v>
      </c>
      <c r="Q16" s="183">
        <f>0</f>
        <v>0</v>
      </c>
    </row>
    <row r="17" spans="1:17" ht="127.5" customHeight="1">
      <c r="A17" s="96" t="s">
        <v>1506</v>
      </c>
      <c r="B17" s="93" t="s">
        <v>1267</v>
      </c>
      <c r="C17" s="108">
        <v>12</v>
      </c>
      <c r="D17" s="183">
        <f>0</f>
        <v>0</v>
      </c>
      <c r="E17" s="183">
        <f>0</f>
        <v>0</v>
      </c>
      <c r="F17" s="183">
        <f>0</f>
        <v>0</v>
      </c>
      <c r="G17" s="183">
        <f>0</f>
        <v>0</v>
      </c>
      <c r="H17" s="183">
        <f>0</f>
        <v>0</v>
      </c>
      <c r="I17" s="183">
        <f>0</f>
        <v>0</v>
      </c>
      <c r="J17" s="183">
        <f>0</f>
        <v>0</v>
      </c>
      <c r="K17" s="183">
        <f>0</f>
        <v>0</v>
      </c>
      <c r="L17" s="183">
        <f>0</f>
        <v>0</v>
      </c>
      <c r="M17" s="183">
        <f>0</f>
        <v>0</v>
      </c>
      <c r="N17" s="183">
        <f>0</f>
        <v>0</v>
      </c>
      <c r="O17" s="183">
        <f>0</f>
        <v>0</v>
      </c>
      <c r="P17" s="183">
        <f>0</f>
        <v>0</v>
      </c>
      <c r="Q17" s="183">
        <f>0</f>
        <v>0</v>
      </c>
    </row>
    <row r="18" spans="1:17" ht="136.5" customHeight="1">
      <c r="A18" s="96" t="s">
        <v>1507</v>
      </c>
      <c r="B18" s="93" t="s">
        <v>1268</v>
      </c>
      <c r="C18" s="108">
        <v>13</v>
      </c>
      <c r="D18" s="183">
        <f>0</f>
        <v>0</v>
      </c>
      <c r="E18" s="183">
        <f>0</f>
        <v>0</v>
      </c>
      <c r="F18" s="183">
        <f>0</f>
        <v>0</v>
      </c>
      <c r="G18" s="183">
        <f>0</f>
        <v>0</v>
      </c>
      <c r="H18" s="183">
        <f>0</f>
        <v>0</v>
      </c>
      <c r="I18" s="183">
        <f>0</f>
        <v>0</v>
      </c>
      <c r="J18" s="183">
        <f>0</f>
        <v>0</v>
      </c>
      <c r="K18" s="183">
        <f>0</f>
        <v>0</v>
      </c>
      <c r="L18" s="183">
        <f>0</f>
        <v>0</v>
      </c>
      <c r="M18" s="183">
        <f>0</f>
        <v>0</v>
      </c>
      <c r="N18" s="183">
        <f>0</f>
        <v>0</v>
      </c>
      <c r="O18" s="183">
        <f>0</f>
        <v>0</v>
      </c>
      <c r="P18" s="183">
        <f>0</f>
        <v>0</v>
      </c>
      <c r="Q18" s="183">
        <f>0</f>
        <v>0</v>
      </c>
    </row>
    <row r="19" spans="1:17" ht="159" customHeight="1">
      <c r="A19" s="96" t="s">
        <v>1511</v>
      </c>
      <c r="B19" s="93" t="s">
        <v>1269</v>
      </c>
      <c r="C19" s="108">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168.75" customHeight="1">
      <c r="A20" s="96" t="s">
        <v>1508</v>
      </c>
      <c r="B20" s="93" t="s">
        <v>1270</v>
      </c>
      <c r="C20" s="108">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111.75" customHeight="1">
      <c r="A21" s="96" t="s">
        <v>386</v>
      </c>
      <c r="B21" s="93" t="s">
        <v>1271</v>
      </c>
      <c r="C21" s="108">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87" customHeight="1">
      <c r="A22" s="96" t="s">
        <v>156</v>
      </c>
      <c r="B22" s="93" t="s">
        <v>1272</v>
      </c>
      <c r="C22" s="108">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123.75" customHeight="1">
      <c r="A23" s="96" t="s">
        <v>590</v>
      </c>
      <c r="B23" s="93" t="s">
        <v>1793</v>
      </c>
      <c r="C23" s="108">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208.5" customHeight="1">
      <c r="A24" s="96" t="s">
        <v>1781</v>
      </c>
      <c r="B24" s="93" t="s">
        <v>1780</v>
      </c>
      <c r="C24" s="108">
        <v>19</v>
      </c>
      <c r="D24" s="178">
        <f>0</f>
        <v>0</v>
      </c>
      <c r="E24" s="178">
        <f>0</f>
        <v>0</v>
      </c>
      <c r="F24" s="178">
        <f>0</f>
        <v>0</v>
      </c>
      <c r="G24" s="178">
        <f>0</f>
        <v>0</v>
      </c>
      <c r="H24" s="178">
        <f>0</f>
        <v>0</v>
      </c>
      <c r="I24" s="178">
        <f>0</f>
        <v>0</v>
      </c>
      <c r="J24" s="178">
        <f>0</f>
        <v>0</v>
      </c>
      <c r="K24" s="178">
        <f>0</f>
        <v>0</v>
      </c>
      <c r="L24" s="178">
        <f>0</f>
        <v>0</v>
      </c>
      <c r="M24" s="178">
        <f>0</f>
        <v>0</v>
      </c>
      <c r="N24" s="178">
        <f>0</f>
        <v>0</v>
      </c>
      <c r="O24" s="178">
        <f>0</f>
        <v>0</v>
      </c>
      <c r="P24" s="178">
        <f>0</f>
        <v>0</v>
      </c>
      <c r="Q24" s="178">
        <f>0</f>
        <v>0</v>
      </c>
    </row>
    <row r="25" spans="1:17" ht="56.25" customHeight="1">
      <c r="A25" s="96" t="s">
        <v>157</v>
      </c>
      <c r="B25" s="93">
        <v>300</v>
      </c>
      <c r="C25" s="108">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65.099999999999994" customHeight="1">
      <c r="A26" s="96" t="s">
        <v>158</v>
      </c>
      <c r="B26" s="93" t="s">
        <v>1273</v>
      </c>
      <c r="C26" s="108">
        <v>21</v>
      </c>
      <c r="D26" s="178">
        <f>0</f>
        <v>0</v>
      </c>
      <c r="E26" s="178">
        <f>0</f>
        <v>0</v>
      </c>
      <c r="F26" s="178">
        <f>0</f>
        <v>0</v>
      </c>
      <c r="G26" s="178">
        <f>0</f>
        <v>0</v>
      </c>
      <c r="H26" s="178">
        <f>0</f>
        <v>0</v>
      </c>
      <c r="I26" s="178">
        <f>0</f>
        <v>0</v>
      </c>
      <c r="J26" s="178">
        <f>0</f>
        <v>0</v>
      </c>
      <c r="K26" s="178">
        <f>0</f>
        <v>0</v>
      </c>
      <c r="L26" s="178">
        <f>0</f>
        <v>0</v>
      </c>
      <c r="M26" s="178">
        <f>0</f>
        <v>0</v>
      </c>
      <c r="N26" s="178">
        <f>0</f>
        <v>0</v>
      </c>
      <c r="O26" s="178">
        <f>0</f>
        <v>0</v>
      </c>
      <c r="P26" s="178">
        <f>0</f>
        <v>0</v>
      </c>
      <c r="Q26" s="178">
        <f>0</f>
        <v>0</v>
      </c>
    </row>
    <row r="27" spans="1:17" ht="106.35" customHeight="1">
      <c r="A27" s="96" t="s">
        <v>159</v>
      </c>
      <c r="B27" s="93" t="s">
        <v>1274</v>
      </c>
      <c r="C27" s="108">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94.5" customHeight="1">
      <c r="A28" s="96" t="s">
        <v>591</v>
      </c>
      <c r="B28" s="93" t="s">
        <v>1275</v>
      </c>
      <c r="C28" s="108">
        <v>23</v>
      </c>
      <c r="D28" s="178">
        <f>0</f>
        <v>0</v>
      </c>
      <c r="E28" s="178">
        <f>0</f>
        <v>0</v>
      </c>
      <c r="F28" s="178">
        <f>0</f>
        <v>0</v>
      </c>
      <c r="G28" s="178">
        <f>0</f>
        <v>0</v>
      </c>
      <c r="H28" s="178">
        <f>0</f>
        <v>0</v>
      </c>
      <c r="I28" s="178">
        <f>0</f>
        <v>0</v>
      </c>
      <c r="J28" s="178">
        <f>0</f>
        <v>0</v>
      </c>
      <c r="K28" s="178">
        <f>0</f>
        <v>0</v>
      </c>
      <c r="L28" s="178">
        <f>0</f>
        <v>0</v>
      </c>
      <c r="M28" s="178">
        <f>0</f>
        <v>0</v>
      </c>
      <c r="N28" s="178">
        <f>0</f>
        <v>0</v>
      </c>
      <c r="O28" s="178">
        <f>0</f>
        <v>0</v>
      </c>
      <c r="P28" s="178">
        <f>0</f>
        <v>0</v>
      </c>
      <c r="Q28" s="178">
        <f>0</f>
        <v>0</v>
      </c>
    </row>
    <row r="29" spans="1:17" ht="65.099999999999994" customHeight="1">
      <c r="A29" s="96" t="s">
        <v>160</v>
      </c>
      <c r="B29" s="93" t="s">
        <v>1276</v>
      </c>
      <c r="C29" s="108">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108.6" customHeight="1">
      <c r="A30" s="96" t="s">
        <v>592</v>
      </c>
      <c r="B30" s="93" t="s">
        <v>1277</v>
      </c>
      <c r="C30" s="108">
        <v>25</v>
      </c>
      <c r="D30" s="178">
        <f>0</f>
        <v>0</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103.5" customHeight="1">
      <c r="A31" s="96" t="s">
        <v>161</v>
      </c>
      <c r="B31" s="93" t="s">
        <v>2125</v>
      </c>
      <c r="C31" s="108">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61.35" customHeight="1">
      <c r="A32" s="96" t="s">
        <v>162</v>
      </c>
      <c r="B32" s="93" t="s">
        <v>1278</v>
      </c>
      <c r="C32" s="108">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132.75" customHeight="1">
      <c r="A33" s="96" t="s">
        <v>1959</v>
      </c>
      <c r="B33" s="93" t="s">
        <v>1279</v>
      </c>
      <c r="C33" s="108">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117.75" customHeight="1">
      <c r="A34" s="141" t="s">
        <v>1604</v>
      </c>
      <c r="B34" s="93" t="s">
        <v>387</v>
      </c>
      <c r="C34" s="108">
        <v>29</v>
      </c>
      <c r="D34" s="178">
        <f>0</f>
        <v>0</v>
      </c>
      <c r="E34" s="178">
        <f>0</f>
        <v>0</v>
      </c>
      <c r="F34" s="178">
        <f>0</f>
        <v>0</v>
      </c>
      <c r="G34" s="178">
        <f>0</f>
        <v>0</v>
      </c>
      <c r="H34" s="178">
        <f>0</f>
        <v>0</v>
      </c>
      <c r="I34" s="178">
        <f>0</f>
        <v>0</v>
      </c>
      <c r="J34" s="178">
        <f>0</f>
        <v>0</v>
      </c>
      <c r="K34" s="178">
        <f>0</f>
        <v>0</v>
      </c>
      <c r="L34" s="178">
        <f>0</f>
        <v>0</v>
      </c>
      <c r="M34" s="178">
        <f>0</f>
        <v>0</v>
      </c>
      <c r="N34" s="178">
        <f>0</f>
        <v>0</v>
      </c>
      <c r="O34" s="178">
        <f>0</f>
        <v>0</v>
      </c>
      <c r="P34" s="178">
        <f>0</f>
        <v>0</v>
      </c>
      <c r="Q34" s="178">
        <f>0</f>
        <v>0</v>
      </c>
    </row>
    <row r="35" spans="1:17" ht="132" customHeight="1">
      <c r="A35" s="96" t="s">
        <v>2126</v>
      </c>
      <c r="B35" s="93">
        <v>304</v>
      </c>
      <c r="C35" s="108">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98.25" customHeight="1">
      <c r="A36" s="96" t="s">
        <v>163</v>
      </c>
      <c r="B36" s="93" t="s">
        <v>1280</v>
      </c>
      <c r="C36" s="108">
        <v>31</v>
      </c>
      <c r="D36" s="178">
        <f>0</f>
        <v>0</v>
      </c>
      <c r="E36" s="178">
        <f>0</f>
        <v>0</v>
      </c>
      <c r="F36" s="178">
        <f>0</f>
        <v>0</v>
      </c>
      <c r="G36" s="178">
        <f>0</f>
        <v>0</v>
      </c>
      <c r="H36" s="178">
        <f>0</f>
        <v>0</v>
      </c>
      <c r="I36" s="178">
        <f>0</f>
        <v>0</v>
      </c>
      <c r="J36" s="178">
        <f>0</f>
        <v>0</v>
      </c>
      <c r="K36" s="178">
        <f>0</f>
        <v>0</v>
      </c>
      <c r="L36" s="178">
        <f>0</f>
        <v>0</v>
      </c>
      <c r="M36" s="178">
        <f>0</f>
        <v>0</v>
      </c>
      <c r="N36" s="178">
        <f>0</f>
        <v>0</v>
      </c>
      <c r="O36" s="178">
        <f>0</f>
        <v>0</v>
      </c>
      <c r="P36" s="178">
        <f>0</f>
        <v>0</v>
      </c>
      <c r="Q36" s="178">
        <f>0</f>
        <v>0</v>
      </c>
    </row>
    <row r="37" spans="1:17" ht="93.75" customHeight="1">
      <c r="A37" s="96" t="s">
        <v>593</v>
      </c>
      <c r="B37" s="93" t="s">
        <v>1282</v>
      </c>
      <c r="C37" s="108">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54" customHeight="1">
      <c r="A38" s="96" t="s">
        <v>164</v>
      </c>
      <c r="B38" s="93" t="s">
        <v>1281</v>
      </c>
      <c r="C38" s="108">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ht="119.25" customHeight="1">
      <c r="A39" s="96" t="s">
        <v>594</v>
      </c>
      <c r="B39" s="93" t="s">
        <v>1283</v>
      </c>
      <c r="C39" s="108">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ht="117.75" customHeight="1">
      <c r="A40" s="96" t="s">
        <v>1393</v>
      </c>
      <c r="B40" s="93" t="s">
        <v>1284</v>
      </c>
      <c r="C40" s="108">
        <v>35</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ht="91.5" customHeight="1">
      <c r="A41" s="193" t="s">
        <v>2203</v>
      </c>
      <c r="B41" s="93" t="s">
        <v>1285</v>
      </c>
      <c r="C41" s="108">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ht="126.75" customHeight="1">
      <c r="A42" s="96" t="s">
        <v>1383</v>
      </c>
      <c r="B42" s="93" t="s">
        <v>1286</v>
      </c>
      <c r="C42" s="108">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ht="219" customHeight="1">
      <c r="A43" s="96" t="s">
        <v>2127</v>
      </c>
      <c r="B43" s="93">
        <v>308</v>
      </c>
      <c r="C43" s="108">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ht="87.75" customHeight="1">
      <c r="A44" s="96" t="s">
        <v>188</v>
      </c>
      <c r="B44" s="93" t="s">
        <v>1287</v>
      </c>
      <c r="C44" s="108">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ht="75.75" customHeight="1">
      <c r="A45" s="96" t="s">
        <v>166</v>
      </c>
      <c r="B45" s="93" t="s">
        <v>1288</v>
      </c>
      <c r="C45" s="108">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ht="101.25" customHeight="1">
      <c r="A46" s="96" t="s">
        <v>595</v>
      </c>
      <c r="B46" s="93" t="s">
        <v>1289</v>
      </c>
      <c r="C46" s="108">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ht="73.5" customHeight="1">
      <c r="A47" s="96" t="s">
        <v>596</v>
      </c>
      <c r="B47" s="93" t="s">
        <v>1290</v>
      </c>
      <c r="C47" s="108">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ht="51" customHeight="1">
      <c r="A48" s="96" t="s">
        <v>167</v>
      </c>
      <c r="B48" s="93">
        <v>310</v>
      </c>
      <c r="C48" s="108">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ht="201" customHeight="1">
      <c r="A49" s="96" t="s">
        <v>1385</v>
      </c>
      <c r="B49" s="93" t="s">
        <v>1291</v>
      </c>
      <c r="C49" s="108">
        <v>44</v>
      </c>
      <c r="D49" s="178">
        <f>0</f>
        <v>0</v>
      </c>
      <c r="E49" s="178">
        <f>0</f>
        <v>0</v>
      </c>
      <c r="F49" s="178">
        <f>0</f>
        <v>0</v>
      </c>
      <c r="G49" s="178">
        <f>0</f>
        <v>0</v>
      </c>
      <c r="H49" s="178">
        <f>0</f>
        <v>0</v>
      </c>
      <c r="I49" s="178">
        <f>0</f>
        <v>0</v>
      </c>
      <c r="J49" s="178">
        <f>0</f>
        <v>0</v>
      </c>
      <c r="K49" s="178">
        <f>0</f>
        <v>0</v>
      </c>
      <c r="L49" s="178">
        <f>0</f>
        <v>0</v>
      </c>
      <c r="M49" s="178">
        <f>0</f>
        <v>0</v>
      </c>
      <c r="N49" s="178">
        <f>0</f>
        <v>0</v>
      </c>
      <c r="O49" s="178">
        <f>0</f>
        <v>0</v>
      </c>
      <c r="P49" s="178">
        <f>0</f>
        <v>0</v>
      </c>
      <c r="Q49" s="178">
        <f>0</f>
        <v>0</v>
      </c>
    </row>
    <row r="50" spans="1:17" ht="227.1" customHeight="1">
      <c r="A50" s="96" t="s">
        <v>1386</v>
      </c>
      <c r="B50" s="93" t="s">
        <v>1292</v>
      </c>
      <c r="C50" s="108">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ht="74.25" customHeight="1">
      <c r="A51" s="96" t="s">
        <v>1384</v>
      </c>
      <c r="B51" s="93" t="s">
        <v>1293</v>
      </c>
      <c r="C51" s="108">
        <v>46</v>
      </c>
      <c r="D51" s="178">
        <f>19</f>
        <v>19</v>
      </c>
      <c r="E51" s="178">
        <f>0</f>
        <v>0</v>
      </c>
      <c r="F51" s="178">
        <f>7</f>
        <v>7</v>
      </c>
      <c r="G51" s="178">
        <f>0</f>
        <v>0</v>
      </c>
      <c r="H51" s="178">
        <f>0</f>
        <v>0</v>
      </c>
      <c r="I51" s="178">
        <f>0</f>
        <v>0</v>
      </c>
      <c r="J51" s="178">
        <f>0</f>
        <v>0</v>
      </c>
      <c r="K51" s="178">
        <f>0</f>
        <v>0</v>
      </c>
      <c r="L51" s="178">
        <f>0</f>
        <v>0</v>
      </c>
      <c r="M51" s="178">
        <f>0</f>
        <v>0</v>
      </c>
      <c r="N51" s="178">
        <f>0</f>
        <v>0</v>
      </c>
      <c r="O51" s="178">
        <f>0</f>
        <v>0</v>
      </c>
      <c r="P51" s="178">
        <f>0</f>
        <v>0</v>
      </c>
      <c r="Q51" s="178">
        <f>0</f>
        <v>0</v>
      </c>
    </row>
    <row r="52" spans="1:17" ht="78.599999999999994" customHeight="1">
      <c r="A52" s="96" t="s">
        <v>38</v>
      </c>
      <c r="B52" s="93" t="s">
        <v>1294</v>
      </c>
      <c r="C52" s="108">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ht="78" customHeight="1">
      <c r="A53" s="96" t="s">
        <v>1509</v>
      </c>
      <c r="B53" s="93" t="s">
        <v>1295</v>
      </c>
      <c r="C53" s="108">
        <v>48</v>
      </c>
      <c r="D53" s="178">
        <f>0</f>
        <v>0</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ht="88.5" customHeight="1">
      <c r="A54" s="96" t="s">
        <v>1510</v>
      </c>
      <c r="B54" s="93" t="s">
        <v>1296</v>
      </c>
      <c r="C54" s="108">
        <v>49</v>
      </c>
      <c r="D54" s="178">
        <f>0</f>
        <v>0</v>
      </c>
      <c r="E54" s="178">
        <f>0</f>
        <v>0</v>
      </c>
      <c r="F54" s="178">
        <f>0</f>
        <v>0</v>
      </c>
      <c r="G54" s="178">
        <f>0</f>
        <v>0</v>
      </c>
      <c r="H54" s="178">
        <f>0</f>
        <v>0</v>
      </c>
      <c r="I54" s="178">
        <f>0</f>
        <v>0</v>
      </c>
      <c r="J54" s="178">
        <f>0</f>
        <v>0</v>
      </c>
      <c r="K54" s="178">
        <f>0</f>
        <v>0</v>
      </c>
      <c r="L54" s="178">
        <f>0</f>
        <v>0</v>
      </c>
      <c r="M54" s="178">
        <f>0</f>
        <v>0</v>
      </c>
      <c r="N54" s="178">
        <f>0</f>
        <v>0</v>
      </c>
      <c r="O54" s="178">
        <f>0</f>
        <v>0</v>
      </c>
      <c r="P54" s="178">
        <f>0</f>
        <v>0</v>
      </c>
      <c r="Q54" s="178">
        <f>0</f>
        <v>0</v>
      </c>
    </row>
    <row r="55" spans="1:17" ht="174" customHeight="1">
      <c r="A55" s="96" t="s">
        <v>287</v>
      </c>
      <c r="B55" s="93" t="s">
        <v>1297</v>
      </c>
      <c r="C55" s="108">
        <v>50</v>
      </c>
      <c r="D55" s="178">
        <f>0</f>
        <v>0</v>
      </c>
      <c r="E55" s="178">
        <f>0</f>
        <v>0</v>
      </c>
      <c r="F55" s="178">
        <f>0</f>
        <v>0</v>
      </c>
      <c r="G55" s="178">
        <f>0</f>
        <v>0</v>
      </c>
      <c r="H55" s="178">
        <f>0</f>
        <v>0</v>
      </c>
      <c r="I55" s="178">
        <f>0</f>
        <v>0</v>
      </c>
      <c r="J55" s="178">
        <f>0</f>
        <v>0</v>
      </c>
      <c r="K55" s="178">
        <f>0</f>
        <v>0</v>
      </c>
      <c r="L55" s="178">
        <f>0</f>
        <v>0</v>
      </c>
      <c r="M55" s="178">
        <f>0</f>
        <v>0</v>
      </c>
      <c r="N55" s="178">
        <f>0</f>
        <v>0</v>
      </c>
      <c r="O55" s="178">
        <f>0</f>
        <v>0</v>
      </c>
      <c r="P55" s="178">
        <f>0</f>
        <v>0</v>
      </c>
      <c r="Q55" s="178">
        <f>0</f>
        <v>0</v>
      </c>
    </row>
    <row r="56" spans="1:17" ht="93.75" customHeight="1">
      <c r="A56" s="137" t="s">
        <v>388</v>
      </c>
      <c r="B56" s="93" t="s">
        <v>234</v>
      </c>
      <c r="C56" s="108">
        <v>51</v>
      </c>
      <c r="D56" s="178">
        <f>0</f>
        <v>0</v>
      </c>
      <c r="E56" s="178">
        <f>0</f>
        <v>0</v>
      </c>
      <c r="F56" s="178">
        <f>0</f>
        <v>0</v>
      </c>
      <c r="G56" s="178">
        <f>0</f>
        <v>0</v>
      </c>
      <c r="H56" s="178">
        <f>0</f>
        <v>0</v>
      </c>
      <c r="I56" s="178">
        <f>0</f>
        <v>0</v>
      </c>
      <c r="J56" s="178">
        <f>0</f>
        <v>0</v>
      </c>
      <c r="K56" s="178">
        <f>0</f>
        <v>0</v>
      </c>
      <c r="L56" s="178">
        <f>0</f>
        <v>0</v>
      </c>
      <c r="M56" s="178">
        <f>0</f>
        <v>0</v>
      </c>
      <c r="N56" s="178">
        <f>0</f>
        <v>0</v>
      </c>
      <c r="O56" s="178">
        <f>0</f>
        <v>0</v>
      </c>
      <c r="P56" s="178">
        <f>0</f>
        <v>0</v>
      </c>
      <c r="Q56" s="178">
        <f>0</f>
        <v>0</v>
      </c>
    </row>
    <row r="57" spans="1:17" ht="118.5" customHeight="1">
      <c r="A57" s="96" t="s">
        <v>1409</v>
      </c>
      <c r="B57" s="93" t="s">
        <v>235</v>
      </c>
      <c r="C57" s="108">
        <v>52</v>
      </c>
      <c r="D57" s="178">
        <f>0</f>
        <v>0</v>
      </c>
      <c r="E57" s="178">
        <f>0</f>
        <v>0</v>
      </c>
      <c r="F57" s="178">
        <f>0</f>
        <v>0</v>
      </c>
      <c r="G57" s="178">
        <f>0</f>
        <v>0</v>
      </c>
      <c r="H57" s="178">
        <f>0</f>
        <v>0</v>
      </c>
      <c r="I57" s="178">
        <f>0</f>
        <v>0</v>
      </c>
      <c r="J57" s="178">
        <f>0</f>
        <v>0</v>
      </c>
      <c r="K57" s="178">
        <f>0</f>
        <v>0</v>
      </c>
      <c r="L57" s="178">
        <f>0</f>
        <v>0</v>
      </c>
      <c r="M57" s="178">
        <f>0</f>
        <v>0</v>
      </c>
      <c r="N57" s="178">
        <f>0</f>
        <v>0</v>
      </c>
      <c r="O57" s="178">
        <f>0</f>
        <v>0</v>
      </c>
      <c r="P57" s="178">
        <f>0</f>
        <v>0</v>
      </c>
      <c r="Q57" s="178">
        <f>0</f>
        <v>0</v>
      </c>
    </row>
    <row r="58" spans="1:17" ht="143.25" customHeight="1">
      <c r="A58" s="138" t="s">
        <v>365</v>
      </c>
      <c r="B58" s="93" t="s">
        <v>1298</v>
      </c>
      <c r="C58" s="108">
        <v>53</v>
      </c>
      <c r="D58" s="178">
        <f>0</f>
        <v>0</v>
      </c>
      <c r="E58" s="178">
        <f>0</f>
        <v>0</v>
      </c>
      <c r="F58" s="178">
        <f>0</f>
        <v>0</v>
      </c>
      <c r="G58" s="178">
        <f>0</f>
        <v>0</v>
      </c>
      <c r="H58" s="178">
        <f>0</f>
        <v>0</v>
      </c>
      <c r="I58" s="178">
        <f>0</f>
        <v>0</v>
      </c>
      <c r="J58" s="178">
        <f>0</f>
        <v>0</v>
      </c>
      <c r="K58" s="178">
        <f>0</f>
        <v>0</v>
      </c>
      <c r="L58" s="178">
        <f>0</f>
        <v>0</v>
      </c>
      <c r="M58" s="178">
        <f>0</f>
        <v>0</v>
      </c>
      <c r="N58" s="178">
        <f>0</f>
        <v>0</v>
      </c>
      <c r="O58" s="178">
        <f>0</f>
        <v>0</v>
      </c>
      <c r="P58" s="178">
        <f>0</f>
        <v>0</v>
      </c>
      <c r="Q58" s="178">
        <f>0</f>
        <v>0</v>
      </c>
    </row>
    <row r="59" spans="1:17" ht="105" customHeight="1">
      <c r="A59" s="138" t="s">
        <v>1958</v>
      </c>
      <c r="B59" s="139" t="s">
        <v>1794</v>
      </c>
      <c r="C59" s="108">
        <v>54</v>
      </c>
      <c r="D59" s="178">
        <f>0</f>
        <v>0</v>
      </c>
      <c r="E59" s="178">
        <f>0</f>
        <v>0</v>
      </c>
      <c r="F59" s="178">
        <f>0</f>
        <v>0</v>
      </c>
      <c r="G59" s="178">
        <f>0</f>
        <v>0</v>
      </c>
      <c r="H59" s="178">
        <f>0</f>
        <v>0</v>
      </c>
      <c r="I59" s="178">
        <f>0</f>
        <v>0</v>
      </c>
      <c r="J59" s="178">
        <f>0</f>
        <v>0</v>
      </c>
      <c r="K59" s="178">
        <f>0</f>
        <v>0</v>
      </c>
      <c r="L59" s="178">
        <f>0</f>
        <v>0</v>
      </c>
      <c r="M59" s="178">
        <f>0</f>
        <v>0</v>
      </c>
      <c r="N59" s="178">
        <f>0</f>
        <v>0</v>
      </c>
      <c r="O59" s="178">
        <f>0</f>
        <v>0</v>
      </c>
      <c r="P59" s="178">
        <f>0</f>
        <v>0</v>
      </c>
      <c r="Q59" s="178">
        <f>0</f>
        <v>0</v>
      </c>
    </row>
    <row r="60" spans="1:17" ht="222.75" customHeight="1">
      <c r="A60" s="138" t="s">
        <v>455</v>
      </c>
      <c r="B60" s="139" t="s">
        <v>1957</v>
      </c>
      <c r="C60" s="108">
        <v>55</v>
      </c>
      <c r="D60" s="178">
        <f>0</f>
        <v>0</v>
      </c>
      <c r="E60" s="178">
        <f>0</f>
        <v>0</v>
      </c>
      <c r="F60" s="178">
        <f>0</f>
        <v>0</v>
      </c>
      <c r="G60" s="178">
        <f>0</f>
        <v>0</v>
      </c>
      <c r="H60" s="178">
        <f>0</f>
        <v>0</v>
      </c>
      <c r="I60" s="178">
        <f>0</f>
        <v>0</v>
      </c>
      <c r="J60" s="178">
        <f>0</f>
        <v>0</v>
      </c>
      <c r="K60" s="178">
        <f>0</f>
        <v>0</v>
      </c>
      <c r="L60" s="178">
        <f>0</f>
        <v>0</v>
      </c>
      <c r="M60" s="178">
        <f>0</f>
        <v>0</v>
      </c>
      <c r="N60" s="178">
        <f>0</f>
        <v>0</v>
      </c>
      <c r="O60" s="178">
        <f>0</f>
        <v>0</v>
      </c>
      <c r="P60" s="178">
        <f>0</f>
        <v>0</v>
      </c>
      <c r="Q60" s="178">
        <f>0</f>
        <v>0</v>
      </c>
    </row>
    <row r="61" spans="1:17" ht="186" customHeight="1">
      <c r="A61" s="96" t="s">
        <v>2071</v>
      </c>
      <c r="B61" s="93" t="s">
        <v>2072</v>
      </c>
      <c r="C61" s="108">
        <v>56</v>
      </c>
      <c r="D61" s="178">
        <f>0</f>
        <v>0</v>
      </c>
      <c r="E61" s="178">
        <f>0</f>
        <v>0</v>
      </c>
      <c r="F61" s="178">
        <f>0</f>
        <v>0</v>
      </c>
      <c r="G61" s="178">
        <f>0</f>
        <v>0</v>
      </c>
      <c r="H61" s="178">
        <f>0</f>
        <v>0</v>
      </c>
      <c r="I61" s="178">
        <f>0</f>
        <v>0</v>
      </c>
      <c r="J61" s="178">
        <f>0</f>
        <v>0</v>
      </c>
      <c r="K61" s="178">
        <f>0</f>
        <v>0</v>
      </c>
      <c r="L61" s="178">
        <f>0</f>
        <v>0</v>
      </c>
      <c r="M61" s="178">
        <f>0</f>
        <v>0</v>
      </c>
      <c r="N61" s="178">
        <f>0</f>
        <v>0</v>
      </c>
      <c r="O61" s="178">
        <f>0</f>
        <v>0</v>
      </c>
      <c r="P61" s="178">
        <f>0</f>
        <v>0</v>
      </c>
      <c r="Q61" s="178">
        <f>0</f>
        <v>0</v>
      </c>
    </row>
    <row r="62" spans="1:17" ht="226.35" customHeight="1">
      <c r="A62" s="96" t="s">
        <v>2073</v>
      </c>
      <c r="B62" s="93" t="s">
        <v>2074</v>
      </c>
      <c r="C62" s="108">
        <v>57</v>
      </c>
      <c r="D62" s="178">
        <f>3</f>
        <v>3</v>
      </c>
      <c r="E62" s="178">
        <f>0</f>
        <v>0</v>
      </c>
      <c r="F62" s="178">
        <f>0</f>
        <v>0</v>
      </c>
      <c r="G62" s="178">
        <f>0</f>
        <v>0</v>
      </c>
      <c r="H62" s="178">
        <f>0</f>
        <v>0</v>
      </c>
      <c r="I62" s="178">
        <f>1</f>
        <v>1</v>
      </c>
      <c r="J62" s="178">
        <f>0</f>
        <v>0</v>
      </c>
      <c r="K62" s="178">
        <f>0</f>
        <v>0</v>
      </c>
      <c r="L62" s="178">
        <f>0</f>
        <v>0</v>
      </c>
      <c r="M62" s="178">
        <f>1</f>
        <v>1</v>
      </c>
      <c r="N62" s="178">
        <f>0</f>
        <v>0</v>
      </c>
      <c r="O62" s="178">
        <f>1</f>
        <v>1</v>
      </c>
      <c r="P62" s="178">
        <f>0</f>
        <v>0</v>
      </c>
      <c r="Q62" s="178">
        <f>0</f>
        <v>0</v>
      </c>
    </row>
    <row r="63" spans="1:17" ht="50.1" customHeight="1">
      <c r="A63" s="96" t="s">
        <v>39</v>
      </c>
      <c r="B63" s="93">
        <v>316</v>
      </c>
      <c r="C63" s="108">
        <v>58</v>
      </c>
      <c r="D63" s="178">
        <f>0</f>
        <v>0</v>
      </c>
      <c r="E63" s="178">
        <f>0</f>
        <v>0</v>
      </c>
      <c r="F63" s="178">
        <f>0</f>
        <v>0</v>
      </c>
      <c r="G63" s="178">
        <f>0</f>
        <v>0</v>
      </c>
      <c r="H63" s="178">
        <f>0</f>
        <v>0</v>
      </c>
      <c r="I63" s="178">
        <f>0</f>
        <v>0</v>
      </c>
      <c r="J63" s="178">
        <f>0</f>
        <v>0</v>
      </c>
      <c r="K63" s="178">
        <f>0</f>
        <v>0</v>
      </c>
      <c r="L63" s="178">
        <f>0</f>
        <v>0</v>
      </c>
      <c r="M63" s="178">
        <f>0</f>
        <v>0</v>
      </c>
      <c r="N63" s="178">
        <f>0</f>
        <v>0</v>
      </c>
      <c r="O63" s="178">
        <f>0</f>
        <v>0</v>
      </c>
      <c r="P63" s="178">
        <f>0</f>
        <v>0</v>
      </c>
      <c r="Q63" s="178">
        <f>0</f>
        <v>0</v>
      </c>
    </row>
    <row r="64" spans="1:17" ht="50.1" customHeight="1">
      <c r="A64" s="116" t="s">
        <v>2242</v>
      </c>
      <c r="B64" s="93"/>
      <c r="C64" s="108">
        <v>59</v>
      </c>
      <c r="D64" s="182">
        <f>0</f>
        <v>0</v>
      </c>
      <c r="E64" s="182">
        <f>0</f>
        <v>0</v>
      </c>
      <c r="F64" s="182">
        <f>0</f>
        <v>0</v>
      </c>
      <c r="G64" s="182">
        <f>0</f>
        <v>0</v>
      </c>
      <c r="H64" s="182">
        <f>0</f>
        <v>0</v>
      </c>
      <c r="I64" s="182">
        <f>0</f>
        <v>0</v>
      </c>
      <c r="J64" s="182">
        <f>0</f>
        <v>0</v>
      </c>
      <c r="K64" s="182">
        <f>0</f>
        <v>0</v>
      </c>
      <c r="L64" s="182">
        <f>0</f>
        <v>0</v>
      </c>
      <c r="M64" s="182">
        <f>0</f>
        <v>0</v>
      </c>
      <c r="N64" s="182">
        <f>0</f>
        <v>0</v>
      </c>
      <c r="O64" s="182">
        <f>0</f>
        <v>0</v>
      </c>
      <c r="P64" s="182">
        <f>0</f>
        <v>0</v>
      </c>
      <c r="Q64" s="182">
        <f>0</f>
        <v>0</v>
      </c>
    </row>
    <row r="65" spans="1:17" ht="50.1" customHeight="1">
      <c r="A65" s="116" t="s">
        <v>2242</v>
      </c>
      <c r="B65" s="143"/>
      <c r="C65" s="108">
        <v>60</v>
      </c>
      <c r="D65" s="182">
        <f>0</f>
        <v>0</v>
      </c>
      <c r="E65" s="182">
        <f>0</f>
        <v>0</v>
      </c>
      <c r="F65" s="182">
        <f>0</f>
        <v>0</v>
      </c>
      <c r="G65" s="182">
        <f>0</f>
        <v>0</v>
      </c>
      <c r="H65" s="182">
        <f>0</f>
        <v>0</v>
      </c>
      <c r="I65" s="182">
        <f>0</f>
        <v>0</v>
      </c>
      <c r="J65" s="182">
        <f>0</f>
        <v>0</v>
      </c>
      <c r="K65" s="182">
        <f>0</f>
        <v>0</v>
      </c>
      <c r="L65" s="182">
        <f>0</f>
        <v>0</v>
      </c>
      <c r="M65" s="182">
        <f>0</f>
        <v>0</v>
      </c>
      <c r="N65" s="182">
        <f>0</f>
        <v>0</v>
      </c>
      <c r="O65" s="182">
        <f>0</f>
        <v>0</v>
      </c>
      <c r="P65" s="182">
        <f>0</f>
        <v>0</v>
      </c>
      <c r="Q65" s="182">
        <f>0</f>
        <v>0</v>
      </c>
    </row>
    <row r="66" spans="1:17" ht="50.1" customHeight="1">
      <c r="A66" s="116" t="s">
        <v>2242</v>
      </c>
      <c r="B66" s="143"/>
      <c r="C66" s="108">
        <v>61</v>
      </c>
      <c r="D66" s="182">
        <f>0</f>
        <v>0</v>
      </c>
      <c r="E66" s="182">
        <f>0</f>
        <v>0</v>
      </c>
      <c r="F66" s="182">
        <f>0</f>
        <v>0</v>
      </c>
      <c r="G66" s="182">
        <f>0</f>
        <v>0</v>
      </c>
      <c r="H66" s="182">
        <f>0</f>
        <v>0</v>
      </c>
      <c r="I66" s="182">
        <f>0</f>
        <v>0</v>
      </c>
      <c r="J66" s="182">
        <f>0</f>
        <v>0</v>
      </c>
      <c r="K66" s="182">
        <f>0</f>
        <v>0</v>
      </c>
      <c r="L66" s="182">
        <f>0</f>
        <v>0</v>
      </c>
      <c r="M66" s="182">
        <f>0</f>
        <v>0</v>
      </c>
      <c r="N66" s="182">
        <f>0</f>
        <v>0</v>
      </c>
      <c r="O66" s="182">
        <f>0</f>
        <v>0</v>
      </c>
      <c r="P66" s="182">
        <f>0</f>
        <v>0</v>
      </c>
      <c r="Q66" s="182">
        <f>0</f>
        <v>0</v>
      </c>
    </row>
    <row r="67" spans="1:17" ht="50.1" customHeight="1">
      <c r="A67" s="116" t="s">
        <v>2242</v>
      </c>
      <c r="B67" s="143"/>
      <c r="C67" s="108">
        <v>62</v>
      </c>
      <c r="D67" s="182">
        <f>0</f>
        <v>0</v>
      </c>
      <c r="E67" s="182">
        <f>0</f>
        <v>0</v>
      </c>
      <c r="F67" s="182">
        <f>0</f>
        <v>0</v>
      </c>
      <c r="G67" s="182">
        <f>0</f>
        <v>0</v>
      </c>
      <c r="H67" s="182">
        <f>0</f>
        <v>0</v>
      </c>
      <c r="I67" s="182">
        <f>0</f>
        <v>0</v>
      </c>
      <c r="J67" s="182">
        <f>0</f>
        <v>0</v>
      </c>
      <c r="K67" s="182">
        <f>0</f>
        <v>0</v>
      </c>
      <c r="L67" s="182">
        <f>0</f>
        <v>0</v>
      </c>
      <c r="M67" s="182">
        <f>0</f>
        <v>0</v>
      </c>
      <c r="N67" s="182">
        <f>0</f>
        <v>0</v>
      </c>
      <c r="O67" s="182">
        <f>0</f>
        <v>0</v>
      </c>
      <c r="P67" s="182">
        <f>0</f>
        <v>0</v>
      </c>
      <c r="Q67" s="182">
        <f>0</f>
        <v>0</v>
      </c>
    </row>
    <row r="68" spans="1:17" ht="50.1" customHeight="1">
      <c r="A68" s="116" t="s">
        <v>2242</v>
      </c>
      <c r="B68" s="143"/>
      <c r="C68" s="108">
        <v>63</v>
      </c>
      <c r="D68" s="182">
        <f>0</f>
        <v>0</v>
      </c>
      <c r="E68" s="182">
        <f>0</f>
        <v>0</v>
      </c>
      <c r="F68" s="182">
        <f>0</f>
        <v>0</v>
      </c>
      <c r="G68" s="182">
        <f>0</f>
        <v>0</v>
      </c>
      <c r="H68" s="182">
        <f>0</f>
        <v>0</v>
      </c>
      <c r="I68" s="182">
        <f>0</f>
        <v>0</v>
      </c>
      <c r="J68" s="182">
        <f>0</f>
        <v>0</v>
      </c>
      <c r="K68" s="182">
        <f>0</f>
        <v>0</v>
      </c>
      <c r="L68" s="182">
        <f>0</f>
        <v>0</v>
      </c>
      <c r="M68" s="182">
        <f>0</f>
        <v>0</v>
      </c>
      <c r="N68" s="182">
        <f>0</f>
        <v>0</v>
      </c>
      <c r="O68" s="182">
        <f>0</f>
        <v>0</v>
      </c>
      <c r="P68" s="182">
        <f>0</f>
        <v>0</v>
      </c>
      <c r="Q68" s="182">
        <f>0</f>
        <v>0</v>
      </c>
    </row>
    <row r="69" spans="1:17" ht="50.1" customHeight="1">
      <c r="A69" s="116" t="s">
        <v>2242</v>
      </c>
      <c r="B69" s="143"/>
      <c r="C69" s="108">
        <v>64</v>
      </c>
      <c r="D69" s="182">
        <f>0</f>
        <v>0</v>
      </c>
      <c r="E69" s="182">
        <f>0</f>
        <v>0</v>
      </c>
      <c r="F69" s="182">
        <f>0</f>
        <v>0</v>
      </c>
      <c r="G69" s="182">
        <f>0</f>
        <v>0</v>
      </c>
      <c r="H69" s="182">
        <f>0</f>
        <v>0</v>
      </c>
      <c r="I69" s="182">
        <f>0</f>
        <v>0</v>
      </c>
      <c r="J69" s="182">
        <f>0</f>
        <v>0</v>
      </c>
      <c r="K69" s="182">
        <f>0</f>
        <v>0</v>
      </c>
      <c r="L69" s="182">
        <f>0</f>
        <v>0</v>
      </c>
      <c r="M69" s="182">
        <f>0</f>
        <v>0</v>
      </c>
      <c r="N69" s="182">
        <f>0</f>
        <v>0</v>
      </c>
      <c r="O69" s="182">
        <f>0</f>
        <v>0</v>
      </c>
      <c r="P69" s="182">
        <f>0</f>
        <v>0</v>
      </c>
      <c r="Q69" s="182">
        <f>0</f>
        <v>0</v>
      </c>
    </row>
    <row r="70" spans="1:17" ht="66.75" customHeight="1">
      <c r="A70" s="386" t="s">
        <v>2024</v>
      </c>
      <c r="B70" s="386"/>
      <c r="C70" s="386"/>
      <c r="D70" s="386"/>
      <c r="E70" s="386"/>
      <c r="F70" s="386"/>
      <c r="G70" s="386"/>
      <c r="H70" s="386"/>
      <c r="I70" s="386"/>
      <c r="J70" s="386"/>
      <c r="K70" s="386"/>
      <c r="L70" s="386"/>
      <c r="M70" s="386"/>
      <c r="N70" s="386"/>
      <c r="O70" s="386"/>
      <c r="P70" s="386"/>
      <c r="Q70" s="386"/>
    </row>
    <row r="111" ht="22.5" customHeight="1"/>
  </sheetData>
  <mergeCells count="14">
    <mergeCell ref="A2:Q2"/>
    <mergeCell ref="A3:A4"/>
    <mergeCell ref="B3:B4"/>
    <mergeCell ref="D3:D4"/>
    <mergeCell ref="E3:F3"/>
    <mergeCell ref="C3:C4"/>
    <mergeCell ref="H3:I3"/>
    <mergeCell ref="J3:J4"/>
    <mergeCell ref="K3:L3"/>
    <mergeCell ref="M3:M4"/>
    <mergeCell ref="N3:O3"/>
    <mergeCell ref="G3:G4"/>
    <mergeCell ref="A70:Q70"/>
    <mergeCell ref="P3:Q3"/>
  </mergeCells>
  <printOptions horizontalCentered="1"/>
  <pageMargins left="0.78740157480314965" right="0.19685039370078741" top="0.78740157480314965" bottom="0.19685039370078741" header="0.31496062992125984" footer="0.31496062992125984"/>
  <pageSetup paperSize="8" scale="26" fitToHeight="0" orientation="portrait" r:id="rId1"/>
</worksheet>
</file>

<file path=xl/worksheets/sheet19.xml><?xml version="1.0" encoding="utf-8"?>
<worksheet xmlns="http://schemas.openxmlformats.org/spreadsheetml/2006/main" xmlns:r="http://schemas.openxmlformats.org/officeDocument/2006/relationships">
  <sheetPr codeName="Лист19">
    <tabColor theme="9" tint="0.79998168889431442"/>
  </sheetPr>
  <dimension ref="A1:Q60"/>
  <sheetViews>
    <sheetView view="pageBreakPreview" topLeftCell="A55" zoomScale="30" zoomScaleNormal="100" zoomScaleSheetLayoutView="30" workbookViewId="0">
      <selection activeCell="A13" sqref="A13"/>
    </sheetView>
  </sheetViews>
  <sheetFormatPr defaultRowHeight="12.75"/>
  <cols>
    <col min="1" max="1" width="120.5703125" style="106" customWidth="1"/>
    <col min="2" max="2" width="31" style="106" customWidth="1"/>
    <col min="3" max="3" width="10.85546875" style="106" customWidth="1"/>
    <col min="4" max="4" width="22.5703125" style="52" customWidth="1"/>
    <col min="5" max="5" width="21.85546875" style="52" customWidth="1"/>
    <col min="6" max="6" width="20.140625" style="52" customWidth="1"/>
    <col min="7" max="7" width="17.42578125" style="52" customWidth="1"/>
    <col min="8" max="8" width="17.5703125" style="52" customWidth="1"/>
    <col min="9" max="9" width="19.42578125" style="52" customWidth="1"/>
    <col min="10" max="10" width="25.42578125" style="52" customWidth="1"/>
    <col min="11" max="11" width="20.85546875" style="52" customWidth="1"/>
    <col min="12" max="12" width="19.140625" style="52" customWidth="1"/>
    <col min="13" max="13" width="21.42578125" style="52" customWidth="1"/>
    <col min="14" max="14" width="19.42578125" style="52" customWidth="1"/>
    <col min="15" max="16" width="20" style="52" customWidth="1"/>
    <col min="17" max="17" width="21.5703125" style="52" customWidth="1"/>
    <col min="18" max="16384" width="9.140625" style="52"/>
  </cols>
  <sheetData>
    <row r="1" spans="1:17" s="88" customFormat="1" ht="13.5" customHeight="1">
      <c r="A1" s="98"/>
    </row>
    <row r="2" spans="1:17" s="88" customFormat="1" ht="113.45" customHeight="1">
      <c r="A2" s="383" t="s">
        <v>1969</v>
      </c>
      <c r="B2" s="374"/>
      <c r="C2" s="374"/>
      <c r="D2" s="374"/>
      <c r="E2" s="374"/>
      <c r="F2" s="374"/>
      <c r="G2" s="374"/>
      <c r="H2" s="374"/>
      <c r="I2" s="374"/>
      <c r="J2" s="374"/>
      <c r="K2" s="374"/>
      <c r="L2" s="374"/>
      <c r="M2" s="374"/>
      <c r="N2" s="374"/>
      <c r="O2" s="374"/>
      <c r="P2" s="374"/>
      <c r="Q2" s="374"/>
    </row>
    <row r="3" spans="1:17" s="88" customFormat="1" ht="251.1" customHeight="1">
      <c r="A3" s="384" t="s">
        <v>69</v>
      </c>
      <c r="B3" s="384" t="s">
        <v>127</v>
      </c>
      <c r="C3" s="412" t="s">
        <v>408</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330.6" customHeight="1">
      <c r="A4" s="384"/>
      <c r="B4" s="384"/>
      <c r="C4" s="412"/>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34.5" customHeight="1">
      <c r="A5" s="93" t="s">
        <v>70</v>
      </c>
      <c r="B5" s="108" t="s">
        <v>71</v>
      </c>
      <c r="C5" s="108"/>
      <c r="D5" s="93">
        <v>1</v>
      </c>
      <c r="E5" s="93">
        <v>2</v>
      </c>
      <c r="F5" s="93">
        <v>3</v>
      </c>
      <c r="G5" s="93">
        <v>4</v>
      </c>
      <c r="H5" s="93">
        <v>5</v>
      </c>
      <c r="I5" s="93">
        <v>6</v>
      </c>
      <c r="J5" s="93">
        <v>7</v>
      </c>
      <c r="K5" s="93">
        <v>8</v>
      </c>
      <c r="L5" s="93">
        <v>9</v>
      </c>
      <c r="M5" s="93">
        <v>10</v>
      </c>
      <c r="N5" s="93">
        <v>11</v>
      </c>
      <c r="O5" s="93">
        <v>12</v>
      </c>
      <c r="P5" s="93">
        <v>13</v>
      </c>
      <c r="Q5" s="93">
        <v>14</v>
      </c>
    </row>
    <row r="6" spans="1:17" s="50" customFormat="1" ht="60">
      <c r="A6" s="222" t="s">
        <v>40</v>
      </c>
      <c r="B6" s="253">
        <v>317</v>
      </c>
      <c r="C6" s="227">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ht="60">
      <c r="A7" s="222" t="s">
        <v>205</v>
      </c>
      <c r="B7" s="253" t="s">
        <v>1301</v>
      </c>
      <c r="C7" s="227">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60">
      <c r="A8" s="222" t="s">
        <v>206</v>
      </c>
      <c r="B8" s="227" t="s">
        <v>1302</v>
      </c>
      <c r="C8" s="227">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34.5">
      <c r="A9" s="222" t="s">
        <v>207</v>
      </c>
      <c r="B9" s="253">
        <v>319</v>
      </c>
      <c r="C9" s="227">
        <v>4</v>
      </c>
      <c r="D9" s="178">
        <f>34</f>
        <v>34</v>
      </c>
      <c r="E9" s="178">
        <f>1</f>
        <v>1</v>
      </c>
      <c r="F9" s="178">
        <f>2</f>
        <v>2</v>
      </c>
      <c r="G9" s="178">
        <f>0</f>
        <v>0</v>
      </c>
      <c r="H9" s="178">
        <f>0</f>
        <v>0</v>
      </c>
      <c r="I9" s="178">
        <f>0</f>
        <v>0</v>
      </c>
      <c r="J9" s="178">
        <f>0</f>
        <v>0</v>
      </c>
      <c r="K9" s="178">
        <f>0</f>
        <v>0</v>
      </c>
      <c r="L9" s="178">
        <f>0</f>
        <v>0</v>
      </c>
      <c r="M9" s="178">
        <f>0</f>
        <v>0</v>
      </c>
      <c r="N9" s="178">
        <f>0</f>
        <v>0</v>
      </c>
      <c r="O9" s="178">
        <f>0</f>
        <v>0</v>
      </c>
      <c r="P9" s="178">
        <f>3</f>
        <v>3</v>
      </c>
      <c r="Q9" s="178">
        <f>0</f>
        <v>0</v>
      </c>
    </row>
    <row r="10" spans="1:17" ht="90">
      <c r="A10" s="222" t="s">
        <v>208</v>
      </c>
      <c r="B10" s="253" t="s">
        <v>1303</v>
      </c>
      <c r="C10" s="227">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90">
      <c r="A11" s="222" t="s">
        <v>597</v>
      </c>
      <c r="B11" s="253" t="s">
        <v>1304</v>
      </c>
      <c r="C11" s="227">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60">
      <c r="A12" s="222" t="s">
        <v>1387</v>
      </c>
      <c r="B12" s="253" t="s">
        <v>1305</v>
      </c>
      <c r="C12" s="227">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ht="60">
      <c r="A13" s="222" t="s">
        <v>209</v>
      </c>
      <c r="B13" s="253" t="s">
        <v>1306</v>
      </c>
      <c r="C13" s="227">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90">
      <c r="A14" s="222" t="s">
        <v>1512</v>
      </c>
      <c r="B14" s="253" t="s">
        <v>1307</v>
      </c>
      <c r="C14" s="227">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ht="34.5">
      <c r="A15" s="222" t="s">
        <v>48</v>
      </c>
      <c r="B15" s="253" t="s">
        <v>1308</v>
      </c>
      <c r="C15" s="227">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ht="120">
      <c r="A16" s="222" t="s">
        <v>1968</v>
      </c>
      <c r="B16" s="253" t="s">
        <v>1309</v>
      </c>
      <c r="C16" s="227">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ht="150">
      <c r="A17" s="222" t="s">
        <v>389</v>
      </c>
      <c r="B17" s="253" t="s">
        <v>1310</v>
      </c>
      <c r="C17" s="227">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ht="120">
      <c r="A18" s="222" t="s">
        <v>598</v>
      </c>
      <c r="B18" s="253" t="s">
        <v>1311</v>
      </c>
      <c r="C18" s="227">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ht="150">
      <c r="A19" s="222" t="s">
        <v>599</v>
      </c>
      <c r="B19" s="253" t="s">
        <v>1312</v>
      </c>
      <c r="C19" s="227">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150">
      <c r="A20" s="222" t="s">
        <v>1967</v>
      </c>
      <c r="B20" s="253" t="s">
        <v>404</v>
      </c>
      <c r="C20" s="227">
        <v>15</v>
      </c>
      <c r="D20" s="178">
        <f>49</f>
        <v>49</v>
      </c>
      <c r="E20" s="178">
        <f>1</f>
        <v>1</v>
      </c>
      <c r="F20" s="178">
        <f>139</f>
        <v>139</v>
      </c>
      <c r="G20" s="178">
        <f>0</f>
        <v>0</v>
      </c>
      <c r="H20" s="178">
        <f>0</f>
        <v>0</v>
      </c>
      <c r="I20" s="178">
        <f>0</f>
        <v>0</v>
      </c>
      <c r="J20" s="178">
        <f>0</f>
        <v>0</v>
      </c>
      <c r="K20" s="178">
        <f>0</f>
        <v>0</v>
      </c>
      <c r="L20" s="178">
        <f>0</f>
        <v>0</v>
      </c>
      <c r="M20" s="178">
        <f>11</f>
        <v>11</v>
      </c>
      <c r="N20" s="178">
        <f>3</f>
        <v>3</v>
      </c>
      <c r="O20" s="178">
        <f>39</f>
        <v>39</v>
      </c>
      <c r="P20" s="178">
        <f>1</f>
        <v>1</v>
      </c>
      <c r="Q20" s="178">
        <f>0</f>
        <v>0</v>
      </c>
    </row>
    <row r="21" spans="1:17" ht="90">
      <c r="A21" s="223" t="s">
        <v>2204</v>
      </c>
      <c r="B21" s="253" t="s">
        <v>405</v>
      </c>
      <c r="C21" s="227">
        <v>16</v>
      </c>
      <c r="D21" s="178">
        <f>487</f>
        <v>487</v>
      </c>
      <c r="E21" s="178">
        <f>3</f>
        <v>3</v>
      </c>
      <c r="F21" s="178">
        <f>246</f>
        <v>246</v>
      </c>
      <c r="G21" s="178">
        <f>0</f>
        <v>0</v>
      </c>
      <c r="H21" s="178">
        <f>0</f>
        <v>0</v>
      </c>
      <c r="I21" s="178">
        <f>0</f>
        <v>0</v>
      </c>
      <c r="J21" s="178">
        <f>1</f>
        <v>1</v>
      </c>
      <c r="K21" s="178">
        <f>0</f>
        <v>0</v>
      </c>
      <c r="L21" s="178">
        <f>0</f>
        <v>0</v>
      </c>
      <c r="M21" s="178">
        <f>67</f>
        <v>67</v>
      </c>
      <c r="N21" s="178">
        <f>1</f>
        <v>1</v>
      </c>
      <c r="O21" s="178">
        <f>19</f>
        <v>19</v>
      </c>
      <c r="P21" s="178">
        <f>9</f>
        <v>9</v>
      </c>
      <c r="Q21" s="178">
        <f>2</f>
        <v>2</v>
      </c>
    </row>
    <row r="22" spans="1:17" ht="60">
      <c r="A22" s="222" t="s">
        <v>106</v>
      </c>
      <c r="B22" s="253" t="s">
        <v>1313</v>
      </c>
      <c r="C22" s="227">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60">
      <c r="A23" s="222" t="s">
        <v>1513</v>
      </c>
      <c r="B23" s="253" t="s">
        <v>1314</v>
      </c>
      <c r="C23" s="227">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60">
      <c r="A24" s="222" t="s">
        <v>612</v>
      </c>
      <c r="B24" s="253">
        <v>324</v>
      </c>
      <c r="C24" s="227">
        <v>19</v>
      </c>
      <c r="D24" s="178">
        <f>7</f>
        <v>7</v>
      </c>
      <c r="E24" s="178">
        <f>0</f>
        <v>0</v>
      </c>
      <c r="F24" s="178">
        <f>0</f>
        <v>0</v>
      </c>
      <c r="G24" s="178">
        <f>0</f>
        <v>0</v>
      </c>
      <c r="H24" s="178">
        <f>0</f>
        <v>0</v>
      </c>
      <c r="I24" s="178">
        <f>0</f>
        <v>0</v>
      </c>
      <c r="J24" s="178">
        <f>0</f>
        <v>0</v>
      </c>
      <c r="K24" s="178">
        <f>0</f>
        <v>0</v>
      </c>
      <c r="L24" s="178">
        <f>0</f>
        <v>0</v>
      </c>
      <c r="M24" s="178">
        <f>4</f>
        <v>4</v>
      </c>
      <c r="N24" s="178">
        <f>0</f>
        <v>0</v>
      </c>
      <c r="O24" s="178">
        <f>0</f>
        <v>0</v>
      </c>
      <c r="P24" s="178">
        <f>0</f>
        <v>0</v>
      </c>
      <c r="Q24" s="178">
        <f>0</f>
        <v>0</v>
      </c>
    </row>
    <row r="25" spans="1:17" ht="60">
      <c r="A25" s="222" t="s">
        <v>107</v>
      </c>
      <c r="B25" s="253" t="s">
        <v>1315</v>
      </c>
      <c r="C25" s="227">
        <v>20</v>
      </c>
      <c r="D25" s="178">
        <f>0</f>
        <v>0</v>
      </c>
      <c r="E25" s="178">
        <f>0</f>
        <v>0</v>
      </c>
      <c r="F25" s="178">
        <f>0</f>
        <v>0</v>
      </c>
      <c r="G25" s="178">
        <f>0</f>
        <v>0</v>
      </c>
      <c r="H25" s="178">
        <f>0</f>
        <v>0</v>
      </c>
      <c r="I25" s="178">
        <f>0</f>
        <v>0</v>
      </c>
      <c r="J25" s="178">
        <f>0</f>
        <v>0</v>
      </c>
      <c r="K25" s="178">
        <f>0</f>
        <v>0</v>
      </c>
      <c r="L25" s="178">
        <f>0</f>
        <v>0</v>
      </c>
      <c r="M25" s="178">
        <f>0</f>
        <v>0</v>
      </c>
      <c r="N25" s="178">
        <f>0</f>
        <v>0</v>
      </c>
      <c r="O25" s="178">
        <f>0</f>
        <v>0</v>
      </c>
      <c r="P25" s="178">
        <f>0</f>
        <v>0</v>
      </c>
      <c r="Q25" s="178">
        <f>0</f>
        <v>0</v>
      </c>
    </row>
    <row r="26" spans="1:17" ht="60">
      <c r="A26" s="222" t="s">
        <v>108</v>
      </c>
      <c r="B26" s="253" t="s">
        <v>1316</v>
      </c>
      <c r="C26" s="227">
        <v>21</v>
      </c>
      <c r="D26" s="178">
        <f>2</f>
        <v>2</v>
      </c>
      <c r="E26" s="178">
        <f>2</f>
        <v>2</v>
      </c>
      <c r="F26" s="178">
        <f>2</f>
        <v>2</v>
      </c>
      <c r="G26" s="178">
        <f>0</f>
        <v>0</v>
      </c>
      <c r="H26" s="178">
        <f>0</f>
        <v>0</v>
      </c>
      <c r="I26" s="178">
        <f>0</f>
        <v>0</v>
      </c>
      <c r="J26" s="178">
        <f>0</f>
        <v>0</v>
      </c>
      <c r="K26" s="178">
        <f>0</f>
        <v>0</v>
      </c>
      <c r="L26" s="178">
        <f>0</f>
        <v>0</v>
      </c>
      <c r="M26" s="178">
        <f>1</f>
        <v>1</v>
      </c>
      <c r="N26" s="178">
        <f>0</f>
        <v>0</v>
      </c>
      <c r="O26" s="178">
        <f>0</f>
        <v>0</v>
      </c>
      <c r="P26" s="178">
        <f>0</f>
        <v>0</v>
      </c>
      <c r="Q26" s="178">
        <f>0</f>
        <v>0</v>
      </c>
    </row>
    <row r="27" spans="1:17" ht="60">
      <c r="A27" s="222" t="s">
        <v>86</v>
      </c>
      <c r="B27" s="253" t="s">
        <v>1317</v>
      </c>
      <c r="C27" s="227">
        <v>22</v>
      </c>
      <c r="D27" s="178">
        <f>0</f>
        <v>0</v>
      </c>
      <c r="E27" s="178">
        <f>0</f>
        <v>0</v>
      </c>
      <c r="F27" s="178">
        <f>0</f>
        <v>0</v>
      </c>
      <c r="G27" s="178">
        <f>0</f>
        <v>0</v>
      </c>
      <c r="H27" s="178">
        <f>0</f>
        <v>0</v>
      </c>
      <c r="I27" s="178">
        <f>0</f>
        <v>0</v>
      </c>
      <c r="J27" s="178">
        <f>0</f>
        <v>0</v>
      </c>
      <c r="K27" s="178">
        <f>0</f>
        <v>0</v>
      </c>
      <c r="L27" s="178">
        <f>0</f>
        <v>0</v>
      </c>
      <c r="M27" s="178">
        <f>0</f>
        <v>0</v>
      </c>
      <c r="N27" s="178">
        <f>0</f>
        <v>0</v>
      </c>
      <c r="O27" s="178">
        <f>0</f>
        <v>0</v>
      </c>
      <c r="P27" s="178">
        <f>0</f>
        <v>0</v>
      </c>
      <c r="Q27" s="178">
        <f>0</f>
        <v>0</v>
      </c>
    </row>
    <row r="28" spans="1:17" ht="60">
      <c r="A28" s="222" t="s">
        <v>437</v>
      </c>
      <c r="B28" s="254" t="s">
        <v>1318</v>
      </c>
      <c r="C28" s="227">
        <v>23</v>
      </c>
      <c r="D28" s="178">
        <f>2</f>
        <v>2</v>
      </c>
      <c r="E28" s="178">
        <f>0</f>
        <v>0</v>
      </c>
      <c r="F28" s="178">
        <f>1</f>
        <v>1</v>
      </c>
      <c r="G28" s="178">
        <f>0</f>
        <v>0</v>
      </c>
      <c r="H28" s="178">
        <f>0</f>
        <v>0</v>
      </c>
      <c r="I28" s="178">
        <f>0</f>
        <v>0</v>
      </c>
      <c r="J28" s="178">
        <f>0</f>
        <v>0</v>
      </c>
      <c r="K28" s="178">
        <f>0</f>
        <v>0</v>
      </c>
      <c r="L28" s="178">
        <f>0</f>
        <v>0</v>
      </c>
      <c r="M28" s="178">
        <f>0</f>
        <v>0</v>
      </c>
      <c r="N28" s="178">
        <f>0</f>
        <v>0</v>
      </c>
      <c r="O28" s="178">
        <f>0</f>
        <v>0</v>
      </c>
      <c r="P28" s="178">
        <f>0</f>
        <v>0</v>
      </c>
      <c r="Q28" s="178">
        <f>0</f>
        <v>0</v>
      </c>
    </row>
    <row r="29" spans="1:17" ht="120">
      <c r="A29" s="222" t="s">
        <v>448</v>
      </c>
      <c r="B29" s="254" t="s">
        <v>1319</v>
      </c>
      <c r="C29" s="227">
        <v>24</v>
      </c>
      <c r="D29" s="178">
        <f>0</f>
        <v>0</v>
      </c>
      <c r="E29" s="178">
        <f>0</f>
        <v>0</v>
      </c>
      <c r="F29" s="178">
        <f>0</f>
        <v>0</v>
      </c>
      <c r="G29" s="178">
        <f>0</f>
        <v>0</v>
      </c>
      <c r="H29" s="178">
        <f>0</f>
        <v>0</v>
      </c>
      <c r="I29" s="178">
        <f>0</f>
        <v>0</v>
      </c>
      <c r="J29" s="178">
        <f>0</f>
        <v>0</v>
      </c>
      <c r="K29" s="178">
        <f>0</f>
        <v>0</v>
      </c>
      <c r="L29" s="178">
        <f>0</f>
        <v>0</v>
      </c>
      <c r="M29" s="178">
        <f>0</f>
        <v>0</v>
      </c>
      <c r="N29" s="178">
        <f>0</f>
        <v>0</v>
      </c>
      <c r="O29" s="178">
        <f>0</f>
        <v>0</v>
      </c>
      <c r="P29" s="178">
        <f>0</f>
        <v>0</v>
      </c>
      <c r="Q29" s="178">
        <f>0</f>
        <v>0</v>
      </c>
    </row>
    <row r="30" spans="1:17" ht="60">
      <c r="A30" s="222" t="s">
        <v>46</v>
      </c>
      <c r="B30" s="253" t="s">
        <v>1320</v>
      </c>
      <c r="C30" s="227">
        <v>25</v>
      </c>
      <c r="D30" s="178">
        <f>1</f>
        <v>1</v>
      </c>
      <c r="E30" s="178">
        <f>0</f>
        <v>0</v>
      </c>
      <c r="F30" s="178">
        <f>0</f>
        <v>0</v>
      </c>
      <c r="G30" s="178">
        <f>0</f>
        <v>0</v>
      </c>
      <c r="H30" s="178">
        <f>0</f>
        <v>0</v>
      </c>
      <c r="I30" s="178">
        <f>0</f>
        <v>0</v>
      </c>
      <c r="J30" s="178">
        <f>0</f>
        <v>0</v>
      </c>
      <c r="K30" s="178">
        <f>0</f>
        <v>0</v>
      </c>
      <c r="L30" s="178">
        <f>0</f>
        <v>0</v>
      </c>
      <c r="M30" s="178">
        <f>0</f>
        <v>0</v>
      </c>
      <c r="N30" s="178">
        <f>0</f>
        <v>0</v>
      </c>
      <c r="O30" s="178">
        <f>0</f>
        <v>0</v>
      </c>
      <c r="P30" s="178">
        <f>0</f>
        <v>0</v>
      </c>
      <c r="Q30" s="178">
        <f>0</f>
        <v>0</v>
      </c>
    </row>
    <row r="31" spans="1:17" ht="90">
      <c r="A31" s="222" t="s">
        <v>600</v>
      </c>
      <c r="B31" s="253" t="s">
        <v>1321</v>
      </c>
      <c r="C31" s="227">
        <v>26</v>
      </c>
      <c r="D31" s="178">
        <f>0</f>
        <v>0</v>
      </c>
      <c r="E31" s="178">
        <f>0</f>
        <v>0</v>
      </c>
      <c r="F31" s="178">
        <f>0</f>
        <v>0</v>
      </c>
      <c r="G31" s="178">
        <f>0</f>
        <v>0</v>
      </c>
      <c r="H31" s="178">
        <f>0</f>
        <v>0</v>
      </c>
      <c r="I31" s="178">
        <f>0</f>
        <v>0</v>
      </c>
      <c r="J31" s="178">
        <f>0</f>
        <v>0</v>
      </c>
      <c r="K31" s="178">
        <f>0</f>
        <v>0</v>
      </c>
      <c r="L31" s="178">
        <f>0</f>
        <v>0</v>
      </c>
      <c r="M31" s="178">
        <f>0</f>
        <v>0</v>
      </c>
      <c r="N31" s="178">
        <f>0</f>
        <v>0</v>
      </c>
      <c r="O31" s="178">
        <f>0</f>
        <v>0</v>
      </c>
      <c r="P31" s="178">
        <f>0</f>
        <v>0</v>
      </c>
      <c r="Q31" s="178">
        <f>0</f>
        <v>0</v>
      </c>
    </row>
    <row r="32" spans="1:17" ht="60">
      <c r="A32" s="222" t="s">
        <v>307</v>
      </c>
      <c r="B32" s="253" t="s">
        <v>1322</v>
      </c>
      <c r="C32" s="227">
        <v>27</v>
      </c>
      <c r="D32" s="178">
        <f>0</f>
        <v>0</v>
      </c>
      <c r="E32" s="178">
        <f>0</f>
        <v>0</v>
      </c>
      <c r="F32" s="178">
        <f>0</f>
        <v>0</v>
      </c>
      <c r="G32" s="178">
        <f>0</f>
        <v>0</v>
      </c>
      <c r="H32" s="178">
        <f>0</f>
        <v>0</v>
      </c>
      <c r="I32" s="178">
        <f>0</f>
        <v>0</v>
      </c>
      <c r="J32" s="178">
        <f>0</f>
        <v>0</v>
      </c>
      <c r="K32" s="178">
        <f>0</f>
        <v>0</v>
      </c>
      <c r="L32" s="178">
        <f>0</f>
        <v>0</v>
      </c>
      <c r="M32" s="178">
        <f>0</f>
        <v>0</v>
      </c>
      <c r="N32" s="178">
        <f>0</f>
        <v>0</v>
      </c>
      <c r="O32" s="178">
        <f>0</f>
        <v>0</v>
      </c>
      <c r="P32" s="178">
        <f>0</f>
        <v>0</v>
      </c>
      <c r="Q32" s="178">
        <f>0</f>
        <v>0</v>
      </c>
    </row>
    <row r="33" spans="1:17" ht="120">
      <c r="A33" s="222" t="s">
        <v>601</v>
      </c>
      <c r="B33" s="253" t="s">
        <v>1323</v>
      </c>
      <c r="C33" s="227">
        <v>28</v>
      </c>
      <c r="D33" s="178">
        <f>0</f>
        <v>0</v>
      </c>
      <c r="E33" s="178">
        <f>0</f>
        <v>0</v>
      </c>
      <c r="F33" s="178">
        <f>0</f>
        <v>0</v>
      </c>
      <c r="G33" s="178">
        <f>0</f>
        <v>0</v>
      </c>
      <c r="H33" s="178">
        <f>0</f>
        <v>0</v>
      </c>
      <c r="I33" s="178">
        <f>0</f>
        <v>0</v>
      </c>
      <c r="J33" s="178">
        <f>0</f>
        <v>0</v>
      </c>
      <c r="K33" s="178">
        <f>0</f>
        <v>0</v>
      </c>
      <c r="L33" s="178">
        <f>0</f>
        <v>0</v>
      </c>
      <c r="M33" s="178">
        <f>0</f>
        <v>0</v>
      </c>
      <c r="N33" s="178">
        <f>0</f>
        <v>0</v>
      </c>
      <c r="O33" s="178">
        <f>0</f>
        <v>0</v>
      </c>
      <c r="P33" s="178">
        <f>0</f>
        <v>0</v>
      </c>
      <c r="Q33" s="178">
        <f>0</f>
        <v>0</v>
      </c>
    </row>
    <row r="34" spans="1:17" ht="180">
      <c r="A34" s="223" t="s">
        <v>2205</v>
      </c>
      <c r="B34" s="253" t="s">
        <v>1324</v>
      </c>
      <c r="C34" s="227">
        <v>29</v>
      </c>
      <c r="D34" s="178">
        <f>3</f>
        <v>3</v>
      </c>
      <c r="E34" s="178">
        <f>0</f>
        <v>0</v>
      </c>
      <c r="F34" s="178">
        <f>0</f>
        <v>0</v>
      </c>
      <c r="G34" s="178">
        <f>0</f>
        <v>0</v>
      </c>
      <c r="H34" s="178">
        <f>0</f>
        <v>0</v>
      </c>
      <c r="I34" s="178">
        <f>0</f>
        <v>0</v>
      </c>
      <c r="J34" s="178">
        <f>0</f>
        <v>0</v>
      </c>
      <c r="K34" s="178">
        <f>0</f>
        <v>0</v>
      </c>
      <c r="L34" s="178">
        <f>0</f>
        <v>0</v>
      </c>
      <c r="M34" s="178">
        <f>3</f>
        <v>3</v>
      </c>
      <c r="N34" s="178">
        <f>0</f>
        <v>0</v>
      </c>
      <c r="O34" s="178">
        <f>0</f>
        <v>0</v>
      </c>
      <c r="P34" s="178">
        <f>0</f>
        <v>0</v>
      </c>
      <c r="Q34" s="178">
        <f>0</f>
        <v>0</v>
      </c>
    </row>
    <row r="35" spans="1:17" ht="90">
      <c r="A35" s="222" t="s">
        <v>2206</v>
      </c>
      <c r="B35" s="253" t="s">
        <v>2207</v>
      </c>
      <c r="C35" s="227">
        <v>30</v>
      </c>
      <c r="D35" s="178">
        <f>0</f>
        <v>0</v>
      </c>
      <c r="E35" s="178">
        <f>0</f>
        <v>0</v>
      </c>
      <c r="F35" s="178">
        <f>0</f>
        <v>0</v>
      </c>
      <c r="G35" s="178">
        <f>0</f>
        <v>0</v>
      </c>
      <c r="H35" s="178">
        <f>0</f>
        <v>0</v>
      </c>
      <c r="I35" s="178">
        <f>0</f>
        <v>0</v>
      </c>
      <c r="J35" s="178">
        <f>0</f>
        <v>0</v>
      </c>
      <c r="K35" s="178">
        <f>0</f>
        <v>0</v>
      </c>
      <c r="L35" s="178">
        <f>0</f>
        <v>0</v>
      </c>
      <c r="M35" s="178">
        <f>0</f>
        <v>0</v>
      </c>
      <c r="N35" s="178">
        <f>0</f>
        <v>0</v>
      </c>
      <c r="O35" s="178">
        <f>0</f>
        <v>0</v>
      </c>
      <c r="P35" s="178">
        <f>0</f>
        <v>0</v>
      </c>
      <c r="Q35" s="178">
        <f>0</f>
        <v>0</v>
      </c>
    </row>
    <row r="36" spans="1:17" ht="90">
      <c r="A36" s="222" t="s">
        <v>2208</v>
      </c>
      <c r="B36" s="253" t="s">
        <v>2209</v>
      </c>
      <c r="C36" s="227">
        <v>31</v>
      </c>
      <c r="D36" s="178">
        <f>522</f>
        <v>522</v>
      </c>
      <c r="E36" s="178">
        <f>0</f>
        <v>0</v>
      </c>
      <c r="F36" s="178">
        <f>0</f>
        <v>0</v>
      </c>
      <c r="G36" s="178">
        <f>0</f>
        <v>0</v>
      </c>
      <c r="H36" s="178">
        <f>0</f>
        <v>0</v>
      </c>
      <c r="I36" s="178">
        <f>0</f>
        <v>0</v>
      </c>
      <c r="J36" s="178">
        <f>0</f>
        <v>0</v>
      </c>
      <c r="K36" s="178">
        <f>0</f>
        <v>0</v>
      </c>
      <c r="L36" s="178">
        <f>0</f>
        <v>0</v>
      </c>
      <c r="M36" s="178">
        <f>110</f>
        <v>110</v>
      </c>
      <c r="N36" s="178">
        <f>0</f>
        <v>0</v>
      </c>
      <c r="O36" s="178">
        <f>3</f>
        <v>3</v>
      </c>
      <c r="P36" s="178">
        <f>1</f>
        <v>1</v>
      </c>
      <c r="Q36" s="178">
        <f>0</f>
        <v>0</v>
      </c>
    </row>
    <row r="37" spans="1:17" ht="114.6" customHeight="1">
      <c r="A37" s="222" t="s">
        <v>2296</v>
      </c>
      <c r="B37" s="253" t="s">
        <v>1325</v>
      </c>
      <c r="C37" s="227">
        <v>32</v>
      </c>
      <c r="D37" s="178">
        <f>0</f>
        <v>0</v>
      </c>
      <c r="E37" s="178">
        <f>0</f>
        <v>0</v>
      </c>
      <c r="F37" s="178">
        <f>0</f>
        <v>0</v>
      </c>
      <c r="G37" s="178">
        <f>0</f>
        <v>0</v>
      </c>
      <c r="H37" s="178">
        <f>0</f>
        <v>0</v>
      </c>
      <c r="I37" s="178">
        <f>0</f>
        <v>0</v>
      </c>
      <c r="J37" s="178">
        <f>0</f>
        <v>0</v>
      </c>
      <c r="K37" s="178">
        <f>0</f>
        <v>0</v>
      </c>
      <c r="L37" s="178">
        <f>0</f>
        <v>0</v>
      </c>
      <c r="M37" s="178">
        <f>0</f>
        <v>0</v>
      </c>
      <c r="N37" s="178">
        <f>0</f>
        <v>0</v>
      </c>
      <c r="O37" s="178">
        <f>0</f>
        <v>0</v>
      </c>
      <c r="P37" s="178">
        <f>0</f>
        <v>0</v>
      </c>
      <c r="Q37" s="178">
        <f>0</f>
        <v>0</v>
      </c>
    </row>
    <row r="38" spans="1:17" ht="120">
      <c r="A38" s="222" t="s">
        <v>2297</v>
      </c>
      <c r="B38" s="253" t="s">
        <v>1326</v>
      </c>
      <c r="C38" s="227">
        <v>33</v>
      </c>
      <c r="D38" s="178">
        <f>0</f>
        <v>0</v>
      </c>
      <c r="E38" s="178">
        <f>0</f>
        <v>0</v>
      </c>
      <c r="F38" s="178">
        <f>0</f>
        <v>0</v>
      </c>
      <c r="G38" s="178">
        <f>0</f>
        <v>0</v>
      </c>
      <c r="H38" s="178">
        <f>0</f>
        <v>0</v>
      </c>
      <c r="I38" s="178">
        <f>0</f>
        <v>0</v>
      </c>
      <c r="J38" s="178">
        <f>0</f>
        <v>0</v>
      </c>
      <c r="K38" s="178">
        <f>0</f>
        <v>0</v>
      </c>
      <c r="L38" s="178">
        <f>0</f>
        <v>0</v>
      </c>
      <c r="M38" s="178">
        <f>0</f>
        <v>0</v>
      </c>
      <c r="N38" s="178">
        <f>0</f>
        <v>0</v>
      </c>
      <c r="O38" s="178">
        <f>0</f>
        <v>0</v>
      </c>
      <c r="P38" s="178">
        <f>0</f>
        <v>0</v>
      </c>
      <c r="Q38" s="178">
        <f>0</f>
        <v>0</v>
      </c>
    </row>
    <row r="39" spans="1:17" ht="90">
      <c r="A39" s="222" t="s">
        <v>406</v>
      </c>
      <c r="B39" s="253" t="s">
        <v>1966</v>
      </c>
      <c r="C39" s="227">
        <v>34</v>
      </c>
      <c r="D39" s="178">
        <f>0</f>
        <v>0</v>
      </c>
      <c r="E39" s="178">
        <f>0</f>
        <v>0</v>
      </c>
      <c r="F39" s="178">
        <f>0</f>
        <v>0</v>
      </c>
      <c r="G39" s="178">
        <f>0</f>
        <v>0</v>
      </c>
      <c r="H39" s="178">
        <f>0</f>
        <v>0</v>
      </c>
      <c r="I39" s="178">
        <f>0</f>
        <v>0</v>
      </c>
      <c r="J39" s="178">
        <f>0</f>
        <v>0</v>
      </c>
      <c r="K39" s="178">
        <f>0</f>
        <v>0</v>
      </c>
      <c r="L39" s="178">
        <f>0</f>
        <v>0</v>
      </c>
      <c r="M39" s="178">
        <f>0</f>
        <v>0</v>
      </c>
      <c r="N39" s="178">
        <f>0</f>
        <v>0</v>
      </c>
      <c r="O39" s="178">
        <f>0</f>
        <v>0</v>
      </c>
      <c r="P39" s="178">
        <f>0</f>
        <v>0</v>
      </c>
      <c r="Q39" s="178">
        <f>0</f>
        <v>0</v>
      </c>
    </row>
    <row r="40" spans="1:17" ht="90">
      <c r="A40" s="222" t="s">
        <v>407</v>
      </c>
      <c r="B40" s="253" t="s">
        <v>1965</v>
      </c>
      <c r="C40" s="227">
        <v>35</v>
      </c>
      <c r="D40" s="178">
        <f>0</f>
        <v>0</v>
      </c>
      <c r="E40" s="178">
        <f>0</f>
        <v>0</v>
      </c>
      <c r="F40" s="178">
        <f>0</f>
        <v>0</v>
      </c>
      <c r="G40" s="178">
        <f>0</f>
        <v>0</v>
      </c>
      <c r="H40" s="178">
        <f>0</f>
        <v>0</v>
      </c>
      <c r="I40" s="178">
        <f>0</f>
        <v>0</v>
      </c>
      <c r="J40" s="178">
        <f>0</f>
        <v>0</v>
      </c>
      <c r="K40" s="178">
        <f>0</f>
        <v>0</v>
      </c>
      <c r="L40" s="178">
        <f>0</f>
        <v>0</v>
      </c>
      <c r="M40" s="178">
        <f>0</f>
        <v>0</v>
      </c>
      <c r="N40" s="178">
        <f>0</f>
        <v>0</v>
      </c>
      <c r="O40" s="178">
        <f>0</f>
        <v>0</v>
      </c>
      <c r="P40" s="178">
        <f>0</f>
        <v>0</v>
      </c>
      <c r="Q40" s="178">
        <f>0</f>
        <v>0</v>
      </c>
    </row>
    <row r="41" spans="1:17" ht="180">
      <c r="A41" s="222" t="s">
        <v>1964</v>
      </c>
      <c r="B41" s="254" t="s">
        <v>1963</v>
      </c>
      <c r="C41" s="227">
        <v>36</v>
      </c>
      <c r="D41" s="178">
        <f>0</f>
        <v>0</v>
      </c>
      <c r="E41" s="178">
        <f>0</f>
        <v>0</v>
      </c>
      <c r="F41" s="178">
        <f>0</f>
        <v>0</v>
      </c>
      <c r="G41" s="178">
        <f>0</f>
        <v>0</v>
      </c>
      <c r="H41" s="178">
        <f>0</f>
        <v>0</v>
      </c>
      <c r="I41" s="178">
        <f>0</f>
        <v>0</v>
      </c>
      <c r="J41" s="178">
        <f>0</f>
        <v>0</v>
      </c>
      <c r="K41" s="178">
        <f>0</f>
        <v>0</v>
      </c>
      <c r="L41" s="178">
        <f>0</f>
        <v>0</v>
      </c>
      <c r="M41" s="178">
        <f>0</f>
        <v>0</v>
      </c>
      <c r="N41" s="178">
        <f>0</f>
        <v>0</v>
      </c>
      <c r="O41" s="178">
        <f>0</f>
        <v>0</v>
      </c>
      <c r="P41" s="178">
        <f>0</f>
        <v>0</v>
      </c>
      <c r="Q41" s="178">
        <f>0</f>
        <v>0</v>
      </c>
    </row>
    <row r="42" spans="1:17" ht="142.5" customHeight="1">
      <c r="A42" s="222" t="s">
        <v>1962</v>
      </c>
      <c r="B42" s="253" t="s">
        <v>1961</v>
      </c>
      <c r="C42" s="227">
        <v>37</v>
      </c>
      <c r="D42" s="178">
        <f>0</f>
        <v>0</v>
      </c>
      <c r="E42" s="178">
        <f>0</f>
        <v>0</v>
      </c>
      <c r="F42" s="178">
        <f>0</f>
        <v>0</v>
      </c>
      <c r="G42" s="178">
        <f>0</f>
        <v>0</v>
      </c>
      <c r="H42" s="178">
        <f>0</f>
        <v>0</v>
      </c>
      <c r="I42" s="178">
        <f>0</f>
        <v>0</v>
      </c>
      <c r="J42" s="178">
        <f>0</f>
        <v>0</v>
      </c>
      <c r="K42" s="178">
        <f>0</f>
        <v>0</v>
      </c>
      <c r="L42" s="178">
        <f>0</f>
        <v>0</v>
      </c>
      <c r="M42" s="178">
        <f>0</f>
        <v>0</v>
      </c>
      <c r="N42" s="178">
        <f>0</f>
        <v>0</v>
      </c>
      <c r="O42" s="178">
        <f>0</f>
        <v>0</v>
      </c>
      <c r="P42" s="178">
        <f>0</f>
        <v>0</v>
      </c>
      <c r="Q42" s="178">
        <f>0</f>
        <v>0</v>
      </c>
    </row>
    <row r="43" spans="1:17" ht="90">
      <c r="A43" s="222" t="s">
        <v>1300</v>
      </c>
      <c r="B43" s="253" t="s">
        <v>1327</v>
      </c>
      <c r="C43" s="227">
        <v>38</v>
      </c>
      <c r="D43" s="178">
        <f>0</f>
        <v>0</v>
      </c>
      <c r="E43" s="178">
        <f>0</f>
        <v>0</v>
      </c>
      <c r="F43" s="178">
        <f>0</f>
        <v>0</v>
      </c>
      <c r="G43" s="178">
        <f>0</f>
        <v>0</v>
      </c>
      <c r="H43" s="178">
        <f>0</f>
        <v>0</v>
      </c>
      <c r="I43" s="178">
        <f>0</f>
        <v>0</v>
      </c>
      <c r="J43" s="178">
        <f>0</f>
        <v>0</v>
      </c>
      <c r="K43" s="178">
        <f>0</f>
        <v>0</v>
      </c>
      <c r="L43" s="178">
        <f>0</f>
        <v>0</v>
      </c>
      <c r="M43" s="178">
        <f>0</f>
        <v>0</v>
      </c>
      <c r="N43" s="178">
        <f>0</f>
        <v>0</v>
      </c>
      <c r="O43" s="178">
        <f>0</f>
        <v>0</v>
      </c>
      <c r="P43" s="178">
        <f>0</f>
        <v>0</v>
      </c>
      <c r="Q43" s="178">
        <f>0</f>
        <v>0</v>
      </c>
    </row>
    <row r="44" spans="1:17" ht="120">
      <c r="A44" s="222" t="s">
        <v>442</v>
      </c>
      <c r="B44" s="253" t="s">
        <v>1328</v>
      </c>
      <c r="C44" s="227">
        <v>39</v>
      </c>
      <c r="D44" s="178">
        <f>0</f>
        <v>0</v>
      </c>
      <c r="E44" s="178">
        <f>0</f>
        <v>0</v>
      </c>
      <c r="F44" s="178">
        <f>0</f>
        <v>0</v>
      </c>
      <c r="G44" s="178">
        <f>0</f>
        <v>0</v>
      </c>
      <c r="H44" s="178">
        <f>0</f>
        <v>0</v>
      </c>
      <c r="I44" s="178">
        <f>0</f>
        <v>0</v>
      </c>
      <c r="J44" s="178">
        <f>0</f>
        <v>0</v>
      </c>
      <c r="K44" s="178">
        <f>0</f>
        <v>0</v>
      </c>
      <c r="L44" s="178">
        <f>0</f>
        <v>0</v>
      </c>
      <c r="M44" s="178">
        <f>0</f>
        <v>0</v>
      </c>
      <c r="N44" s="178">
        <f>0</f>
        <v>0</v>
      </c>
      <c r="O44" s="178">
        <f>0</f>
        <v>0</v>
      </c>
      <c r="P44" s="178">
        <f>0</f>
        <v>0</v>
      </c>
      <c r="Q44" s="178">
        <f>0</f>
        <v>0</v>
      </c>
    </row>
    <row r="45" spans="1:17" ht="150">
      <c r="A45" s="222" t="s">
        <v>1514</v>
      </c>
      <c r="B45" s="253" t="s">
        <v>1329</v>
      </c>
      <c r="C45" s="227">
        <v>40</v>
      </c>
      <c r="D45" s="178">
        <f>0</f>
        <v>0</v>
      </c>
      <c r="E45" s="178">
        <f>0</f>
        <v>0</v>
      </c>
      <c r="F45" s="178">
        <f>0</f>
        <v>0</v>
      </c>
      <c r="G45" s="178">
        <f>0</f>
        <v>0</v>
      </c>
      <c r="H45" s="178">
        <f>0</f>
        <v>0</v>
      </c>
      <c r="I45" s="178">
        <f>0</f>
        <v>0</v>
      </c>
      <c r="J45" s="178">
        <f>0</f>
        <v>0</v>
      </c>
      <c r="K45" s="178">
        <f>0</f>
        <v>0</v>
      </c>
      <c r="L45" s="178">
        <f>0</f>
        <v>0</v>
      </c>
      <c r="M45" s="178">
        <f>0</f>
        <v>0</v>
      </c>
      <c r="N45" s="178">
        <f>0</f>
        <v>0</v>
      </c>
      <c r="O45" s="178">
        <f>0</f>
        <v>0</v>
      </c>
      <c r="P45" s="178">
        <f>0</f>
        <v>0</v>
      </c>
      <c r="Q45" s="178">
        <f>0</f>
        <v>0</v>
      </c>
    </row>
    <row r="46" spans="1:17" ht="34.5">
      <c r="A46" s="222" t="s">
        <v>308</v>
      </c>
      <c r="B46" s="253" t="s">
        <v>1330</v>
      </c>
      <c r="C46" s="227">
        <v>41</v>
      </c>
      <c r="D46" s="178">
        <f>0</f>
        <v>0</v>
      </c>
      <c r="E46" s="178">
        <f>0</f>
        <v>0</v>
      </c>
      <c r="F46" s="178">
        <f>0</f>
        <v>0</v>
      </c>
      <c r="G46" s="178">
        <f>0</f>
        <v>0</v>
      </c>
      <c r="H46" s="178">
        <f>0</f>
        <v>0</v>
      </c>
      <c r="I46" s="178">
        <f>0</f>
        <v>0</v>
      </c>
      <c r="J46" s="178">
        <f>0</f>
        <v>0</v>
      </c>
      <c r="K46" s="178">
        <f>0</f>
        <v>0</v>
      </c>
      <c r="L46" s="178">
        <f>0</f>
        <v>0</v>
      </c>
      <c r="M46" s="178">
        <f>0</f>
        <v>0</v>
      </c>
      <c r="N46" s="178">
        <f>0</f>
        <v>0</v>
      </c>
      <c r="O46" s="178">
        <f>0</f>
        <v>0</v>
      </c>
      <c r="P46" s="178">
        <f>0</f>
        <v>0</v>
      </c>
      <c r="Q46" s="178">
        <f>0</f>
        <v>0</v>
      </c>
    </row>
    <row r="47" spans="1:17" ht="57" customHeight="1">
      <c r="A47" s="222" t="s">
        <v>309</v>
      </c>
      <c r="B47" s="253" t="s">
        <v>1331</v>
      </c>
      <c r="C47" s="227">
        <v>42</v>
      </c>
      <c r="D47" s="178">
        <f>0</f>
        <v>0</v>
      </c>
      <c r="E47" s="178">
        <f>0</f>
        <v>0</v>
      </c>
      <c r="F47" s="178">
        <f>0</f>
        <v>0</v>
      </c>
      <c r="G47" s="178">
        <f>0</f>
        <v>0</v>
      </c>
      <c r="H47" s="178">
        <f>0</f>
        <v>0</v>
      </c>
      <c r="I47" s="178">
        <f>0</f>
        <v>0</v>
      </c>
      <c r="J47" s="178">
        <f>0</f>
        <v>0</v>
      </c>
      <c r="K47" s="178">
        <f>0</f>
        <v>0</v>
      </c>
      <c r="L47" s="178">
        <f>0</f>
        <v>0</v>
      </c>
      <c r="M47" s="178">
        <f>0</f>
        <v>0</v>
      </c>
      <c r="N47" s="178">
        <f>0</f>
        <v>0</v>
      </c>
      <c r="O47" s="178">
        <f>0</f>
        <v>0</v>
      </c>
      <c r="P47" s="178">
        <f>0</f>
        <v>0</v>
      </c>
      <c r="Q47" s="178">
        <f>0</f>
        <v>0</v>
      </c>
    </row>
    <row r="48" spans="1:17" ht="80.099999999999994" customHeight="1">
      <c r="A48" s="222" t="s">
        <v>310</v>
      </c>
      <c r="B48" s="253">
        <v>329</v>
      </c>
      <c r="C48" s="227">
        <v>43</v>
      </c>
      <c r="D48" s="178">
        <f>0</f>
        <v>0</v>
      </c>
      <c r="E48" s="178">
        <f>0</f>
        <v>0</v>
      </c>
      <c r="F48" s="178">
        <f>0</f>
        <v>0</v>
      </c>
      <c r="G48" s="178">
        <f>0</f>
        <v>0</v>
      </c>
      <c r="H48" s="178">
        <f>0</f>
        <v>0</v>
      </c>
      <c r="I48" s="178">
        <f>0</f>
        <v>0</v>
      </c>
      <c r="J48" s="178">
        <f>0</f>
        <v>0</v>
      </c>
      <c r="K48" s="178">
        <f>0</f>
        <v>0</v>
      </c>
      <c r="L48" s="178">
        <f>0</f>
        <v>0</v>
      </c>
      <c r="M48" s="178">
        <f>0</f>
        <v>0</v>
      </c>
      <c r="N48" s="178">
        <f>0</f>
        <v>0</v>
      </c>
      <c r="O48" s="178">
        <f>0</f>
        <v>0</v>
      </c>
      <c r="P48" s="178">
        <f>0</f>
        <v>0</v>
      </c>
      <c r="Q48" s="178">
        <f>0</f>
        <v>0</v>
      </c>
    </row>
    <row r="49" spans="1:17" ht="34.5">
      <c r="A49" s="222" t="s">
        <v>311</v>
      </c>
      <c r="B49" s="253" t="s">
        <v>1332</v>
      </c>
      <c r="C49" s="227">
        <v>44</v>
      </c>
      <c r="D49" s="178">
        <f>4</f>
        <v>4</v>
      </c>
      <c r="E49" s="178">
        <f>0</f>
        <v>0</v>
      </c>
      <c r="F49" s="178">
        <f>0</f>
        <v>0</v>
      </c>
      <c r="G49" s="178">
        <f>0</f>
        <v>0</v>
      </c>
      <c r="H49" s="178">
        <f>0</f>
        <v>0</v>
      </c>
      <c r="I49" s="178">
        <f>0</f>
        <v>0</v>
      </c>
      <c r="J49" s="178">
        <f>0</f>
        <v>0</v>
      </c>
      <c r="K49" s="178">
        <f>0</f>
        <v>0</v>
      </c>
      <c r="L49" s="178">
        <f>0</f>
        <v>0</v>
      </c>
      <c r="M49" s="178">
        <f>10</f>
        <v>10</v>
      </c>
      <c r="N49" s="178">
        <f>0</f>
        <v>0</v>
      </c>
      <c r="O49" s="178">
        <f>0</f>
        <v>0</v>
      </c>
      <c r="P49" s="178">
        <f>0</f>
        <v>0</v>
      </c>
      <c r="Q49" s="178">
        <f>0</f>
        <v>0</v>
      </c>
    </row>
    <row r="50" spans="1:17" ht="34.5">
      <c r="A50" s="222" t="s">
        <v>2302</v>
      </c>
      <c r="B50" s="253" t="s">
        <v>1333</v>
      </c>
      <c r="C50" s="227">
        <v>45</v>
      </c>
      <c r="D50" s="178">
        <f>0</f>
        <v>0</v>
      </c>
      <c r="E50" s="178">
        <f>0</f>
        <v>0</v>
      </c>
      <c r="F50" s="178">
        <f>0</f>
        <v>0</v>
      </c>
      <c r="G50" s="178">
        <f>0</f>
        <v>0</v>
      </c>
      <c r="H50" s="178">
        <f>0</f>
        <v>0</v>
      </c>
      <c r="I50" s="178">
        <f>0</f>
        <v>0</v>
      </c>
      <c r="J50" s="178">
        <f>0</f>
        <v>0</v>
      </c>
      <c r="K50" s="178">
        <f>0</f>
        <v>0</v>
      </c>
      <c r="L50" s="178">
        <f>0</f>
        <v>0</v>
      </c>
      <c r="M50" s="178">
        <f>0</f>
        <v>0</v>
      </c>
      <c r="N50" s="178">
        <f>0</f>
        <v>0</v>
      </c>
      <c r="O50" s="178">
        <f>0</f>
        <v>0</v>
      </c>
      <c r="P50" s="178">
        <f>0</f>
        <v>0</v>
      </c>
      <c r="Q50" s="178">
        <f>0</f>
        <v>0</v>
      </c>
    </row>
    <row r="51" spans="1:17" ht="120">
      <c r="A51" s="222" t="s">
        <v>2301</v>
      </c>
      <c r="B51" s="253" t="s">
        <v>2298</v>
      </c>
      <c r="C51" s="227">
        <v>46</v>
      </c>
      <c r="D51" s="178">
        <f>0</f>
        <v>0</v>
      </c>
      <c r="E51" s="178">
        <f>0</f>
        <v>0</v>
      </c>
      <c r="F51" s="178">
        <f>0</f>
        <v>0</v>
      </c>
      <c r="G51" s="178">
        <f>0</f>
        <v>0</v>
      </c>
      <c r="H51" s="178">
        <f>0</f>
        <v>0</v>
      </c>
      <c r="I51" s="178">
        <f>0</f>
        <v>0</v>
      </c>
      <c r="J51" s="178">
        <f>0</f>
        <v>0</v>
      </c>
      <c r="K51" s="178">
        <f>0</f>
        <v>0</v>
      </c>
      <c r="L51" s="178">
        <f>0</f>
        <v>0</v>
      </c>
      <c r="M51" s="178">
        <f>0</f>
        <v>0</v>
      </c>
      <c r="N51" s="178">
        <f>0</f>
        <v>0</v>
      </c>
      <c r="O51" s="178">
        <f>0</f>
        <v>0</v>
      </c>
      <c r="P51" s="178">
        <f>0</f>
        <v>0</v>
      </c>
      <c r="Q51" s="178">
        <f>0</f>
        <v>0</v>
      </c>
    </row>
    <row r="52" spans="1:17" ht="300">
      <c r="A52" s="222" t="s">
        <v>2303</v>
      </c>
      <c r="B52" s="253" t="s">
        <v>2299</v>
      </c>
      <c r="C52" s="227">
        <v>47</v>
      </c>
      <c r="D52" s="178">
        <f>0</f>
        <v>0</v>
      </c>
      <c r="E52" s="178">
        <f>0</f>
        <v>0</v>
      </c>
      <c r="F52" s="178">
        <f>0</f>
        <v>0</v>
      </c>
      <c r="G52" s="178">
        <f>0</f>
        <v>0</v>
      </c>
      <c r="H52" s="178">
        <f>0</f>
        <v>0</v>
      </c>
      <c r="I52" s="178">
        <f>0</f>
        <v>0</v>
      </c>
      <c r="J52" s="178">
        <f>0</f>
        <v>0</v>
      </c>
      <c r="K52" s="178">
        <f>0</f>
        <v>0</v>
      </c>
      <c r="L52" s="178">
        <f>0</f>
        <v>0</v>
      </c>
      <c r="M52" s="178">
        <f>0</f>
        <v>0</v>
      </c>
      <c r="N52" s="178">
        <f>0</f>
        <v>0</v>
      </c>
      <c r="O52" s="178">
        <f>0</f>
        <v>0</v>
      </c>
      <c r="P52" s="178">
        <f>0</f>
        <v>0</v>
      </c>
      <c r="Q52" s="178">
        <f>0</f>
        <v>0</v>
      </c>
    </row>
    <row r="53" spans="1:17" ht="360">
      <c r="A53" s="222" t="s">
        <v>2295</v>
      </c>
      <c r="B53" s="253" t="s">
        <v>2300</v>
      </c>
      <c r="C53" s="227">
        <v>48</v>
      </c>
      <c r="D53" s="178">
        <f>0</f>
        <v>0</v>
      </c>
      <c r="E53" s="178">
        <f>0</f>
        <v>0</v>
      </c>
      <c r="F53" s="178">
        <f>0</f>
        <v>0</v>
      </c>
      <c r="G53" s="178">
        <f>0</f>
        <v>0</v>
      </c>
      <c r="H53" s="178">
        <f>0</f>
        <v>0</v>
      </c>
      <c r="I53" s="178">
        <f>0</f>
        <v>0</v>
      </c>
      <c r="J53" s="178">
        <f>0</f>
        <v>0</v>
      </c>
      <c r="K53" s="178">
        <f>0</f>
        <v>0</v>
      </c>
      <c r="L53" s="178">
        <f>0</f>
        <v>0</v>
      </c>
      <c r="M53" s="178">
        <f>0</f>
        <v>0</v>
      </c>
      <c r="N53" s="178">
        <f>0</f>
        <v>0</v>
      </c>
      <c r="O53" s="178">
        <f>0</f>
        <v>0</v>
      </c>
      <c r="P53" s="178">
        <f>0</f>
        <v>0</v>
      </c>
      <c r="Q53" s="178">
        <f>0</f>
        <v>0</v>
      </c>
    </row>
    <row r="54" spans="1:17" ht="180">
      <c r="A54" s="222" t="s">
        <v>1410</v>
      </c>
      <c r="B54" s="253" t="s">
        <v>432</v>
      </c>
      <c r="C54" s="227">
        <v>49</v>
      </c>
      <c r="D54" s="178">
        <f>0</f>
        <v>0</v>
      </c>
      <c r="E54" s="178">
        <f>0</f>
        <v>0</v>
      </c>
      <c r="F54" s="178">
        <f>0</f>
        <v>0</v>
      </c>
      <c r="G54" s="178">
        <f>0</f>
        <v>0</v>
      </c>
      <c r="H54" s="178">
        <f>0</f>
        <v>0</v>
      </c>
      <c r="I54" s="178">
        <f>0</f>
        <v>0</v>
      </c>
      <c r="J54" s="178">
        <f>0</f>
        <v>0</v>
      </c>
      <c r="K54" s="178">
        <f>0</f>
        <v>0</v>
      </c>
      <c r="L54" s="178">
        <f>0</f>
        <v>0</v>
      </c>
      <c r="M54" s="178">
        <f>1</f>
        <v>1</v>
      </c>
      <c r="N54" s="178">
        <f>0</f>
        <v>0</v>
      </c>
      <c r="O54" s="178">
        <f>0</f>
        <v>0</v>
      </c>
      <c r="P54" s="178">
        <f>0</f>
        <v>0</v>
      </c>
      <c r="Q54" s="178">
        <f>0</f>
        <v>0</v>
      </c>
    </row>
    <row r="55" spans="1:17" ht="50.1" customHeight="1">
      <c r="A55" s="201" t="s">
        <v>2242</v>
      </c>
      <c r="B55" s="216"/>
      <c r="C55" s="227">
        <v>50</v>
      </c>
      <c r="D55" s="182">
        <f>0</f>
        <v>0</v>
      </c>
      <c r="E55" s="182">
        <f>0</f>
        <v>0</v>
      </c>
      <c r="F55" s="182">
        <f>0</f>
        <v>0</v>
      </c>
      <c r="G55" s="182">
        <f>0</f>
        <v>0</v>
      </c>
      <c r="H55" s="182">
        <f>0</f>
        <v>0</v>
      </c>
      <c r="I55" s="182">
        <f>0</f>
        <v>0</v>
      </c>
      <c r="J55" s="182">
        <f>0</f>
        <v>0</v>
      </c>
      <c r="K55" s="182">
        <f>0</f>
        <v>0</v>
      </c>
      <c r="L55" s="182">
        <f>0</f>
        <v>0</v>
      </c>
      <c r="M55" s="182">
        <f>0</f>
        <v>0</v>
      </c>
      <c r="N55" s="182">
        <f>0</f>
        <v>0</v>
      </c>
      <c r="O55" s="182">
        <f>0</f>
        <v>0</v>
      </c>
      <c r="P55" s="182">
        <f>0</f>
        <v>0</v>
      </c>
      <c r="Q55" s="182">
        <f>0</f>
        <v>0</v>
      </c>
    </row>
    <row r="56" spans="1:17" ht="34.5">
      <c r="A56" s="201" t="s">
        <v>2242</v>
      </c>
      <c r="B56" s="232"/>
      <c r="C56" s="227">
        <v>51</v>
      </c>
      <c r="D56" s="182">
        <f>0</f>
        <v>0</v>
      </c>
      <c r="E56" s="182">
        <f>0</f>
        <v>0</v>
      </c>
      <c r="F56" s="182">
        <f>0</f>
        <v>0</v>
      </c>
      <c r="G56" s="182">
        <f>0</f>
        <v>0</v>
      </c>
      <c r="H56" s="182">
        <f>0</f>
        <v>0</v>
      </c>
      <c r="I56" s="182">
        <f>0</f>
        <v>0</v>
      </c>
      <c r="J56" s="182">
        <f>0</f>
        <v>0</v>
      </c>
      <c r="K56" s="182">
        <f>0</f>
        <v>0</v>
      </c>
      <c r="L56" s="182">
        <f>0</f>
        <v>0</v>
      </c>
      <c r="M56" s="182">
        <f>0</f>
        <v>0</v>
      </c>
      <c r="N56" s="182">
        <f>0</f>
        <v>0</v>
      </c>
      <c r="O56" s="182">
        <f>0</f>
        <v>0</v>
      </c>
      <c r="P56" s="182">
        <f>0</f>
        <v>0</v>
      </c>
      <c r="Q56" s="182">
        <f>0</f>
        <v>0</v>
      </c>
    </row>
    <row r="57" spans="1:17" ht="34.5">
      <c r="A57" s="201" t="s">
        <v>2242</v>
      </c>
      <c r="B57" s="232"/>
      <c r="C57" s="227">
        <v>52</v>
      </c>
      <c r="D57" s="182">
        <f>0</f>
        <v>0</v>
      </c>
      <c r="E57" s="182">
        <f>0</f>
        <v>0</v>
      </c>
      <c r="F57" s="182">
        <f>0</f>
        <v>0</v>
      </c>
      <c r="G57" s="182">
        <f>0</f>
        <v>0</v>
      </c>
      <c r="H57" s="182">
        <f>0</f>
        <v>0</v>
      </c>
      <c r="I57" s="182">
        <f>0</f>
        <v>0</v>
      </c>
      <c r="J57" s="182">
        <f>0</f>
        <v>0</v>
      </c>
      <c r="K57" s="182">
        <f>0</f>
        <v>0</v>
      </c>
      <c r="L57" s="182">
        <f>0</f>
        <v>0</v>
      </c>
      <c r="M57" s="182">
        <f>0</f>
        <v>0</v>
      </c>
      <c r="N57" s="182">
        <f>0</f>
        <v>0</v>
      </c>
      <c r="O57" s="182">
        <f>0</f>
        <v>0</v>
      </c>
      <c r="P57" s="182">
        <f>0</f>
        <v>0</v>
      </c>
      <c r="Q57" s="182">
        <f>0</f>
        <v>0</v>
      </c>
    </row>
    <row r="58" spans="1:17" ht="34.5">
      <c r="A58" s="201" t="s">
        <v>2242</v>
      </c>
      <c r="B58" s="232"/>
      <c r="C58" s="227">
        <v>53</v>
      </c>
      <c r="D58" s="182">
        <f>0</f>
        <v>0</v>
      </c>
      <c r="E58" s="182">
        <f>0</f>
        <v>0</v>
      </c>
      <c r="F58" s="182">
        <f>0</f>
        <v>0</v>
      </c>
      <c r="G58" s="182">
        <f>0</f>
        <v>0</v>
      </c>
      <c r="H58" s="182">
        <f>0</f>
        <v>0</v>
      </c>
      <c r="I58" s="182">
        <f>0</f>
        <v>0</v>
      </c>
      <c r="J58" s="182">
        <f>0</f>
        <v>0</v>
      </c>
      <c r="K58" s="182">
        <f>0</f>
        <v>0</v>
      </c>
      <c r="L58" s="182">
        <f>0</f>
        <v>0</v>
      </c>
      <c r="M58" s="182">
        <f>0</f>
        <v>0</v>
      </c>
      <c r="N58" s="182">
        <f>0</f>
        <v>0</v>
      </c>
      <c r="O58" s="182">
        <f>0</f>
        <v>0</v>
      </c>
      <c r="P58" s="182">
        <f>0</f>
        <v>0</v>
      </c>
      <c r="Q58" s="182">
        <f>0</f>
        <v>0</v>
      </c>
    </row>
    <row r="59" spans="1:17" ht="34.5">
      <c r="A59" s="201" t="s">
        <v>2242</v>
      </c>
      <c r="B59" s="232"/>
      <c r="C59" s="227">
        <v>54</v>
      </c>
      <c r="D59" s="182">
        <f>0</f>
        <v>0</v>
      </c>
      <c r="E59" s="182">
        <f>0</f>
        <v>0</v>
      </c>
      <c r="F59" s="182">
        <f>0</f>
        <v>0</v>
      </c>
      <c r="G59" s="182">
        <f>0</f>
        <v>0</v>
      </c>
      <c r="H59" s="182">
        <f>0</f>
        <v>0</v>
      </c>
      <c r="I59" s="182">
        <f>0</f>
        <v>0</v>
      </c>
      <c r="J59" s="182">
        <f>0</f>
        <v>0</v>
      </c>
      <c r="K59" s="182">
        <f>0</f>
        <v>0</v>
      </c>
      <c r="L59" s="182">
        <f>0</f>
        <v>0</v>
      </c>
      <c r="M59" s="182">
        <f>0</f>
        <v>0</v>
      </c>
      <c r="N59" s="182">
        <f>0</f>
        <v>0</v>
      </c>
      <c r="O59" s="182">
        <f>0</f>
        <v>0</v>
      </c>
      <c r="P59" s="182">
        <f>0</f>
        <v>0</v>
      </c>
      <c r="Q59" s="182">
        <f>0</f>
        <v>0</v>
      </c>
    </row>
    <row r="60" spans="1:17" ht="56.1" customHeight="1">
      <c r="A60" s="386" t="s">
        <v>2024</v>
      </c>
      <c r="B60" s="386"/>
      <c r="C60" s="386"/>
      <c r="D60" s="386"/>
      <c r="E60" s="386"/>
      <c r="F60" s="386"/>
      <c r="G60" s="386"/>
      <c r="H60" s="386"/>
      <c r="I60" s="386"/>
      <c r="J60" s="386"/>
      <c r="K60" s="386"/>
      <c r="L60" s="386"/>
      <c r="M60" s="386"/>
      <c r="N60" s="386"/>
      <c r="O60" s="386"/>
      <c r="P60" s="386"/>
      <c r="Q60" s="386"/>
    </row>
  </sheetData>
  <mergeCells count="14">
    <mergeCell ref="J3:J4"/>
    <mergeCell ref="C3:C4"/>
    <mergeCell ref="K3:L3"/>
    <mergeCell ref="M3:M4"/>
    <mergeCell ref="N3:O3"/>
    <mergeCell ref="A60:Q60"/>
    <mergeCell ref="A2:Q2"/>
    <mergeCell ref="A3:A4"/>
    <mergeCell ref="B3:B4"/>
    <mergeCell ref="D3:D4"/>
    <mergeCell ref="E3:F3"/>
    <mergeCell ref="P3:Q3"/>
    <mergeCell ref="G3:G4"/>
    <mergeCell ref="H3:I3"/>
  </mergeCells>
  <printOptions horizontalCentered="1"/>
  <pageMargins left="0.78740157480314965" right="0.19685039370078741" top="0.78740157480314965" bottom="0.19685039370078741" header="0.31496062992125984" footer="0.31496062992125984"/>
  <pageSetup paperSize="8" scale="30" fitToHeight="0" orientation="portrait" r:id="rId1"/>
  <drawing r:id="rId2"/>
</worksheet>
</file>

<file path=xl/worksheets/sheet20.xml><?xml version="1.0" encoding="utf-8"?>
<worksheet xmlns="http://schemas.openxmlformats.org/spreadsheetml/2006/main" xmlns:r="http://schemas.openxmlformats.org/officeDocument/2006/relationships">
  <sheetPr codeName="Лист20">
    <tabColor theme="9" tint="0.79998168889431442"/>
  </sheetPr>
  <dimension ref="A1:Q37"/>
  <sheetViews>
    <sheetView view="pageBreakPreview" topLeftCell="A16" zoomScale="20" zoomScaleNormal="100" zoomScaleSheetLayoutView="20" workbookViewId="0">
      <selection activeCell="C6" sqref="C6:C32"/>
    </sheetView>
  </sheetViews>
  <sheetFormatPr defaultRowHeight="12.75"/>
  <cols>
    <col min="1" max="1" width="125.5703125" style="106" customWidth="1"/>
    <col min="2" max="2" width="32.5703125" style="106" customWidth="1"/>
    <col min="3" max="3" width="11" style="106" customWidth="1"/>
    <col min="4" max="4" width="20.5703125" style="52" customWidth="1"/>
    <col min="5" max="5" width="18.140625" style="52" customWidth="1"/>
    <col min="6" max="6" width="22.5703125" style="52" customWidth="1"/>
    <col min="7" max="7" width="19" style="52" customWidth="1"/>
    <col min="8" max="8" width="20.42578125" style="52" customWidth="1"/>
    <col min="9" max="9" width="19.140625" style="52" customWidth="1"/>
    <col min="10" max="10" width="24" style="52" customWidth="1"/>
    <col min="11" max="11" width="19.140625" style="52" customWidth="1"/>
    <col min="12" max="12" width="23.5703125" style="52" customWidth="1"/>
    <col min="13" max="13" width="20.85546875" style="52" customWidth="1"/>
    <col min="14" max="14" width="16.5703125" style="52" customWidth="1"/>
    <col min="15" max="15" width="19" style="52" customWidth="1"/>
    <col min="16" max="16" width="15.140625" style="52" customWidth="1"/>
    <col min="17" max="17" width="26.85546875" style="52" customWidth="1"/>
    <col min="18" max="16384" width="9.140625" style="52"/>
  </cols>
  <sheetData>
    <row r="1" spans="1:17" s="49" customFormat="1" ht="6.75" customHeight="1">
      <c r="A1" s="98"/>
      <c r="B1" s="88"/>
      <c r="C1" s="88"/>
    </row>
    <row r="2" spans="1:17" s="88" customFormat="1" ht="163.35" customHeight="1">
      <c r="A2" s="383" t="s">
        <v>1970</v>
      </c>
      <c r="B2" s="374"/>
      <c r="C2" s="374"/>
      <c r="D2" s="374"/>
      <c r="E2" s="374"/>
      <c r="F2" s="374"/>
      <c r="G2" s="374"/>
      <c r="H2" s="374"/>
      <c r="I2" s="374"/>
      <c r="J2" s="374"/>
      <c r="K2" s="374"/>
      <c r="L2" s="374"/>
      <c r="M2" s="374"/>
      <c r="N2" s="374"/>
      <c r="O2" s="374"/>
      <c r="P2" s="374"/>
      <c r="Q2" s="374"/>
    </row>
    <row r="3" spans="1:17" s="88" customFormat="1" ht="163.35" customHeight="1">
      <c r="A3" s="384" t="s">
        <v>69</v>
      </c>
      <c r="B3" s="384" t="s">
        <v>127</v>
      </c>
      <c r="C3" s="384" t="s">
        <v>616</v>
      </c>
      <c r="D3" s="365" t="s">
        <v>453</v>
      </c>
      <c r="E3" s="353" t="s">
        <v>452</v>
      </c>
      <c r="F3" s="353"/>
      <c r="G3" s="365" t="s">
        <v>617</v>
      </c>
      <c r="H3" s="353" t="s">
        <v>438</v>
      </c>
      <c r="I3" s="353"/>
      <c r="J3" s="357" t="s">
        <v>1806</v>
      </c>
      <c r="K3" s="353" t="s">
        <v>2102</v>
      </c>
      <c r="L3" s="353"/>
      <c r="M3" s="365" t="s">
        <v>449</v>
      </c>
      <c r="N3" s="353" t="s">
        <v>450</v>
      </c>
      <c r="O3" s="353"/>
      <c r="P3" s="363" t="s">
        <v>2031</v>
      </c>
      <c r="Q3" s="364"/>
    </row>
    <row r="4" spans="1:17" s="92" customFormat="1" ht="318" customHeight="1">
      <c r="A4" s="384"/>
      <c r="B4" s="384"/>
      <c r="C4" s="384"/>
      <c r="D4" s="354"/>
      <c r="E4" s="94" t="s">
        <v>301</v>
      </c>
      <c r="F4" s="94" t="s">
        <v>618</v>
      </c>
      <c r="G4" s="354"/>
      <c r="H4" s="94" t="s">
        <v>301</v>
      </c>
      <c r="I4" s="94" t="s">
        <v>618</v>
      </c>
      <c r="J4" s="358"/>
      <c r="K4" s="94" t="s">
        <v>301</v>
      </c>
      <c r="L4" s="94" t="s">
        <v>618</v>
      </c>
      <c r="M4" s="354"/>
      <c r="N4" s="94" t="s">
        <v>301</v>
      </c>
      <c r="O4" s="94" t="s">
        <v>618</v>
      </c>
      <c r="P4" s="94" t="s">
        <v>2032</v>
      </c>
      <c r="Q4" s="95" t="s">
        <v>2104</v>
      </c>
    </row>
    <row r="5" spans="1:17" s="92" customFormat="1" ht="39.75" customHeight="1">
      <c r="A5" s="253" t="s">
        <v>70</v>
      </c>
      <c r="B5" s="227" t="s">
        <v>71</v>
      </c>
      <c r="C5" s="227" t="s">
        <v>613</v>
      </c>
      <c r="D5" s="93">
        <v>1</v>
      </c>
      <c r="E5" s="93">
        <v>2</v>
      </c>
      <c r="F5" s="93">
        <v>3</v>
      </c>
      <c r="G5" s="93">
        <v>4</v>
      </c>
      <c r="H5" s="93">
        <v>5</v>
      </c>
      <c r="I5" s="93">
        <v>6</v>
      </c>
      <c r="J5" s="93">
        <v>7</v>
      </c>
      <c r="K5" s="93">
        <v>8</v>
      </c>
      <c r="L5" s="93">
        <v>9</v>
      </c>
      <c r="M5" s="93">
        <v>10</v>
      </c>
      <c r="N5" s="93">
        <v>11</v>
      </c>
      <c r="O5" s="93">
        <v>12</v>
      </c>
      <c r="P5" s="93">
        <v>13</v>
      </c>
      <c r="Q5" s="93">
        <v>14</v>
      </c>
    </row>
    <row r="6" spans="1:17" ht="90.6" customHeight="1">
      <c r="A6" s="222" t="s">
        <v>312</v>
      </c>
      <c r="B6" s="253" t="s">
        <v>1334</v>
      </c>
      <c r="C6" s="253">
        <v>1</v>
      </c>
      <c r="D6" s="178">
        <f>0</f>
        <v>0</v>
      </c>
      <c r="E6" s="178">
        <f>0</f>
        <v>0</v>
      </c>
      <c r="F6" s="178">
        <f>0</f>
        <v>0</v>
      </c>
      <c r="G6" s="178">
        <f>0</f>
        <v>0</v>
      </c>
      <c r="H6" s="178">
        <f>0</f>
        <v>0</v>
      </c>
      <c r="I6" s="178">
        <f>0</f>
        <v>0</v>
      </c>
      <c r="J6" s="178">
        <f>0</f>
        <v>0</v>
      </c>
      <c r="K6" s="178">
        <f>0</f>
        <v>0</v>
      </c>
      <c r="L6" s="178">
        <f>0</f>
        <v>0</v>
      </c>
      <c r="M6" s="178">
        <f>0</f>
        <v>0</v>
      </c>
      <c r="N6" s="178">
        <f>0</f>
        <v>0</v>
      </c>
      <c r="O6" s="178">
        <f>0</f>
        <v>0</v>
      </c>
      <c r="P6" s="178">
        <f>0</f>
        <v>0</v>
      </c>
      <c r="Q6" s="178">
        <f>0</f>
        <v>0</v>
      </c>
    </row>
    <row r="7" spans="1:17" ht="80.099999999999994" customHeight="1">
      <c r="A7" s="222" t="s">
        <v>313</v>
      </c>
      <c r="B7" s="253" t="s">
        <v>1335</v>
      </c>
      <c r="C7" s="253">
        <v>2</v>
      </c>
      <c r="D7" s="178">
        <f>0</f>
        <v>0</v>
      </c>
      <c r="E7" s="178">
        <f>0</f>
        <v>0</v>
      </c>
      <c r="F7" s="178">
        <f>0</f>
        <v>0</v>
      </c>
      <c r="G7" s="178">
        <f>0</f>
        <v>0</v>
      </c>
      <c r="H7" s="178">
        <f>0</f>
        <v>0</v>
      </c>
      <c r="I7" s="178">
        <f>0</f>
        <v>0</v>
      </c>
      <c r="J7" s="178">
        <f>0</f>
        <v>0</v>
      </c>
      <c r="K7" s="178">
        <f>0</f>
        <v>0</v>
      </c>
      <c r="L7" s="178">
        <f>0</f>
        <v>0</v>
      </c>
      <c r="M7" s="178">
        <f>0</f>
        <v>0</v>
      </c>
      <c r="N7" s="178">
        <f>0</f>
        <v>0</v>
      </c>
      <c r="O7" s="178">
        <f>0</f>
        <v>0</v>
      </c>
      <c r="P7" s="178">
        <f>0</f>
        <v>0</v>
      </c>
      <c r="Q7" s="178">
        <f>0</f>
        <v>0</v>
      </c>
    </row>
    <row r="8" spans="1:17" ht="80.099999999999994" customHeight="1">
      <c r="A8" s="222" t="s">
        <v>314</v>
      </c>
      <c r="B8" s="253" t="s">
        <v>1336</v>
      </c>
      <c r="C8" s="227">
        <v>3</v>
      </c>
      <c r="D8" s="178">
        <f>0</f>
        <v>0</v>
      </c>
      <c r="E8" s="178">
        <f>0</f>
        <v>0</v>
      </c>
      <c r="F8" s="178">
        <f>0</f>
        <v>0</v>
      </c>
      <c r="G8" s="178">
        <f>0</f>
        <v>0</v>
      </c>
      <c r="H8" s="178">
        <f>0</f>
        <v>0</v>
      </c>
      <c r="I8" s="178">
        <f>0</f>
        <v>0</v>
      </c>
      <c r="J8" s="178">
        <f>0</f>
        <v>0</v>
      </c>
      <c r="K8" s="178">
        <f>0</f>
        <v>0</v>
      </c>
      <c r="L8" s="178">
        <f>0</f>
        <v>0</v>
      </c>
      <c r="M8" s="178">
        <f>0</f>
        <v>0</v>
      </c>
      <c r="N8" s="178">
        <f>0</f>
        <v>0</v>
      </c>
      <c r="O8" s="178">
        <f>0</f>
        <v>0</v>
      </c>
      <c r="P8" s="178">
        <f>0</f>
        <v>0</v>
      </c>
      <c r="Q8" s="178">
        <f>0</f>
        <v>0</v>
      </c>
    </row>
    <row r="9" spans="1:17" ht="115.35" customHeight="1">
      <c r="A9" s="222" t="s">
        <v>602</v>
      </c>
      <c r="B9" s="253" t="s">
        <v>1337</v>
      </c>
      <c r="C9" s="227">
        <v>4</v>
      </c>
      <c r="D9" s="178">
        <f>0</f>
        <v>0</v>
      </c>
      <c r="E9" s="178">
        <f>0</f>
        <v>0</v>
      </c>
      <c r="F9" s="178">
        <f>0</f>
        <v>0</v>
      </c>
      <c r="G9" s="178">
        <f>0</f>
        <v>0</v>
      </c>
      <c r="H9" s="178">
        <f>0</f>
        <v>0</v>
      </c>
      <c r="I9" s="178">
        <f>0</f>
        <v>0</v>
      </c>
      <c r="J9" s="178">
        <f>0</f>
        <v>0</v>
      </c>
      <c r="K9" s="178">
        <f>0</f>
        <v>0</v>
      </c>
      <c r="L9" s="178">
        <f>0</f>
        <v>0</v>
      </c>
      <c r="M9" s="178">
        <f>0</f>
        <v>0</v>
      </c>
      <c r="N9" s="178">
        <f>0</f>
        <v>0</v>
      </c>
      <c r="O9" s="178">
        <f>0</f>
        <v>0</v>
      </c>
      <c r="P9" s="178">
        <f>0</f>
        <v>0</v>
      </c>
      <c r="Q9" s="178">
        <f>0</f>
        <v>0</v>
      </c>
    </row>
    <row r="10" spans="1:17" ht="80.099999999999994" customHeight="1">
      <c r="A10" s="222" t="s">
        <v>414</v>
      </c>
      <c r="B10" s="253" t="s">
        <v>1338</v>
      </c>
      <c r="C10" s="253">
        <v>5</v>
      </c>
      <c r="D10" s="178">
        <f>0</f>
        <v>0</v>
      </c>
      <c r="E10" s="178">
        <f>0</f>
        <v>0</v>
      </c>
      <c r="F10" s="178">
        <f>0</f>
        <v>0</v>
      </c>
      <c r="G10" s="178">
        <f>0</f>
        <v>0</v>
      </c>
      <c r="H10" s="178">
        <f>0</f>
        <v>0</v>
      </c>
      <c r="I10" s="178">
        <f>0</f>
        <v>0</v>
      </c>
      <c r="J10" s="178">
        <f>0</f>
        <v>0</v>
      </c>
      <c r="K10" s="178">
        <f>0</f>
        <v>0</v>
      </c>
      <c r="L10" s="178">
        <f>0</f>
        <v>0</v>
      </c>
      <c r="M10" s="178">
        <f>0</f>
        <v>0</v>
      </c>
      <c r="N10" s="178">
        <f>0</f>
        <v>0</v>
      </c>
      <c r="O10" s="178">
        <f>0</f>
        <v>0</v>
      </c>
      <c r="P10" s="178">
        <f>0</f>
        <v>0</v>
      </c>
      <c r="Q10" s="178">
        <f>0</f>
        <v>0</v>
      </c>
    </row>
    <row r="11" spans="1:17" ht="140.25" customHeight="1">
      <c r="A11" s="222" t="s">
        <v>416</v>
      </c>
      <c r="B11" s="253" t="s">
        <v>1339</v>
      </c>
      <c r="C11" s="253">
        <v>6</v>
      </c>
      <c r="D11" s="178">
        <f>0</f>
        <v>0</v>
      </c>
      <c r="E11" s="178">
        <f>0</f>
        <v>0</v>
      </c>
      <c r="F11" s="178">
        <f>0</f>
        <v>0</v>
      </c>
      <c r="G11" s="178">
        <f>0</f>
        <v>0</v>
      </c>
      <c r="H11" s="178">
        <f>0</f>
        <v>0</v>
      </c>
      <c r="I11" s="178">
        <f>0</f>
        <v>0</v>
      </c>
      <c r="J11" s="178">
        <f>0</f>
        <v>0</v>
      </c>
      <c r="K11" s="178">
        <f>0</f>
        <v>0</v>
      </c>
      <c r="L11" s="178">
        <f>0</f>
        <v>0</v>
      </c>
      <c r="M11" s="178">
        <f>0</f>
        <v>0</v>
      </c>
      <c r="N11" s="178">
        <f>0</f>
        <v>0</v>
      </c>
      <c r="O11" s="178">
        <f>0</f>
        <v>0</v>
      </c>
      <c r="P11" s="178">
        <f>0</f>
        <v>0</v>
      </c>
      <c r="Q11" s="178">
        <f>0</f>
        <v>0</v>
      </c>
    </row>
    <row r="12" spans="1:17" ht="182.45" customHeight="1">
      <c r="A12" s="222" t="s">
        <v>415</v>
      </c>
      <c r="B12" s="253" t="s">
        <v>1340</v>
      </c>
      <c r="C12" s="227">
        <v>7</v>
      </c>
      <c r="D12" s="178">
        <f>0</f>
        <v>0</v>
      </c>
      <c r="E12" s="178">
        <f>0</f>
        <v>0</v>
      </c>
      <c r="F12" s="178">
        <f>0</f>
        <v>0</v>
      </c>
      <c r="G12" s="178">
        <f>0</f>
        <v>0</v>
      </c>
      <c r="H12" s="178">
        <f>0</f>
        <v>0</v>
      </c>
      <c r="I12" s="178">
        <f>0</f>
        <v>0</v>
      </c>
      <c r="J12" s="178">
        <f>0</f>
        <v>0</v>
      </c>
      <c r="K12" s="178">
        <f>0</f>
        <v>0</v>
      </c>
      <c r="L12" s="178">
        <f>0</f>
        <v>0</v>
      </c>
      <c r="M12" s="178">
        <f>0</f>
        <v>0</v>
      </c>
      <c r="N12" s="178">
        <f>0</f>
        <v>0</v>
      </c>
      <c r="O12" s="178">
        <f>0</f>
        <v>0</v>
      </c>
      <c r="P12" s="178">
        <f>0</f>
        <v>0</v>
      </c>
      <c r="Q12" s="178">
        <f>0</f>
        <v>0</v>
      </c>
    </row>
    <row r="13" spans="1:17" ht="80.099999999999994" customHeight="1">
      <c r="A13" s="222" t="s">
        <v>2304</v>
      </c>
      <c r="B13" s="253" t="s">
        <v>2305</v>
      </c>
      <c r="C13" s="227">
        <v>8</v>
      </c>
      <c r="D13" s="178">
        <f>0</f>
        <v>0</v>
      </c>
      <c r="E13" s="178">
        <f>0</f>
        <v>0</v>
      </c>
      <c r="F13" s="178">
        <f>0</f>
        <v>0</v>
      </c>
      <c r="G13" s="178">
        <f>0</f>
        <v>0</v>
      </c>
      <c r="H13" s="178">
        <f>0</f>
        <v>0</v>
      </c>
      <c r="I13" s="178">
        <f>0</f>
        <v>0</v>
      </c>
      <c r="J13" s="178">
        <f>0</f>
        <v>0</v>
      </c>
      <c r="K13" s="178">
        <f>0</f>
        <v>0</v>
      </c>
      <c r="L13" s="178">
        <f>0</f>
        <v>0</v>
      </c>
      <c r="M13" s="178">
        <f>0</f>
        <v>0</v>
      </c>
      <c r="N13" s="178">
        <f>0</f>
        <v>0</v>
      </c>
      <c r="O13" s="178">
        <f>0</f>
        <v>0</v>
      </c>
      <c r="P13" s="178">
        <f>0</f>
        <v>0</v>
      </c>
      <c r="Q13" s="178">
        <f>0</f>
        <v>0</v>
      </c>
    </row>
    <row r="14" spans="1:17" ht="80.099999999999994" customHeight="1">
      <c r="A14" s="222" t="s">
        <v>328</v>
      </c>
      <c r="B14" s="253">
        <v>355</v>
      </c>
      <c r="C14" s="253">
        <v>9</v>
      </c>
      <c r="D14" s="178">
        <f>0</f>
        <v>0</v>
      </c>
      <c r="E14" s="178">
        <f>0</f>
        <v>0</v>
      </c>
      <c r="F14" s="178">
        <f>0</f>
        <v>0</v>
      </c>
      <c r="G14" s="178">
        <f>0</f>
        <v>0</v>
      </c>
      <c r="H14" s="178">
        <f>0</f>
        <v>0</v>
      </c>
      <c r="I14" s="178">
        <f>0</f>
        <v>0</v>
      </c>
      <c r="J14" s="178">
        <f>0</f>
        <v>0</v>
      </c>
      <c r="K14" s="178">
        <f>0</f>
        <v>0</v>
      </c>
      <c r="L14" s="178">
        <f>0</f>
        <v>0</v>
      </c>
      <c r="M14" s="178">
        <f>0</f>
        <v>0</v>
      </c>
      <c r="N14" s="178">
        <f>0</f>
        <v>0</v>
      </c>
      <c r="O14" s="178">
        <f>0</f>
        <v>0</v>
      </c>
      <c r="P14" s="178">
        <f>0</f>
        <v>0</v>
      </c>
      <c r="Q14" s="178">
        <f>0</f>
        <v>0</v>
      </c>
    </row>
    <row r="15" spans="1:17" ht="80.099999999999994" customHeight="1">
      <c r="A15" s="222" t="s">
        <v>329</v>
      </c>
      <c r="B15" s="253" t="s">
        <v>1341</v>
      </c>
      <c r="C15" s="253">
        <v>10</v>
      </c>
      <c r="D15" s="178">
        <f>0</f>
        <v>0</v>
      </c>
      <c r="E15" s="178">
        <f>0</f>
        <v>0</v>
      </c>
      <c r="F15" s="178">
        <f>0</f>
        <v>0</v>
      </c>
      <c r="G15" s="178">
        <f>0</f>
        <v>0</v>
      </c>
      <c r="H15" s="178">
        <f>0</f>
        <v>0</v>
      </c>
      <c r="I15" s="178">
        <f>0</f>
        <v>0</v>
      </c>
      <c r="J15" s="178">
        <f>0</f>
        <v>0</v>
      </c>
      <c r="K15" s="178">
        <f>0</f>
        <v>0</v>
      </c>
      <c r="L15" s="178">
        <f>0</f>
        <v>0</v>
      </c>
      <c r="M15" s="178">
        <f>0</f>
        <v>0</v>
      </c>
      <c r="N15" s="178">
        <f>0</f>
        <v>0</v>
      </c>
      <c r="O15" s="178">
        <f>0</f>
        <v>0</v>
      </c>
      <c r="P15" s="178">
        <f>0</f>
        <v>0</v>
      </c>
      <c r="Q15" s="178">
        <f>0</f>
        <v>0</v>
      </c>
    </row>
    <row r="16" spans="1:17" ht="80.099999999999994" customHeight="1">
      <c r="A16" s="222" t="s">
        <v>330</v>
      </c>
      <c r="B16" s="253" t="s">
        <v>1342</v>
      </c>
      <c r="C16" s="227">
        <v>11</v>
      </c>
      <c r="D16" s="178">
        <f>0</f>
        <v>0</v>
      </c>
      <c r="E16" s="178">
        <f>0</f>
        <v>0</v>
      </c>
      <c r="F16" s="178">
        <f>0</f>
        <v>0</v>
      </c>
      <c r="G16" s="178">
        <f>0</f>
        <v>0</v>
      </c>
      <c r="H16" s="178">
        <f>0</f>
        <v>0</v>
      </c>
      <c r="I16" s="178">
        <f>0</f>
        <v>0</v>
      </c>
      <c r="J16" s="178">
        <f>0</f>
        <v>0</v>
      </c>
      <c r="K16" s="178">
        <f>0</f>
        <v>0</v>
      </c>
      <c r="L16" s="178">
        <f>0</f>
        <v>0</v>
      </c>
      <c r="M16" s="178">
        <f>0</f>
        <v>0</v>
      </c>
      <c r="N16" s="178">
        <f>0</f>
        <v>0</v>
      </c>
      <c r="O16" s="178">
        <f>0</f>
        <v>0</v>
      </c>
      <c r="P16" s="178">
        <f>0</f>
        <v>0</v>
      </c>
      <c r="Q16" s="178">
        <f>0</f>
        <v>0</v>
      </c>
    </row>
    <row r="17" spans="1:17" ht="80.099999999999994" customHeight="1">
      <c r="A17" s="222" t="s">
        <v>331</v>
      </c>
      <c r="B17" s="253">
        <v>357</v>
      </c>
      <c r="C17" s="227">
        <v>12</v>
      </c>
      <c r="D17" s="178">
        <f>0</f>
        <v>0</v>
      </c>
      <c r="E17" s="178">
        <f>0</f>
        <v>0</v>
      </c>
      <c r="F17" s="178">
        <f>0</f>
        <v>0</v>
      </c>
      <c r="G17" s="178">
        <f>0</f>
        <v>0</v>
      </c>
      <c r="H17" s="178">
        <f>0</f>
        <v>0</v>
      </c>
      <c r="I17" s="178">
        <f>0</f>
        <v>0</v>
      </c>
      <c r="J17" s="178">
        <f>0</f>
        <v>0</v>
      </c>
      <c r="K17" s="178">
        <f>0</f>
        <v>0</v>
      </c>
      <c r="L17" s="178">
        <f>0</f>
        <v>0</v>
      </c>
      <c r="M17" s="178">
        <f>0</f>
        <v>0</v>
      </c>
      <c r="N17" s="178">
        <f>0</f>
        <v>0</v>
      </c>
      <c r="O17" s="178">
        <f>0</f>
        <v>0</v>
      </c>
      <c r="P17" s="178">
        <f>0</f>
        <v>0</v>
      </c>
      <c r="Q17" s="178">
        <f>0</f>
        <v>0</v>
      </c>
    </row>
    <row r="18" spans="1:17" ht="80.099999999999994" customHeight="1">
      <c r="A18" s="222" t="s">
        <v>332</v>
      </c>
      <c r="B18" s="253">
        <v>358</v>
      </c>
      <c r="C18" s="253">
        <v>13</v>
      </c>
      <c r="D18" s="178">
        <f>0</f>
        <v>0</v>
      </c>
      <c r="E18" s="178">
        <f>0</f>
        <v>0</v>
      </c>
      <c r="F18" s="178">
        <f>0</f>
        <v>0</v>
      </c>
      <c r="G18" s="178">
        <f>0</f>
        <v>0</v>
      </c>
      <c r="H18" s="178">
        <f>0</f>
        <v>0</v>
      </c>
      <c r="I18" s="178">
        <f>0</f>
        <v>0</v>
      </c>
      <c r="J18" s="178">
        <f>0</f>
        <v>0</v>
      </c>
      <c r="K18" s="178">
        <f>0</f>
        <v>0</v>
      </c>
      <c r="L18" s="178">
        <f>0</f>
        <v>0</v>
      </c>
      <c r="M18" s="178">
        <f>0</f>
        <v>0</v>
      </c>
      <c r="N18" s="178">
        <f>0</f>
        <v>0</v>
      </c>
      <c r="O18" s="178">
        <f>0</f>
        <v>0</v>
      </c>
      <c r="P18" s="178">
        <f>0</f>
        <v>0</v>
      </c>
      <c r="Q18" s="178">
        <f>0</f>
        <v>0</v>
      </c>
    </row>
    <row r="19" spans="1:17" ht="80.099999999999994" customHeight="1">
      <c r="A19" s="222" t="s">
        <v>333</v>
      </c>
      <c r="B19" s="253" t="s">
        <v>1343</v>
      </c>
      <c r="C19" s="253">
        <v>14</v>
      </c>
      <c r="D19" s="178">
        <f>0</f>
        <v>0</v>
      </c>
      <c r="E19" s="178">
        <f>0</f>
        <v>0</v>
      </c>
      <c r="F19" s="178">
        <f>0</f>
        <v>0</v>
      </c>
      <c r="G19" s="178">
        <f>0</f>
        <v>0</v>
      </c>
      <c r="H19" s="178">
        <f>0</f>
        <v>0</v>
      </c>
      <c r="I19" s="178">
        <f>0</f>
        <v>0</v>
      </c>
      <c r="J19" s="178">
        <f>0</f>
        <v>0</v>
      </c>
      <c r="K19" s="178">
        <f>0</f>
        <v>0</v>
      </c>
      <c r="L19" s="178">
        <f>0</f>
        <v>0</v>
      </c>
      <c r="M19" s="178">
        <f>0</f>
        <v>0</v>
      </c>
      <c r="N19" s="178">
        <f>0</f>
        <v>0</v>
      </c>
      <c r="O19" s="178">
        <f>0</f>
        <v>0</v>
      </c>
      <c r="P19" s="178">
        <f>0</f>
        <v>0</v>
      </c>
      <c r="Q19" s="178">
        <f>0</f>
        <v>0</v>
      </c>
    </row>
    <row r="20" spans="1:17" ht="80.099999999999994" customHeight="1">
      <c r="A20" s="222" t="s">
        <v>2306</v>
      </c>
      <c r="B20" s="253" t="s">
        <v>1344</v>
      </c>
      <c r="C20" s="227">
        <v>15</v>
      </c>
      <c r="D20" s="178">
        <f>0</f>
        <v>0</v>
      </c>
      <c r="E20" s="178">
        <f>0</f>
        <v>0</v>
      </c>
      <c r="F20" s="178">
        <f>0</f>
        <v>0</v>
      </c>
      <c r="G20" s="178">
        <f>0</f>
        <v>0</v>
      </c>
      <c r="H20" s="178">
        <f>0</f>
        <v>0</v>
      </c>
      <c r="I20" s="178">
        <f>0</f>
        <v>0</v>
      </c>
      <c r="J20" s="178">
        <f>0</f>
        <v>0</v>
      </c>
      <c r="K20" s="178">
        <f>0</f>
        <v>0</v>
      </c>
      <c r="L20" s="178">
        <f>0</f>
        <v>0</v>
      </c>
      <c r="M20" s="178">
        <f>0</f>
        <v>0</v>
      </c>
      <c r="N20" s="178">
        <f>0</f>
        <v>0</v>
      </c>
      <c r="O20" s="178">
        <f>0</f>
        <v>0</v>
      </c>
      <c r="P20" s="178">
        <f>0</f>
        <v>0</v>
      </c>
      <c r="Q20" s="178">
        <f>0</f>
        <v>0</v>
      </c>
    </row>
    <row r="21" spans="1:17" ht="80.099999999999994" customHeight="1">
      <c r="A21" s="222" t="s">
        <v>334</v>
      </c>
      <c r="B21" s="253" t="s">
        <v>1345</v>
      </c>
      <c r="C21" s="227">
        <v>16</v>
      </c>
      <c r="D21" s="178">
        <f>0</f>
        <v>0</v>
      </c>
      <c r="E21" s="178">
        <f>0</f>
        <v>0</v>
      </c>
      <c r="F21" s="178">
        <f>0</f>
        <v>0</v>
      </c>
      <c r="G21" s="178">
        <f>0</f>
        <v>0</v>
      </c>
      <c r="H21" s="178">
        <f>0</f>
        <v>0</v>
      </c>
      <c r="I21" s="178">
        <f>0</f>
        <v>0</v>
      </c>
      <c r="J21" s="178">
        <f>0</f>
        <v>0</v>
      </c>
      <c r="K21" s="178">
        <f>0</f>
        <v>0</v>
      </c>
      <c r="L21" s="178">
        <f>0</f>
        <v>0</v>
      </c>
      <c r="M21" s="178">
        <f>0</f>
        <v>0</v>
      </c>
      <c r="N21" s="178">
        <f>0</f>
        <v>0</v>
      </c>
      <c r="O21" s="178">
        <f>0</f>
        <v>0</v>
      </c>
      <c r="P21" s="178">
        <f>0</f>
        <v>0</v>
      </c>
      <c r="Q21" s="178">
        <f>0</f>
        <v>0</v>
      </c>
    </row>
    <row r="22" spans="1:17" ht="80.099999999999994" customHeight="1">
      <c r="A22" s="222" t="s">
        <v>345</v>
      </c>
      <c r="B22" s="253" t="s">
        <v>1346</v>
      </c>
      <c r="C22" s="253">
        <v>17</v>
      </c>
      <c r="D22" s="178">
        <f>0</f>
        <v>0</v>
      </c>
      <c r="E22" s="178">
        <f>0</f>
        <v>0</v>
      </c>
      <c r="F22" s="178">
        <f>0</f>
        <v>0</v>
      </c>
      <c r="G22" s="178">
        <f>0</f>
        <v>0</v>
      </c>
      <c r="H22" s="178">
        <f>0</f>
        <v>0</v>
      </c>
      <c r="I22" s="178">
        <f>0</f>
        <v>0</v>
      </c>
      <c r="J22" s="178">
        <f>0</f>
        <v>0</v>
      </c>
      <c r="K22" s="178">
        <f>0</f>
        <v>0</v>
      </c>
      <c r="L22" s="178">
        <f>0</f>
        <v>0</v>
      </c>
      <c r="M22" s="178">
        <f>0</f>
        <v>0</v>
      </c>
      <c r="N22" s="178">
        <f>0</f>
        <v>0</v>
      </c>
      <c r="O22" s="178">
        <f>0</f>
        <v>0</v>
      </c>
      <c r="P22" s="178">
        <f>0</f>
        <v>0</v>
      </c>
      <c r="Q22" s="178">
        <f>0</f>
        <v>0</v>
      </c>
    </row>
    <row r="23" spans="1:17" ht="203.1" customHeight="1">
      <c r="A23" s="222" t="s">
        <v>335</v>
      </c>
      <c r="B23" s="253" t="s">
        <v>1347</v>
      </c>
      <c r="C23" s="253">
        <v>18</v>
      </c>
      <c r="D23" s="178">
        <f>0</f>
        <v>0</v>
      </c>
      <c r="E23" s="178">
        <f>0</f>
        <v>0</v>
      </c>
      <c r="F23" s="178">
        <f>0</f>
        <v>0</v>
      </c>
      <c r="G23" s="178">
        <f>0</f>
        <v>0</v>
      </c>
      <c r="H23" s="178">
        <f>0</f>
        <v>0</v>
      </c>
      <c r="I23" s="178">
        <f>0</f>
        <v>0</v>
      </c>
      <c r="J23" s="178">
        <f>0</f>
        <v>0</v>
      </c>
      <c r="K23" s="178">
        <f>0</f>
        <v>0</v>
      </c>
      <c r="L23" s="178">
        <f>0</f>
        <v>0</v>
      </c>
      <c r="M23" s="178">
        <f>0</f>
        <v>0</v>
      </c>
      <c r="N23" s="178">
        <f>0</f>
        <v>0</v>
      </c>
      <c r="O23" s="178">
        <f>0</f>
        <v>0</v>
      </c>
      <c r="P23" s="178">
        <f>0</f>
        <v>0</v>
      </c>
      <c r="Q23" s="178">
        <f>0</f>
        <v>0</v>
      </c>
    </row>
    <row r="24" spans="1:17" ht="105.95" customHeight="1">
      <c r="A24" s="222" t="s">
        <v>1351</v>
      </c>
      <c r="B24" s="253" t="s">
        <v>1348</v>
      </c>
      <c r="C24" s="227">
        <v>19</v>
      </c>
      <c r="D24" s="182">
        <f>0</f>
        <v>0</v>
      </c>
      <c r="E24" s="182">
        <f>0</f>
        <v>0</v>
      </c>
      <c r="F24" s="182">
        <f>0</f>
        <v>0</v>
      </c>
      <c r="G24" s="182">
        <f>0</f>
        <v>0</v>
      </c>
      <c r="H24" s="182">
        <f>0</f>
        <v>0</v>
      </c>
      <c r="I24" s="182">
        <f>0</f>
        <v>0</v>
      </c>
      <c r="J24" s="182">
        <f>0</f>
        <v>0</v>
      </c>
      <c r="K24" s="182">
        <f>0</f>
        <v>0</v>
      </c>
      <c r="L24" s="182">
        <f>0</f>
        <v>0</v>
      </c>
      <c r="M24" s="182">
        <f>0</f>
        <v>0</v>
      </c>
      <c r="N24" s="182">
        <f>0</f>
        <v>0</v>
      </c>
      <c r="O24" s="182">
        <f>0</f>
        <v>0</v>
      </c>
      <c r="P24" s="182">
        <f>0</f>
        <v>0</v>
      </c>
      <c r="Q24" s="182">
        <f>0</f>
        <v>0</v>
      </c>
    </row>
    <row r="25" spans="1:17" ht="80.099999999999994" customHeight="1">
      <c r="A25" s="222" t="s">
        <v>1568</v>
      </c>
      <c r="B25" s="253" t="s">
        <v>1349</v>
      </c>
      <c r="C25" s="227">
        <v>20</v>
      </c>
      <c r="D25" s="182">
        <f>0</f>
        <v>0</v>
      </c>
      <c r="E25" s="182">
        <f>0</f>
        <v>0</v>
      </c>
      <c r="F25" s="182">
        <f>0</f>
        <v>0</v>
      </c>
      <c r="G25" s="182">
        <f>0</f>
        <v>0</v>
      </c>
      <c r="H25" s="182">
        <f>0</f>
        <v>0</v>
      </c>
      <c r="I25" s="182">
        <f>0</f>
        <v>0</v>
      </c>
      <c r="J25" s="182">
        <f>0</f>
        <v>0</v>
      </c>
      <c r="K25" s="182">
        <f>0</f>
        <v>0</v>
      </c>
      <c r="L25" s="182">
        <f>0</f>
        <v>0</v>
      </c>
      <c r="M25" s="182">
        <f>0</f>
        <v>0</v>
      </c>
      <c r="N25" s="182">
        <f>0</f>
        <v>0</v>
      </c>
      <c r="O25" s="182">
        <f>0</f>
        <v>0</v>
      </c>
      <c r="P25" s="182">
        <f>0</f>
        <v>0</v>
      </c>
      <c r="Q25" s="182">
        <f>0</f>
        <v>0</v>
      </c>
    </row>
    <row r="26" spans="1:17" ht="50.1" customHeight="1">
      <c r="A26" s="222" t="s">
        <v>1575</v>
      </c>
      <c r="B26" s="253" t="s">
        <v>1350</v>
      </c>
      <c r="C26" s="253">
        <v>21</v>
      </c>
      <c r="D26" s="182">
        <f>0</f>
        <v>0</v>
      </c>
      <c r="E26" s="182">
        <f>0</f>
        <v>0</v>
      </c>
      <c r="F26" s="182">
        <f>0</f>
        <v>0</v>
      </c>
      <c r="G26" s="182">
        <f>0</f>
        <v>0</v>
      </c>
      <c r="H26" s="182">
        <f>0</f>
        <v>0</v>
      </c>
      <c r="I26" s="182">
        <f>0</f>
        <v>0</v>
      </c>
      <c r="J26" s="182">
        <f>0</f>
        <v>0</v>
      </c>
      <c r="K26" s="182">
        <f>0</f>
        <v>0</v>
      </c>
      <c r="L26" s="182">
        <f>0</f>
        <v>0</v>
      </c>
      <c r="M26" s="182">
        <f>0</f>
        <v>0</v>
      </c>
      <c r="N26" s="182">
        <f>0</f>
        <v>0</v>
      </c>
      <c r="O26" s="182">
        <f>0</f>
        <v>0</v>
      </c>
      <c r="P26" s="182">
        <f>0</f>
        <v>0</v>
      </c>
      <c r="Q26" s="182">
        <f>0</f>
        <v>0</v>
      </c>
    </row>
    <row r="27" spans="1:17" ht="50.1" customHeight="1">
      <c r="A27" s="201" t="s">
        <v>2242</v>
      </c>
      <c r="B27" s="253"/>
      <c r="C27" s="253">
        <v>22</v>
      </c>
      <c r="D27" s="182">
        <f>0</f>
        <v>0</v>
      </c>
      <c r="E27" s="182">
        <f>0</f>
        <v>0</v>
      </c>
      <c r="F27" s="182">
        <f>0</f>
        <v>0</v>
      </c>
      <c r="G27" s="182">
        <f>0</f>
        <v>0</v>
      </c>
      <c r="H27" s="182">
        <f>0</f>
        <v>0</v>
      </c>
      <c r="I27" s="182">
        <f>0</f>
        <v>0</v>
      </c>
      <c r="J27" s="182">
        <f>0</f>
        <v>0</v>
      </c>
      <c r="K27" s="182">
        <f>0</f>
        <v>0</v>
      </c>
      <c r="L27" s="182">
        <f>0</f>
        <v>0</v>
      </c>
      <c r="M27" s="182">
        <f>0</f>
        <v>0</v>
      </c>
      <c r="N27" s="182">
        <f>0</f>
        <v>0</v>
      </c>
      <c r="O27" s="182">
        <f>0</f>
        <v>0</v>
      </c>
      <c r="P27" s="182">
        <f>0</f>
        <v>0</v>
      </c>
      <c r="Q27" s="182">
        <f>0</f>
        <v>0</v>
      </c>
    </row>
    <row r="28" spans="1:17" ht="50.1" customHeight="1">
      <c r="A28" s="201" t="s">
        <v>2242</v>
      </c>
      <c r="B28" s="253"/>
      <c r="C28" s="227">
        <v>23</v>
      </c>
      <c r="D28" s="182">
        <f>0</f>
        <v>0</v>
      </c>
      <c r="E28" s="182">
        <f>0</f>
        <v>0</v>
      </c>
      <c r="F28" s="182">
        <f>0</f>
        <v>0</v>
      </c>
      <c r="G28" s="182">
        <f>0</f>
        <v>0</v>
      </c>
      <c r="H28" s="182">
        <f>0</f>
        <v>0</v>
      </c>
      <c r="I28" s="182">
        <f>0</f>
        <v>0</v>
      </c>
      <c r="J28" s="182">
        <f>0</f>
        <v>0</v>
      </c>
      <c r="K28" s="182">
        <f>0</f>
        <v>0</v>
      </c>
      <c r="L28" s="182">
        <f>0</f>
        <v>0</v>
      </c>
      <c r="M28" s="182">
        <f>0</f>
        <v>0</v>
      </c>
      <c r="N28" s="182">
        <f>0</f>
        <v>0</v>
      </c>
      <c r="O28" s="182">
        <f>0</f>
        <v>0</v>
      </c>
      <c r="P28" s="182">
        <f>0</f>
        <v>0</v>
      </c>
      <c r="Q28" s="182">
        <f>0</f>
        <v>0</v>
      </c>
    </row>
    <row r="29" spans="1:17" ht="50.1" customHeight="1">
      <c r="A29" s="201" t="s">
        <v>2242</v>
      </c>
      <c r="B29" s="254"/>
      <c r="C29" s="227">
        <v>24</v>
      </c>
      <c r="D29" s="182">
        <f>0</f>
        <v>0</v>
      </c>
      <c r="E29" s="182">
        <f>0</f>
        <v>0</v>
      </c>
      <c r="F29" s="182">
        <f>0</f>
        <v>0</v>
      </c>
      <c r="G29" s="182">
        <f>0</f>
        <v>0</v>
      </c>
      <c r="H29" s="182">
        <f>0</f>
        <v>0</v>
      </c>
      <c r="I29" s="182">
        <f>0</f>
        <v>0</v>
      </c>
      <c r="J29" s="182">
        <f>0</f>
        <v>0</v>
      </c>
      <c r="K29" s="182">
        <f>0</f>
        <v>0</v>
      </c>
      <c r="L29" s="182">
        <f>0</f>
        <v>0</v>
      </c>
      <c r="M29" s="182">
        <f>0</f>
        <v>0</v>
      </c>
      <c r="N29" s="182">
        <f>0</f>
        <v>0</v>
      </c>
      <c r="O29" s="182">
        <f>0</f>
        <v>0</v>
      </c>
      <c r="P29" s="182">
        <f>0</f>
        <v>0</v>
      </c>
      <c r="Q29" s="182">
        <f>0</f>
        <v>0</v>
      </c>
    </row>
    <row r="30" spans="1:17" ht="50.1" customHeight="1">
      <c r="A30" s="201" t="s">
        <v>2242</v>
      </c>
      <c r="B30" s="254"/>
      <c r="C30" s="253">
        <v>25</v>
      </c>
      <c r="D30" s="182">
        <f>0</f>
        <v>0</v>
      </c>
      <c r="E30" s="182">
        <f>0</f>
        <v>0</v>
      </c>
      <c r="F30" s="182">
        <f>0</f>
        <v>0</v>
      </c>
      <c r="G30" s="182">
        <f>0</f>
        <v>0</v>
      </c>
      <c r="H30" s="182">
        <f>0</f>
        <v>0</v>
      </c>
      <c r="I30" s="182">
        <f>0</f>
        <v>0</v>
      </c>
      <c r="J30" s="182">
        <f>0</f>
        <v>0</v>
      </c>
      <c r="K30" s="182">
        <f>0</f>
        <v>0</v>
      </c>
      <c r="L30" s="182">
        <f>0</f>
        <v>0</v>
      </c>
      <c r="M30" s="182">
        <f>0</f>
        <v>0</v>
      </c>
      <c r="N30" s="182">
        <f>0</f>
        <v>0</v>
      </c>
      <c r="O30" s="182">
        <f>0</f>
        <v>0</v>
      </c>
      <c r="P30" s="182">
        <f>0</f>
        <v>0</v>
      </c>
      <c r="Q30" s="182">
        <f>0</f>
        <v>0</v>
      </c>
    </row>
    <row r="31" spans="1:17" ht="50.1" customHeight="1">
      <c r="A31" s="201" t="s">
        <v>2242</v>
      </c>
      <c r="B31" s="254"/>
      <c r="C31" s="253">
        <v>26</v>
      </c>
      <c r="D31" s="182">
        <f>0</f>
        <v>0</v>
      </c>
      <c r="E31" s="182">
        <f>0</f>
        <v>0</v>
      </c>
      <c r="F31" s="182">
        <f>0</f>
        <v>0</v>
      </c>
      <c r="G31" s="182">
        <f>0</f>
        <v>0</v>
      </c>
      <c r="H31" s="182">
        <f>0</f>
        <v>0</v>
      </c>
      <c r="I31" s="182">
        <f>0</f>
        <v>0</v>
      </c>
      <c r="J31" s="182">
        <f>0</f>
        <v>0</v>
      </c>
      <c r="K31" s="182">
        <f>0</f>
        <v>0</v>
      </c>
      <c r="L31" s="182">
        <f>0</f>
        <v>0</v>
      </c>
      <c r="M31" s="182">
        <f>0</f>
        <v>0</v>
      </c>
      <c r="N31" s="182">
        <f>0</f>
        <v>0</v>
      </c>
      <c r="O31" s="182">
        <f>0</f>
        <v>0</v>
      </c>
      <c r="P31" s="182">
        <f>0</f>
        <v>0</v>
      </c>
      <c r="Q31" s="182">
        <f>0</f>
        <v>0</v>
      </c>
    </row>
    <row r="32" spans="1:17" ht="50.1" customHeight="1">
      <c r="A32" s="201" t="s">
        <v>2242</v>
      </c>
      <c r="B32" s="253"/>
      <c r="C32" s="227">
        <v>27</v>
      </c>
      <c r="D32" s="182">
        <f>0</f>
        <v>0</v>
      </c>
      <c r="E32" s="182">
        <f>0</f>
        <v>0</v>
      </c>
      <c r="F32" s="182">
        <f>0</f>
        <v>0</v>
      </c>
      <c r="G32" s="182">
        <f>0</f>
        <v>0</v>
      </c>
      <c r="H32" s="182">
        <f>0</f>
        <v>0</v>
      </c>
      <c r="I32" s="182">
        <f>0</f>
        <v>0</v>
      </c>
      <c r="J32" s="182">
        <f>0</f>
        <v>0</v>
      </c>
      <c r="K32" s="182">
        <f>0</f>
        <v>0</v>
      </c>
      <c r="L32" s="182">
        <f>0</f>
        <v>0</v>
      </c>
      <c r="M32" s="182">
        <f>0</f>
        <v>0</v>
      </c>
      <c r="N32" s="182">
        <f>0</f>
        <v>0</v>
      </c>
      <c r="O32" s="182">
        <f>0</f>
        <v>0</v>
      </c>
      <c r="P32" s="182">
        <f>0</f>
        <v>0</v>
      </c>
      <c r="Q32" s="182">
        <f>0</f>
        <v>0</v>
      </c>
    </row>
    <row r="33" spans="1:17" ht="63" customHeight="1">
      <c r="A33" s="377" t="s">
        <v>2023</v>
      </c>
      <c r="B33" s="377"/>
      <c r="C33" s="377"/>
      <c r="D33" s="377"/>
      <c r="E33" s="377"/>
      <c r="F33" s="377"/>
      <c r="G33" s="377"/>
      <c r="H33" s="377"/>
      <c r="I33" s="377"/>
      <c r="J33" s="377"/>
      <c r="K33" s="377"/>
      <c r="L33" s="377"/>
      <c r="M33" s="377"/>
      <c r="N33" s="377"/>
      <c r="O33" s="377"/>
      <c r="P33" s="377"/>
      <c r="Q33" s="377"/>
    </row>
    <row r="34" spans="1:17" ht="74.25" customHeight="1">
      <c r="A34" s="130"/>
      <c r="B34" s="128"/>
      <c r="C34" s="123"/>
    </row>
    <row r="35" spans="1:17" ht="74.25" customHeight="1">
      <c r="A35" s="130"/>
      <c r="B35" s="128"/>
      <c r="C35" s="123"/>
    </row>
    <row r="36" spans="1:17" ht="74.25" customHeight="1">
      <c r="A36" s="130"/>
      <c r="B36" s="128"/>
      <c r="C36" s="123"/>
    </row>
    <row r="37" spans="1:17" ht="98.25" customHeight="1">
      <c r="A37" s="123"/>
      <c r="B37" s="123"/>
      <c r="C37" s="123"/>
      <c r="D37" s="57"/>
      <c r="E37" s="57"/>
      <c r="F37" s="57"/>
    </row>
  </sheetData>
  <mergeCells count="14">
    <mergeCell ref="A2:Q2"/>
    <mergeCell ref="A3:A4"/>
    <mergeCell ref="B3:B4"/>
    <mergeCell ref="D3:D4"/>
    <mergeCell ref="E3:F3"/>
    <mergeCell ref="P3:Q3"/>
    <mergeCell ref="G3:G4"/>
    <mergeCell ref="H3:I3"/>
    <mergeCell ref="J3:J4"/>
    <mergeCell ref="K3:L3"/>
    <mergeCell ref="M3:M4"/>
    <mergeCell ref="N3:O3"/>
    <mergeCell ref="C3:C4"/>
    <mergeCell ref="A33:Q33"/>
  </mergeCells>
  <printOptions horizontalCentered="1"/>
  <pageMargins left="0.78740157480314965" right="0.39370078740157483" top="0.78740157480314965" bottom="0.19685039370078741" header="0.31496062992125984" footer="0.31496062992125984"/>
  <pageSetup paperSize="8" scale="28" fitToHeight="0" orientation="portrait" r:id="rId1"/>
  <drawing r:id="rId2"/>
</worksheet>
</file>

<file path=xl/worksheets/sheet21.xml><?xml version="1.0" encoding="utf-8"?>
<worksheet xmlns="http://schemas.openxmlformats.org/spreadsheetml/2006/main" xmlns:r="http://schemas.openxmlformats.org/officeDocument/2006/relationships">
  <sheetPr codeName="Лист2">
    <tabColor theme="9" tint="0.79998168889431442"/>
  </sheetPr>
  <dimension ref="A1:R55"/>
  <sheetViews>
    <sheetView showGridLines="0" view="pageBreakPreview" topLeftCell="A46" zoomScale="30" zoomScaleNormal="70" zoomScaleSheetLayoutView="30" workbookViewId="0">
      <selection activeCell="D3" sqref="D3:D4"/>
    </sheetView>
  </sheetViews>
  <sheetFormatPr defaultRowHeight="12.75"/>
  <cols>
    <col min="1" max="1" width="128.85546875" style="166" customWidth="1"/>
    <col min="2" max="2" width="26.140625" style="167" customWidth="1"/>
    <col min="3" max="3" width="11" style="166" customWidth="1"/>
    <col min="4" max="4" width="15" style="61" customWidth="1"/>
    <col min="5" max="5" width="15.140625" style="61" customWidth="1"/>
    <col min="6" max="6" width="21.5703125" style="61" customWidth="1"/>
    <col min="7" max="7" width="17.140625" style="61" customWidth="1"/>
    <col min="8" max="8" width="15.42578125" style="61" customWidth="1"/>
    <col min="9" max="9" width="20.85546875" style="61" customWidth="1"/>
    <col min="10" max="10" width="29.5703125" style="61" customWidth="1"/>
    <col min="11" max="11" width="18.42578125" style="61" customWidth="1"/>
    <col min="12" max="12" width="23.140625" style="61" customWidth="1"/>
    <col min="13" max="13" width="21.5703125" style="61" customWidth="1"/>
    <col min="14" max="14" width="16.5703125" style="61" customWidth="1"/>
    <col min="15" max="15" width="20.42578125" style="61" customWidth="1"/>
    <col min="16" max="16" width="15.140625" style="61" customWidth="1"/>
    <col min="17" max="17" width="29" style="61" customWidth="1"/>
    <col min="18" max="18" width="10.85546875" style="61" customWidth="1"/>
    <col min="19" max="16384" width="9.140625" style="61"/>
  </cols>
  <sheetData>
    <row r="1" spans="1:18" s="150" customFormat="1" ht="13.5" customHeight="1">
      <c r="A1" s="98"/>
      <c r="B1" s="148"/>
      <c r="C1" s="149"/>
      <c r="D1" s="149"/>
    </row>
    <row r="2" spans="1:18" s="151" customFormat="1" ht="53.25" customHeight="1">
      <c r="A2" s="415" t="s">
        <v>1972</v>
      </c>
      <c r="B2" s="415"/>
      <c r="C2" s="415"/>
      <c r="D2" s="415"/>
      <c r="E2" s="415"/>
      <c r="F2" s="415"/>
      <c r="G2" s="415"/>
      <c r="H2" s="415"/>
      <c r="I2" s="415"/>
      <c r="J2" s="415"/>
      <c r="K2" s="415"/>
      <c r="L2" s="415"/>
      <c r="M2" s="415"/>
      <c r="N2" s="415"/>
      <c r="O2" s="415"/>
      <c r="P2" s="415"/>
      <c r="Q2" s="415"/>
    </row>
    <row r="3" spans="1:18" s="151" customFormat="1" ht="183.6" customHeight="1">
      <c r="A3" s="417" t="s">
        <v>69</v>
      </c>
      <c r="B3" s="417" t="s">
        <v>104</v>
      </c>
      <c r="C3" s="417" t="s">
        <v>105</v>
      </c>
      <c r="D3" s="365" t="s">
        <v>2138</v>
      </c>
      <c r="E3" s="353" t="s">
        <v>452</v>
      </c>
      <c r="F3" s="353"/>
      <c r="G3" s="365" t="s">
        <v>617</v>
      </c>
      <c r="H3" s="353" t="s">
        <v>438</v>
      </c>
      <c r="I3" s="353"/>
      <c r="J3" s="357" t="s">
        <v>1806</v>
      </c>
      <c r="K3" s="404" t="s">
        <v>2102</v>
      </c>
      <c r="L3" s="404"/>
      <c r="M3" s="365" t="s">
        <v>449</v>
      </c>
      <c r="N3" s="353" t="s">
        <v>450</v>
      </c>
      <c r="O3" s="353"/>
      <c r="P3" s="363" t="s">
        <v>2031</v>
      </c>
      <c r="Q3" s="364"/>
      <c r="R3" s="152"/>
    </row>
    <row r="4" spans="1:18" s="151" customFormat="1" ht="178.35" customHeight="1">
      <c r="A4" s="417"/>
      <c r="B4" s="417"/>
      <c r="C4" s="417"/>
      <c r="D4" s="354"/>
      <c r="E4" s="94" t="s">
        <v>301</v>
      </c>
      <c r="F4" s="94" t="s">
        <v>618</v>
      </c>
      <c r="G4" s="354"/>
      <c r="H4" s="94" t="s">
        <v>301</v>
      </c>
      <c r="I4" s="94" t="s">
        <v>618</v>
      </c>
      <c r="J4" s="358"/>
      <c r="K4" s="94" t="s">
        <v>301</v>
      </c>
      <c r="L4" s="94" t="s">
        <v>618</v>
      </c>
      <c r="M4" s="354"/>
      <c r="N4" s="94" t="s">
        <v>301</v>
      </c>
      <c r="O4" s="94" t="s">
        <v>618</v>
      </c>
      <c r="P4" s="180" t="s">
        <v>2032</v>
      </c>
      <c r="Q4" s="171" t="s">
        <v>2137</v>
      </c>
      <c r="R4" s="153"/>
    </row>
    <row r="5" spans="1:18" s="151" customFormat="1" ht="38.1" customHeight="1">
      <c r="A5" s="181" t="s">
        <v>70</v>
      </c>
      <c r="B5" s="154" t="s">
        <v>71</v>
      </c>
      <c r="C5" s="154" t="s">
        <v>613</v>
      </c>
      <c r="D5" s="169">
        <v>1</v>
      </c>
      <c r="E5" s="169">
        <v>2</v>
      </c>
      <c r="F5" s="169">
        <v>3</v>
      </c>
      <c r="G5" s="169">
        <v>4</v>
      </c>
      <c r="H5" s="169">
        <v>5</v>
      </c>
      <c r="I5" s="169">
        <v>6</v>
      </c>
      <c r="J5" s="169">
        <v>7</v>
      </c>
      <c r="K5" s="169">
        <v>8</v>
      </c>
      <c r="L5" s="169">
        <v>9</v>
      </c>
      <c r="M5" s="169">
        <v>10</v>
      </c>
      <c r="N5" s="169">
        <v>11</v>
      </c>
      <c r="O5" s="169">
        <v>12</v>
      </c>
      <c r="P5" s="169">
        <v>13</v>
      </c>
      <c r="Q5" s="169">
        <v>14</v>
      </c>
    </row>
    <row r="6" spans="1:18" s="60" customFormat="1" ht="65.099999999999994" customHeight="1">
      <c r="A6" s="155" t="s">
        <v>1613</v>
      </c>
      <c r="B6" s="156" t="s">
        <v>253</v>
      </c>
      <c r="C6" s="157">
        <v>1</v>
      </c>
      <c r="D6" s="70">
        <f>0</f>
        <v>0</v>
      </c>
      <c r="E6" s="68">
        <f>0</f>
        <v>0</v>
      </c>
      <c r="F6" s="71">
        <f>0</f>
        <v>0</v>
      </c>
      <c r="G6" s="68">
        <f>0</f>
        <v>0</v>
      </c>
      <c r="H6" s="71">
        <f>0</f>
        <v>0</v>
      </c>
      <c r="I6" s="71">
        <f>0</f>
        <v>0</v>
      </c>
      <c r="J6" s="71">
        <f>0</f>
        <v>0</v>
      </c>
      <c r="K6" s="71">
        <f>0</f>
        <v>0</v>
      </c>
      <c r="L6" s="71">
        <f>0</f>
        <v>0</v>
      </c>
      <c r="M6" s="71">
        <f>0</f>
        <v>0</v>
      </c>
      <c r="N6" s="71">
        <f>0</f>
        <v>0</v>
      </c>
      <c r="O6" s="71">
        <f>0</f>
        <v>0</v>
      </c>
      <c r="P6" s="71">
        <f>0</f>
        <v>0</v>
      </c>
      <c r="Q6" s="71">
        <f>0</f>
        <v>0</v>
      </c>
    </row>
    <row r="7" spans="1:18" s="60" customFormat="1" ht="39.6" customHeight="1">
      <c r="A7" s="158" t="s">
        <v>254</v>
      </c>
      <c r="B7" s="159" t="s">
        <v>1614</v>
      </c>
      <c r="C7" s="157">
        <v>2</v>
      </c>
      <c r="D7" s="72">
        <f>0</f>
        <v>0</v>
      </c>
      <c r="E7" s="68">
        <f>0</f>
        <v>0</v>
      </c>
      <c r="F7" s="71">
        <f>0</f>
        <v>0</v>
      </c>
      <c r="G7" s="68">
        <f>0</f>
        <v>0</v>
      </c>
      <c r="H7" s="71">
        <f>0</f>
        <v>0</v>
      </c>
      <c r="I7" s="71">
        <f>0</f>
        <v>0</v>
      </c>
      <c r="J7" s="71">
        <f>0</f>
        <v>0</v>
      </c>
      <c r="K7" s="71">
        <f>0</f>
        <v>0</v>
      </c>
      <c r="L7" s="71">
        <f>0</f>
        <v>0</v>
      </c>
      <c r="M7" s="71">
        <f>0</f>
        <v>0</v>
      </c>
      <c r="N7" s="71">
        <f>0</f>
        <v>0</v>
      </c>
      <c r="O7" s="71">
        <f>0</f>
        <v>0</v>
      </c>
      <c r="P7" s="71">
        <f>0</f>
        <v>0</v>
      </c>
      <c r="Q7" s="71">
        <f>0</f>
        <v>0</v>
      </c>
    </row>
    <row r="8" spans="1:18" s="60" customFormat="1" ht="44.45" customHeight="1">
      <c r="A8" s="158" t="s">
        <v>255</v>
      </c>
      <c r="B8" s="159" t="s">
        <v>1615</v>
      </c>
      <c r="C8" s="157">
        <v>3</v>
      </c>
      <c r="D8" s="72">
        <f>0</f>
        <v>0</v>
      </c>
      <c r="E8" s="68">
        <f>0</f>
        <v>0</v>
      </c>
      <c r="F8" s="71">
        <f>0</f>
        <v>0</v>
      </c>
      <c r="G8" s="68">
        <f>0</f>
        <v>0</v>
      </c>
      <c r="H8" s="71">
        <f>0</f>
        <v>0</v>
      </c>
      <c r="I8" s="71">
        <f>0</f>
        <v>0</v>
      </c>
      <c r="J8" s="71">
        <f>0</f>
        <v>0</v>
      </c>
      <c r="K8" s="71">
        <f>0</f>
        <v>0</v>
      </c>
      <c r="L8" s="71">
        <f>0</f>
        <v>0</v>
      </c>
      <c r="M8" s="71">
        <f>0</f>
        <v>0</v>
      </c>
      <c r="N8" s="71">
        <f>0</f>
        <v>0</v>
      </c>
      <c r="O8" s="71">
        <f>0</f>
        <v>0</v>
      </c>
      <c r="P8" s="71">
        <f>0</f>
        <v>0</v>
      </c>
      <c r="Q8" s="71">
        <f>0</f>
        <v>0</v>
      </c>
    </row>
    <row r="9" spans="1:18" s="60" customFormat="1" ht="91.35" customHeight="1">
      <c r="A9" s="158" t="s">
        <v>256</v>
      </c>
      <c r="B9" s="159" t="s">
        <v>1616</v>
      </c>
      <c r="C9" s="157">
        <v>4</v>
      </c>
      <c r="D9" s="72">
        <f>0</f>
        <v>0</v>
      </c>
      <c r="E9" s="68">
        <f>0</f>
        <v>0</v>
      </c>
      <c r="F9" s="71">
        <f>0</f>
        <v>0</v>
      </c>
      <c r="G9" s="68">
        <f>0</f>
        <v>0</v>
      </c>
      <c r="H9" s="71">
        <f>0</f>
        <v>0</v>
      </c>
      <c r="I9" s="71">
        <f>0</f>
        <v>0</v>
      </c>
      <c r="J9" s="71">
        <f>0</f>
        <v>0</v>
      </c>
      <c r="K9" s="71">
        <f>0</f>
        <v>0</v>
      </c>
      <c r="L9" s="71">
        <f>0</f>
        <v>0</v>
      </c>
      <c r="M9" s="71">
        <f>0</f>
        <v>0</v>
      </c>
      <c r="N9" s="71">
        <f>0</f>
        <v>0</v>
      </c>
      <c r="O9" s="71">
        <f>0</f>
        <v>0</v>
      </c>
      <c r="P9" s="71">
        <f>0</f>
        <v>0</v>
      </c>
      <c r="Q9" s="71">
        <f>0</f>
        <v>0</v>
      </c>
    </row>
    <row r="10" spans="1:18" s="60" customFormat="1" ht="59.45" customHeight="1">
      <c r="A10" s="158" t="s">
        <v>122</v>
      </c>
      <c r="B10" s="159" t="s">
        <v>1617</v>
      </c>
      <c r="C10" s="157">
        <v>5</v>
      </c>
      <c r="D10" s="72">
        <f>0</f>
        <v>0</v>
      </c>
      <c r="E10" s="68">
        <f>0</f>
        <v>0</v>
      </c>
      <c r="F10" s="71">
        <f>0</f>
        <v>0</v>
      </c>
      <c r="G10" s="68">
        <f>0</f>
        <v>0</v>
      </c>
      <c r="H10" s="71">
        <f>0</f>
        <v>0</v>
      </c>
      <c r="I10" s="71">
        <f>0</f>
        <v>0</v>
      </c>
      <c r="J10" s="71">
        <f>0</f>
        <v>0</v>
      </c>
      <c r="K10" s="71">
        <f>0</f>
        <v>0</v>
      </c>
      <c r="L10" s="71">
        <f>0</f>
        <v>0</v>
      </c>
      <c r="M10" s="71">
        <f>0</f>
        <v>0</v>
      </c>
      <c r="N10" s="71">
        <f>0</f>
        <v>0</v>
      </c>
      <c r="O10" s="71">
        <f>0</f>
        <v>0</v>
      </c>
      <c r="P10" s="71">
        <f>0</f>
        <v>0</v>
      </c>
      <c r="Q10" s="71">
        <f>0</f>
        <v>0</v>
      </c>
    </row>
    <row r="11" spans="1:18" s="60" customFormat="1" ht="71.099999999999994" customHeight="1">
      <c r="A11" s="158" t="s">
        <v>123</v>
      </c>
      <c r="B11" s="159" t="s">
        <v>1618</v>
      </c>
      <c r="C11" s="157">
        <v>6</v>
      </c>
      <c r="D11" s="72">
        <f>0</f>
        <v>0</v>
      </c>
      <c r="E11" s="68">
        <f>0</f>
        <v>0</v>
      </c>
      <c r="F11" s="71">
        <f>0</f>
        <v>0</v>
      </c>
      <c r="G11" s="68">
        <f>0</f>
        <v>0</v>
      </c>
      <c r="H11" s="71">
        <f>0</f>
        <v>0</v>
      </c>
      <c r="I11" s="71">
        <f>0</f>
        <v>0</v>
      </c>
      <c r="J11" s="71">
        <f>0</f>
        <v>0</v>
      </c>
      <c r="K11" s="71">
        <f>0</f>
        <v>0</v>
      </c>
      <c r="L11" s="71">
        <f>0</f>
        <v>0</v>
      </c>
      <c r="M11" s="71">
        <f>0</f>
        <v>0</v>
      </c>
      <c r="N11" s="71">
        <f>0</f>
        <v>0</v>
      </c>
      <c r="O11" s="71">
        <f>0</f>
        <v>0</v>
      </c>
      <c r="P11" s="71">
        <f>0</f>
        <v>0</v>
      </c>
      <c r="Q11" s="71">
        <f>0</f>
        <v>0</v>
      </c>
    </row>
    <row r="12" spans="1:18" s="60" customFormat="1" ht="61.35" customHeight="1">
      <c r="A12" s="158" t="s">
        <v>124</v>
      </c>
      <c r="B12" s="159" t="s">
        <v>1619</v>
      </c>
      <c r="C12" s="157">
        <v>7</v>
      </c>
      <c r="D12" s="72">
        <f>0</f>
        <v>0</v>
      </c>
      <c r="E12" s="68">
        <f>0</f>
        <v>0</v>
      </c>
      <c r="F12" s="71">
        <f>0</f>
        <v>0</v>
      </c>
      <c r="G12" s="68">
        <f>0</f>
        <v>0</v>
      </c>
      <c r="H12" s="71">
        <f>0</f>
        <v>0</v>
      </c>
      <c r="I12" s="71">
        <f>0</f>
        <v>0</v>
      </c>
      <c r="J12" s="71">
        <f>0</f>
        <v>0</v>
      </c>
      <c r="K12" s="71">
        <f>0</f>
        <v>0</v>
      </c>
      <c r="L12" s="71">
        <f>0</f>
        <v>0</v>
      </c>
      <c r="M12" s="71">
        <f>0</f>
        <v>0</v>
      </c>
      <c r="N12" s="71">
        <f>0</f>
        <v>0</v>
      </c>
      <c r="O12" s="71">
        <f>0</f>
        <v>0</v>
      </c>
      <c r="P12" s="71">
        <f>0</f>
        <v>0</v>
      </c>
      <c r="Q12" s="71">
        <f>0</f>
        <v>0</v>
      </c>
    </row>
    <row r="13" spans="1:18" s="60" customFormat="1" ht="62.45" customHeight="1">
      <c r="A13" s="158" t="s">
        <v>125</v>
      </c>
      <c r="B13" s="159" t="s">
        <v>1620</v>
      </c>
      <c r="C13" s="157">
        <v>8</v>
      </c>
      <c r="D13" s="72">
        <f>0</f>
        <v>0</v>
      </c>
      <c r="E13" s="68">
        <f>0</f>
        <v>0</v>
      </c>
      <c r="F13" s="71">
        <f>0</f>
        <v>0</v>
      </c>
      <c r="G13" s="68">
        <f>0</f>
        <v>0</v>
      </c>
      <c r="H13" s="71">
        <f>0</f>
        <v>0</v>
      </c>
      <c r="I13" s="71">
        <f>0</f>
        <v>0</v>
      </c>
      <c r="J13" s="71">
        <f>0</f>
        <v>0</v>
      </c>
      <c r="K13" s="71">
        <f>0</f>
        <v>0</v>
      </c>
      <c r="L13" s="71">
        <f>0</f>
        <v>0</v>
      </c>
      <c r="M13" s="71">
        <f>0</f>
        <v>0</v>
      </c>
      <c r="N13" s="71">
        <f>0</f>
        <v>0</v>
      </c>
      <c r="O13" s="71">
        <f>0</f>
        <v>0</v>
      </c>
      <c r="P13" s="71">
        <f>0</f>
        <v>0</v>
      </c>
      <c r="Q13" s="71">
        <f>0</f>
        <v>0</v>
      </c>
    </row>
    <row r="14" spans="1:18" s="60" customFormat="1" ht="38.1" customHeight="1">
      <c r="A14" s="158" t="s">
        <v>126</v>
      </c>
      <c r="B14" s="159" t="s">
        <v>1621</v>
      </c>
      <c r="C14" s="157">
        <v>9</v>
      </c>
      <c r="D14" s="72">
        <f>0</f>
        <v>0</v>
      </c>
      <c r="E14" s="68">
        <f>0</f>
        <v>0</v>
      </c>
      <c r="F14" s="71">
        <f>0</f>
        <v>0</v>
      </c>
      <c r="G14" s="68">
        <f>0</f>
        <v>0</v>
      </c>
      <c r="H14" s="71">
        <f>0</f>
        <v>0</v>
      </c>
      <c r="I14" s="71">
        <f>0</f>
        <v>0</v>
      </c>
      <c r="J14" s="71">
        <f>0</f>
        <v>0</v>
      </c>
      <c r="K14" s="71">
        <f>0</f>
        <v>0</v>
      </c>
      <c r="L14" s="71">
        <f>0</f>
        <v>0</v>
      </c>
      <c r="M14" s="71">
        <f>0</f>
        <v>0</v>
      </c>
      <c r="N14" s="71">
        <f>0</f>
        <v>0</v>
      </c>
      <c r="O14" s="71">
        <f>0</f>
        <v>0</v>
      </c>
      <c r="P14" s="71">
        <f>0</f>
        <v>0</v>
      </c>
      <c r="Q14" s="71">
        <f>0</f>
        <v>0</v>
      </c>
    </row>
    <row r="15" spans="1:18" s="60" customFormat="1" ht="69" customHeight="1">
      <c r="A15" s="158" t="s">
        <v>336</v>
      </c>
      <c r="B15" s="159" t="s">
        <v>1622</v>
      </c>
      <c r="C15" s="157">
        <v>10</v>
      </c>
      <c r="D15" s="72">
        <f>0</f>
        <v>0</v>
      </c>
      <c r="E15" s="68">
        <f>0</f>
        <v>0</v>
      </c>
      <c r="F15" s="71">
        <f>0</f>
        <v>0</v>
      </c>
      <c r="G15" s="68">
        <f>0</f>
        <v>0</v>
      </c>
      <c r="H15" s="71">
        <f>0</f>
        <v>0</v>
      </c>
      <c r="I15" s="71">
        <f>0</f>
        <v>0</v>
      </c>
      <c r="J15" s="71">
        <f>0</f>
        <v>0</v>
      </c>
      <c r="K15" s="71">
        <f>0</f>
        <v>0</v>
      </c>
      <c r="L15" s="71">
        <f>0</f>
        <v>0</v>
      </c>
      <c r="M15" s="71">
        <f>0</f>
        <v>0</v>
      </c>
      <c r="N15" s="71">
        <f>0</f>
        <v>0</v>
      </c>
      <c r="O15" s="71">
        <f>0</f>
        <v>0</v>
      </c>
      <c r="P15" s="71">
        <f>0</f>
        <v>0</v>
      </c>
      <c r="Q15" s="71">
        <f>0</f>
        <v>0</v>
      </c>
    </row>
    <row r="16" spans="1:18" s="60" customFormat="1" ht="63.6" customHeight="1">
      <c r="A16" s="158" t="s">
        <v>337</v>
      </c>
      <c r="B16" s="159" t="s">
        <v>1623</v>
      </c>
      <c r="C16" s="157">
        <v>11</v>
      </c>
      <c r="D16" s="72">
        <f>0</f>
        <v>0</v>
      </c>
      <c r="E16" s="68">
        <f>0</f>
        <v>0</v>
      </c>
      <c r="F16" s="71">
        <f>0</f>
        <v>0</v>
      </c>
      <c r="G16" s="68">
        <f>0</f>
        <v>0</v>
      </c>
      <c r="H16" s="71">
        <f>0</f>
        <v>0</v>
      </c>
      <c r="I16" s="71">
        <f>0</f>
        <v>0</v>
      </c>
      <c r="J16" s="71">
        <f>0</f>
        <v>0</v>
      </c>
      <c r="K16" s="71">
        <f>0</f>
        <v>0</v>
      </c>
      <c r="L16" s="71">
        <f>0</f>
        <v>0</v>
      </c>
      <c r="M16" s="71">
        <f>0</f>
        <v>0</v>
      </c>
      <c r="N16" s="71">
        <f>0</f>
        <v>0</v>
      </c>
      <c r="O16" s="71">
        <f>0</f>
        <v>0</v>
      </c>
      <c r="P16" s="71">
        <f>0</f>
        <v>0</v>
      </c>
      <c r="Q16" s="71">
        <f>0</f>
        <v>0</v>
      </c>
    </row>
    <row r="17" spans="1:17" s="60" customFormat="1" ht="44.1" customHeight="1">
      <c r="A17" s="158" t="s">
        <v>338</v>
      </c>
      <c r="B17" s="159" t="s">
        <v>1624</v>
      </c>
      <c r="C17" s="157">
        <v>12</v>
      </c>
      <c r="D17" s="72">
        <f>0</f>
        <v>0</v>
      </c>
      <c r="E17" s="68">
        <f>0</f>
        <v>0</v>
      </c>
      <c r="F17" s="71">
        <f>0</f>
        <v>0</v>
      </c>
      <c r="G17" s="68">
        <f>0</f>
        <v>0</v>
      </c>
      <c r="H17" s="71">
        <f>0</f>
        <v>0</v>
      </c>
      <c r="I17" s="71">
        <f>0</f>
        <v>0</v>
      </c>
      <c r="J17" s="71">
        <f>0</f>
        <v>0</v>
      </c>
      <c r="K17" s="71">
        <f>0</f>
        <v>0</v>
      </c>
      <c r="L17" s="71">
        <f>0</f>
        <v>0</v>
      </c>
      <c r="M17" s="71">
        <f>0</f>
        <v>0</v>
      </c>
      <c r="N17" s="71">
        <f>0</f>
        <v>0</v>
      </c>
      <c r="O17" s="71">
        <f>0</f>
        <v>0</v>
      </c>
      <c r="P17" s="71">
        <f>0</f>
        <v>0</v>
      </c>
      <c r="Q17" s="71">
        <f>0</f>
        <v>0</v>
      </c>
    </row>
    <row r="18" spans="1:17" s="60" customFormat="1" ht="75.599999999999994" customHeight="1">
      <c r="A18" s="158" t="s">
        <v>339</v>
      </c>
      <c r="B18" s="159" t="s">
        <v>1625</v>
      </c>
      <c r="C18" s="157">
        <v>13</v>
      </c>
      <c r="D18" s="72">
        <f>0</f>
        <v>0</v>
      </c>
      <c r="E18" s="68">
        <f>0</f>
        <v>0</v>
      </c>
      <c r="F18" s="71">
        <f>0</f>
        <v>0</v>
      </c>
      <c r="G18" s="68">
        <f>0</f>
        <v>0</v>
      </c>
      <c r="H18" s="71">
        <f>0</f>
        <v>0</v>
      </c>
      <c r="I18" s="71">
        <f>0</f>
        <v>0</v>
      </c>
      <c r="J18" s="71">
        <f>0</f>
        <v>0</v>
      </c>
      <c r="K18" s="71">
        <f>0</f>
        <v>0</v>
      </c>
      <c r="L18" s="71">
        <f>0</f>
        <v>0</v>
      </c>
      <c r="M18" s="71">
        <f>0</f>
        <v>0</v>
      </c>
      <c r="N18" s="71">
        <f>0</f>
        <v>0</v>
      </c>
      <c r="O18" s="71">
        <f>0</f>
        <v>0</v>
      </c>
      <c r="P18" s="71">
        <f>0</f>
        <v>0</v>
      </c>
      <c r="Q18" s="71">
        <f>0</f>
        <v>0</v>
      </c>
    </row>
    <row r="19" spans="1:17" s="60" customFormat="1" ht="61.35" customHeight="1">
      <c r="A19" s="158" t="s">
        <v>340</v>
      </c>
      <c r="B19" s="159" t="s">
        <v>1626</v>
      </c>
      <c r="C19" s="157">
        <v>14</v>
      </c>
      <c r="D19" s="72">
        <f>0</f>
        <v>0</v>
      </c>
      <c r="E19" s="68">
        <f>0</f>
        <v>0</v>
      </c>
      <c r="F19" s="71">
        <f>0</f>
        <v>0</v>
      </c>
      <c r="G19" s="68">
        <f>0</f>
        <v>0</v>
      </c>
      <c r="H19" s="71">
        <f>0</f>
        <v>0</v>
      </c>
      <c r="I19" s="71">
        <f>0</f>
        <v>0</v>
      </c>
      <c r="J19" s="71">
        <f>0</f>
        <v>0</v>
      </c>
      <c r="K19" s="71">
        <f>0</f>
        <v>0</v>
      </c>
      <c r="L19" s="71">
        <f>0</f>
        <v>0</v>
      </c>
      <c r="M19" s="71">
        <f>0</f>
        <v>0</v>
      </c>
      <c r="N19" s="71">
        <f>0</f>
        <v>0</v>
      </c>
      <c r="O19" s="71">
        <f>0</f>
        <v>0</v>
      </c>
      <c r="P19" s="71">
        <f>0</f>
        <v>0</v>
      </c>
      <c r="Q19" s="71">
        <f>0</f>
        <v>0</v>
      </c>
    </row>
    <row r="20" spans="1:17" s="60" customFormat="1" ht="69.599999999999994" customHeight="1">
      <c r="A20" s="158" t="s">
        <v>191</v>
      </c>
      <c r="B20" s="159" t="s">
        <v>1627</v>
      </c>
      <c r="C20" s="157">
        <v>15</v>
      </c>
      <c r="D20" s="72">
        <f>0</f>
        <v>0</v>
      </c>
      <c r="E20" s="68">
        <f>0</f>
        <v>0</v>
      </c>
      <c r="F20" s="71">
        <f>0</f>
        <v>0</v>
      </c>
      <c r="G20" s="68">
        <f>0</f>
        <v>0</v>
      </c>
      <c r="H20" s="71">
        <f>0</f>
        <v>0</v>
      </c>
      <c r="I20" s="71">
        <f>0</f>
        <v>0</v>
      </c>
      <c r="J20" s="71">
        <f>0</f>
        <v>0</v>
      </c>
      <c r="K20" s="71">
        <f>0</f>
        <v>0</v>
      </c>
      <c r="L20" s="71">
        <f>0</f>
        <v>0</v>
      </c>
      <c r="M20" s="71">
        <f>0</f>
        <v>0</v>
      </c>
      <c r="N20" s="71">
        <f>0</f>
        <v>0</v>
      </c>
      <c r="O20" s="71">
        <f>0</f>
        <v>0</v>
      </c>
      <c r="P20" s="71">
        <f>0</f>
        <v>0</v>
      </c>
      <c r="Q20" s="71">
        <f>0</f>
        <v>0</v>
      </c>
    </row>
    <row r="21" spans="1:17" s="60" customFormat="1" ht="61.35" customHeight="1">
      <c r="A21" s="158" t="s">
        <v>192</v>
      </c>
      <c r="B21" s="159" t="s">
        <v>1628</v>
      </c>
      <c r="C21" s="157">
        <v>16</v>
      </c>
      <c r="D21" s="72">
        <f>0</f>
        <v>0</v>
      </c>
      <c r="E21" s="68">
        <f>0</f>
        <v>0</v>
      </c>
      <c r="F21" s="71">
        <f>0</f>
        <v>0</v>
      </c>
      <c r="G21" s="68">
        <f>0</f>
        <v>0</v>
      </c>
      <c r="H21" s="71">
        <f>0</f>
        <v>0</v>
      </c>
      <c r="I21" s="71">
        <f>0</f>
        <v>0</v>
      </c>
      <c r="J21" s="71">
        <f>0</f>
        <v>0</v>
      </c>
      <c r="K21" s="71">
        <f>0</f>
        <v>0</v>
      </c>
      <c r="L21" s="71">
        <f>0</f>
        <v>0</v>
      </c>
      <c r="M21" s="71">
        <f>0</f>
        <v>0</v>
      </c>
      <c r="N21" s="71">
        <f>0</f>
        <v>0</v>
      </c>
      <c r="O21" s="71">
        <f>0</f>
        <v>0</v>
      </c>
      <c r="P21" s="71">
        <f>0</f>
        <v>0</v>
      </c>
      <c r="Q21" s="71">
        <f>0</f>
        <v>0</v>
      </c>
    </row>
    <row r="22" spans="1:17" s="60" customFormat="1" ht="65.099999999999994" customHeight="1">
      <c r="A22" s="158" t="s">
        <v>193</v>
      </c>
      <c r="B22" s="159" t="s">
        <v>1629</v>
      </c>
      <c r="C22" s="157">
        <v>17</v>
      </c>
      <c r="D22" s="72">
        <f>0</f>
        <v>0</v>
      </c>
      <c r="E22" s="68">
        <f>0</f>
        <v>0</v>
      </c>
      <c r="F22" s="71">
        <f>0</f>
        <v>0</v>
      </c>
      <c r="G22" s="68">
        <f>0</f>
        <v>0</v>
      </c>
      <c r="H22" s="71">
        <f>0</f>
        <v>0</v>
      </c>
      <c r="I22" s="71">
        <f>0</f>
        <v>0</v>
      </c>
      <c r="J22" s="71">
        <f>0</f>
        <v>0</v>
      </c>
      <c r="K22" s="71">
        <f>0</f>
        <v>0</v>
      </c>
      <c r="L22" s="71">
        <f>0</f>
        <v>0</v>
      </c>
      <c r="M22" s="71">
        <f>0</f>
        <v>0</v>
      </c>
      <c r="N22" s="71">
        <f>0</f>
        <v>0</v>
      </c>
      <c r="O22" s="71">
        <f>0</f>
        <v>0</v>
      </c>
      <c r="P22" s="71">
        <f>0</f>
        <v>0</v>
      </c>
      <c r="Q22" s="71">
        <f>0</f>
        <v>0</v>
      </c>
    </row>
    <row r="23" spans="1:17" s="60" customFormat="1" ht="40.35" customHeight="1">
      <c r="A23" s="158" t="s">
        <v>194</v>
      </c>
      <c r="B23" s="159" t="s">
        <v>1630</v>
      </c>
      <c r="C23" s="157">
        <v>18</v>
      </c>
      <c r="D23" s="72">
        <f>0</f>
        <v>0</v>
      </c>
      <c r="E23" s="68">
        <f>0</f>
        <v>0</v>
      </c>
      <c r="F23" s="71">
        <f>0</f>
        <v>0</v>
      </c>
      <c r="G23" s="68">
        <f>0</f>
        <v>0</v>
      </c>
      <c r="H23" s="71">
        <f>0</f>
        <v>0</v>
      </c>
      <c r="I23" s="71">
        <f>0</f>
        <v>0</v>
      </c>
      <c r="J23" s="71">
        <f>0</f>
        <v>0</v>
      </c>
      <c r="K23" s="71">
        <f>0</f>
        <v>0</v>
      </c>
      <c r="L23" s="71">
        <f>0</f>
        <v>0</v>
      </c>
      <c r="M23" s="71">
        <f>0</f>
        <v>0</v>
      </c>
      <c r="N23" s="71">
        <f>0</f>
        <v>0</v>
      </c>
      <c r="O23" s="71">
        <f>0</f>
        <v>0</v>
      </c>
      <c r="P23" s="71">
        <f>0</f>
        <v>0</v>
      </c>
      <c r="Q23" s="71">
        <f>0</f>
        <v>0</v>
      </c>
    </row>
    <row r="24" spans="1:17" s="60" customFormat="1" ht="41.1" customHeight="1">
      <c r="A24" s="158" t="s">
        <v>195</v>
      </c>
      <c r="B24" s="159" t="s">
        <v>1631</v>
      </c>
      <c r="C24" s="157">
        <v>19</v>
      </c>
      <c r="D24" s="72">
        <f>0</f>
        <v>0</v>
      </c>
      <c r="E24" s="68">
        <f>0</f>
        <v>0</v>
      </c>
      <c r="F24" s="71">
        <f>0</f>
        <v>0</v>
      </c>
      <c r="G24" s="68">
        <f>0</f>
        <v>0</v>
      </c>
      <c r="H24" s="71">
        <f>0</f>
        <v>0</v>
      </c>
      <c r="I24" s="71">
        <f>0</f>
        <v>0</v>
      </c>
      <c r="J24" s="71">
        <f>0</f>
        <v>0</v>
      </c>
      <c r="K24" s="71">
        <f>0</f>
        <v>0</v>
      </c>
      <c r="L24" s="71">
        <f>0</f>
        <v>0</v>
      </c>
      <c r="M24" s="71">
        <f>0</f>
        <v>0</v>
      </c>
      <c r="N24" s="71">
        <f>0</f>
        <v>0</v>
      </c>
      <c r="O24" s="71">
        <f>0</f>
        <v>0</v>
      </c>
      <c r="P24" s="71">
        <f>0</f>
        <v>0</v>
      </c>
      <c r="Q24" s="71">
        <f>0</f>
        <v>0</v>
      </c>
    </row>
    <row r="25" spans="1:17" s="60" customFormat="1" ht="74.25" customHeight="1">
      <c r="A25" s="158" t="s">
        <v>196</v>
      </c>
      <c r="B25" s="159" t="s">
        <v>1632</v>
      </c>
      <c r="C25" s="157">
        <v>20</v>
      </c>
      <c r="D25" s="72">
        <f>0</f>
        <v>0</v>
      </c>
      <c r="E25" s="68">
        <f>0</f>
        <v>0</v>
      </c>
      <c r="F25" s="71">
        <f>0</f>
        <v>0</v>
      </c>
      <c r="G25" s="68">
        <f>0</f>
        <v>0</v>
      </c>
      <c r="H25" s="71">
        <f>0</f>
        <v>0</v>
      </c>
      <c r="I25" s="71">
        <f>0</f>
        <v>0</v>
      </c>
      <c r="J25" s="71">
        <f>0</f>
        <v>0</v>
      </c>
      <c r="K25" s="71">
        <f>0</f>
        <v>0</v>
      </c>
      <c r="L25" s="71">
        <f>0</f>
        <v>0</v>
      </c>
      <c r="M25" s="71">
        <f>0</f>
        <v>0</v>
      </c>
      <c r="N25" s="71">
        <f>0</f>
        <v>0</v>
      </c>
      <c r="O25" s="71">
        <f>0</f>
        <v>0</v>
      </c>
      <c r="P25" s="71">
        <f>0</f>
        <v>0</v>
      </c>
      <c r="Q25" s="71">
        <f>0</f>
        <v>0</v>
      </c>
    </row>
    <row r="26" spans="1:17" s="60" customFormat="1" ht="99" customHeight="1">
      <c r="A26" s="158" t="s">
        <v>197</v>
      </c>
      <c r="B26" s="159" t="s">
        <v>1633</v>
      </c>
      <c r="C26" s="157">
        <v>21</v>
      </c>
      <c r="D26" s="72">
        <f>0</f>
        <v>0</v>
      </c>
      <c r="E26" s="68">
        <f>0</f>
        <v>0</v>
      </c>
      <c r="F26" s="71">
        <f>0</f>
        <v>0</v>
      </c>
      <c r="G26" s="68">
        <f>0</f>
        <v>0</v>
      </c>
      <c r="H26" s="71">
        <f>0</f>
        <v>0</v>
      </c>
      <c r="I26" s="71">
        <f>0</f>
        <v>0</v>
      </c>
      <c r="J26" s="71">
        <f>0</f>
        <v>0</v>
      </c>
      <c r="K26" s="71">
        <f>0</f>
        <v>0</v>
      </c>
      <c r="L26" s="71">
        <f>0</f>
        <v>0</v>
      </c>
      <c r="M26" s="71">
        <f>0</f>
        <v>0</v>
      </c>
      <c r="N26" s="71">
        <f>0</f>
        <v>0</v>
      </c>
      <c r="O26" s="71">
        <f>0</f>
        <v>0</v>
      </c>
      <c r="P26" s="71">
        <f>0</f>
        <v>0</v>
      </c>
      <c r="Q26" s="71">
        <f>0</f>
        <v>0</v>
      </c>
    </row>
    <row r="27" spans="1:17" s="60" customFormat="1" ht="40.35" customHeight="1">
      <c r="A27" s="158" t="s">
        <v>198</v>
      </c>
      <c r="B27" s="159" t="s">
        <v>1634</v>
      </c>
      <c r="C27" s="157">
        <v>22</v>
      </c>
      <c r="D27" s="72">
        <f>0</f>
        <v>0</v>
      </c>
      <c r="E27" s="68">
        <f>0</f>
        <v>0</v>
      </c>
      <c r="F27" s="71">
        <f>0</f>
        <v>0</v>
      </c>
      <c r="G27" s="68">
        <f>0</f>
        <v>0</v>
      </c>
      <c r="H27" s="71">
        <f>0</f>
        <v>0</v>
      </c>
      <c r="I27" s="71">
        <f>0</f>
        <v>0</v>
      </c>
      <c r="J27" s="71">
        <f>0</f>
        <v>0</v>
      </c>
      <c r="K27" s="71">
        <f>0</f>
        <v>0</v>
      </c>
      <c r="L27" s="71">
        <f>0</f>
        <v>0</v>
      </c>
      <c r="M27" s="71">
        <f>0</f>
        <v>0</v>
      </c>
      <c r="N27" s="71">
        <f>0</f>
        <v>0</v>
      </c>
      <c r="O27" s="71">
        <f>0</f>
        <v>0</v>
      </c>
      <c r="P27" s="71">
        <f>0</f>
        <v>0</v>
      </c>
      <c r="Q27" s="71">
        <f>0</f>
        <v>0</v>
      </c>
    </row>
    <row r="28" spans="1:17" s="60" customFormat="1" ht="71.099999999999994" customHeight="1">
      <c r="A28" s="158" t="s">
        <v>199</v>
      </c>
      <c r="B28" s="159" t="s">
        <v>1635</v>
      </c>
      <c r="C28" s="157">
        <v>23</v>
      </c>
      <c r="D28" s="72">
        <f>0</f>
        <v>0</v>
      </c>
      <c r="E28" s="68">
        <f>0</f>
        <v>0</v>
      </c>
      <c r="F28" s="71">
        <f>0</f>
        <v>0</v>
      </c>
      <c r="G28" s="68">
        <f>0</f>
        <v>0</v>
      </c>
      <c r="H28" s="71">
        <f>0</f>
        <v>0</v>
      </c>
      <c r="I28" s="71">
        <f>0</f>
        <v>0</v>
      </c>
      <c r="J28" s="71">
        <f>0</f>
        <v>0</v>
      </c>
      <c r="K28" s="71">
        <f>0</f>
        <v>0</v>
      </c>
      <c r="L28" s="71">
        <f>0</f>
        <v>0</v>
      </c>
      <c r="M28" s="71">
        <f>0</f>
        <v>0</v>
      </c>
      <c r="N28" s="71">
        <f>0</f>
        <v>0</v>
      </c>
      <c r="O28" s="71">
        <f>0</f>
        <v>0</v>
      </c>
      <c r="P28" s="71">
        <f>0</f>
        <v>0</v>
      </c>
      <c r="Q28" s="71">
        <f>0</f>
        <v>0</v>
      </c>
    </row>
    <row r="29" spans="1:17" s="60" customFormat="1" ht="101.45" customHeight="1">
      <c r="A29" s="158" t="s">
        <v>292</v>
      </c>
      <c r="B29" s="159" t="s">
        <v>1636</v>
      </c>
      <c r="C29" s="157">
        <v>24</v>
      </c>
      <c r="D29" s="72">
        <f>0</f>
        <v>0</v>
      </c>
      <c r="E29" s="68">
        <f>0</f>
        <v>0</v>
      </c>
      <c r="F29" s="71">
        <f>0</f>
        <v>0</v>
      </c>
      <c r="G29" s="68">
        <f>0</f>
        <v>0</v>
      </c>
      <c r="H29" s="71">
        <f>0</f>
        <v>0</v>
      </c>
      <c r="I29" s="71">
        <f>0</f>
        <v>0</v>
      </c>
      <c r="J29" s="71">
        <f>0</f>
        <v>0</v>
      </c>
      <c r="K29" s="71">
        <f>0</f>
        <v>0</v>
      </c>
      <c r="L29" s="71">
        <f>0</f>
        <v>0</v>
      </c>
      <c r="M29" s="71">
        <f>0</f>
        <v>0</v>
      </c>
      <c r="N29" s="71">
        <f>0</f>
        <v>0</v>
      </c>
      <c r="O29" s="71">
        <f>0</f>
        <v>0</v>
      </c>
      <c r="P29" s="71">
        <f>0</f>
        <v>0</v>
      </c>
      <c r="Q29" s="71">
        <f>0</f>
        <v>0</v>
      </c>
    </row>
    <row r="30" spans="1:17" s="60" customFormat="1" ht="42" customHeight="1">
      <c r="A30" s="158" t="s">
        <v>320</v>
      </c>
      <c r="B30" s="159" t="s">
        <v>1637</v>
      </c>
      <c r="C30" s="157">
        <v>25</v>
      </c>
      <c r="D30" s="72">
        <f>0</f>
        <v>0</v>
      </c>
      <c r="E30" s="68">
        <f>0</f>
        <v>0</v>
      </c>
      <c r="F30" s="71">
        <f>0</f>
        <v>0</v>
      </c>
      <c r="G30" s="68">
        <f>0</f>
        <v>0</v>
      </c>
      <c r="H30" s="71">
        <f>0</f>
        <v>0</v>
      </c>
      <c r="I30" s="71">
        <f>0</f>
        <v>0</v>
      </c>
      <c r="J30" s="71">
        <f>0</f>
        <v>0</v>
      </c>
      <c r="K30" s="71">
        <f>0</f>
        <v>0</v>
      </c>
      <c r="L30" s="71">
        <f>0</f>
        <v>0</v>
      </c>
      <c r="M30" s="71">
        <f>0</f>
        <v>0</v>
      </c>
      <c r="N30" s="71">
        <f>0</f>
        <v>0</v>
      </c>
      <c r="O30" s="71">
        <f>0</f>
        <v>0</v>
      </c>
      <c r="P30" s="71">
        <f>0</f>
        <v>0</v>
      </c>
      <c r="Q30" s="71">
        <f>0</f>
        <v>0</v>
      </c>
    </row>
    <row r="31" spans="1:17" s="60" customFormat="1" ht="73.349999999999994" customHeight="1">
      <c r="A31" s="158" t="s">
        <v>321</v>
      </c>
      <c r="B31" s="159" t="s">
        <v>1638</v>
      </c>
      <c r="C31" s="157">
        <v>26</v>
      </c>
      <c r="D31" s="72">
        <f>0</f>
        <v>0</v>
      </c>
      <c r="E31" s="68">
        <f>0</f>
        <v>0</v>
      </c>
      <c r="F31" s="71">
        <f>0</f>
        <v>0</v>
      </c>
      <c r="G31" s="68">
        <f>0</f>
        <v>0</v>
      </c>
      <c r="H31" s="71">
        <f>0</f>
        <v>0</v>
      </c>
      <c r="I31" s="71">
        <f>0</f>
        <v>0</v>
      </c>
      <c r="J31" s="71">
        <f>0</f>
        <v>0</v>
      </c>
      <c r="K31" s="71">
        <f>0</f>
        <v>0</v>
      </c>
      <c r="L31" s="71">
        <f>0</f>
        <v>0</v>
      </c>
      <c r="M31" s="71">
        <f>0</f>
        <v>0</v>
      </c>
      <c r="N31" s="71">
        <f>0</f>
        <v>0</v>
      </c>
      <c r="O31" s="71">
        <f>0</f>
        <v>0</v>
      </c>
      <c r="P31" s="71">
        <f>0</f>
        <v>0</v>
      </c>
      <c r="Q31" s="71">
        <f>0</f>
        <v>0</v>
      </c>
    </row>
    <row r="32" spans="1:17" s="60" customFormat="1" ht="95.1" customHeight="1">
      <c r="A32" s="158" t="s">
        <v>115</v>
      </c>
      <c r="B32" s="159" t="s">
        <v>1639</v>
      </c>
      <c r="C32" s="157">
        <v>27</v>
      </c>
      <c r="D32" s="72">
        <f>0</f>
        <v>0</v>
      </c>
      <c r="E32" s="68">
        <f>0</f>
        <v>0</v>
      </c>
      <c r="F32" s="71">
        <f>0</f>
        <v>0</v>
      </c>
      <c r="G32" s="68">
        <f>0</f>
        <v>0</v>
      </c>
      <c r="H32" s="71">
        <f>0</f>
        <v>0</v>
      </c>
      <c r="I32" s="71">
        <f>0</f>
        <v>0</v>
      </c>
      <c r="J32" s="71">
        <f>0</f>
        <v>0</v>
      </c>
      <c r="K32" s="71">
        <f>0</f>
        <v>0</v>
      </c>
      <c r="L32" s="71">
        <f>0</f>
        <v>0</v>
      </c>
      <c r="M32" s="71">
        <f>0</f>
        <v>0</v>
      </c>
      <c r="N32" s="71">
        <f>0</f>
        <v>0</v>
      </c>
      <c r="O32" s="71">
        <f>0</f>
        <v>0</v>
      </c>
      <c r="P32" s="71">
        <f>0</f>
        <v>0</v>
      </c>
      <c r="Q32" s="71">
        <f>0</f>
        <v>0</v>
      </c>
    </row>
    <row r="33" spans="1:17" s="60" customFormat="1" ht="39.6" customHeight="1">
      <c r="A33" s="158" t="s">
        <v>116</v>
      </c>
      <c r="B33" s="160" t="s">
        <v>1640</v>
      </c>
      <c r="C33" s="157">
        <v>28</v>
      </c>
      <c r="D33" s="72">
        <f>0</f>
        <v>0</v>
      </c>
      <c r="E33" s="68">
        <f>0</f>
        <v>0</v>
      </c>
      <c r="F33" s="71">
        <f>0</f>
        <v>0</v>
      </c>
      <c r="G33" s="68">
        <f>0</f>
        <v>0</v>
      </c>
      <c r="H33" s="71">
        <f>0</f>
        <v>0</v>
      </c>
      <c r="I33" s="71">
        <f>0</f>
        <v>0</v>
      </c>
      <c r="J33" s="71">
        <f>0</f>
        <v>0</v>
      </c>
      <c r="K33" s="71">
        <f>0</f>
        <v>0</v>
      </c>
      <c r="L33" s="71">
        <f>0</f>
        <v>0</v>
      </c>
      <c r="M33" s="71">
        <f>0</f>
        <v>0</v>
      </c>
      <c r="N33" s="71">
        <f>0</f>
        <v>0</v>
      </c>
      <c r="O33" s="71">
        <f>0</f>
        <v>0</v>
      </c>
      <c r="P33" s="71">
        <f>0</f>
        <v>0</v>
      </c>
      <c r="Q33" s="71">
        <f>0</f>
        <v>0</v>
      </c>
    </row>
    <row r="34" spans="1:17" s="60" customFormat="1" ht="74.25" customHeight="1">
      <c r="A34" s="158" t="s">
        <v>133</v>
      </c>
      <c r="B34" s="160" t="s">
        <v>1641</v>
      </c>
      <c r="C34" s="157">
        <v>29</v>
      </c>
      <c r="D34" s="72">
        <f>0</f>
        <v>0</v>
      </c>
      <c r="E34" s="68">
        <f>0</f>
        <v>0</v>
      </c>
      <c r="F34" s="71">
        <f>0</f>
        <v>0</v>
      </c>
      <c r="G34" s="68">
        <f>0</f>
        <v>0</v>
      </c>
      <c r="H34" s="71">
        <f>0</f>
        <v>0</v>
      </c>
      <c r="I34" s="71">
        <f>0</f>
        <v>0</v>
      </c>
      <c r="J34" s="71">
        <f>0</f>
        <v>0</v>
      </c>
      <c r="K34" s="71">
        <f>0</f>
        <v>0</v>
      </c>
      <c r="L34" s="71">
        <f>0</f>
        <v>0</v>
      </c>
      <c r="M34" s="71">
        <f>0</f>
        <v>0</v>
      </c>
      <c r="N34" s="71">
        <f>0</f>
        <v>0</v>
      </c>
      <c r="O34" s="71">
        <f>0</f>
        <v>0</v>
      </c>
      <c r="P34" s="71">
        <f>0</f>
        <v>0</v>
      </c>
      <c r="Q34" s="71">
        <f>0</f>
        <v>0</v>
      </c>
    </row>
    <row r="35" spans="1:17" s="60" customFormat="1" ht="96" customHeight="1">
      <c r="A35" s="158" t="s">
        <v>134</v>
      </c>
      <c r="B35" s="160" t="s">
        <v>1642</v>
      </c>
      <c r="C35" s="157">
        <v>30</v>
      </c>
      <c r="D35" s="72">
        <f>0</f>
        <v>0</v>
      </c>
      <c r="E35" s="68">
        <f>0</f>
        <v>0</v>
      </c>
      <c r="F35" s="71">
        <f>0</f>
        <v>0</v>
      </c>
      <c r="G35" s="68">
        <f>0</f>
        <v>0</v>
      </c>
      <c r="H35" s="71">
        <f>0</f>
        <v>0</v>
      </c>
      <c r="I35" s="71">
        <f>0</f>
        <v>0</v>
      </c>
      <c r="J35" s="71">
        <f>0</f>
        <v>0</v>
      </c>
      <c r="K35" s="71">
        <f>0</f>
        <v>0</v>
      </c>
      <c r="L35" s="71">
        <f>0</f>
        <v>0</v>
      </c>
      <c r="M35" s="71">
        <f>0</f>
        <v>0</v>
      </c>
      <c r="N35" s="71">
        <f>0</f>
        <v>0</v>
      </c>
      <c r="O35" s="71">
        <f>0</f>
        <v>0</v>
      </c>
      <c r="P35" s="71">
        <f>0</f>
        <v>0</v>
      </c>
      <c r="Q35" s="71">
        <f>0</f>
        <v>0</v>
      </c>
    </row>
    <row r="36" spans="1:17" s="60" customFormat="1" ht="75.599999999999994" customHeight="1">
      <c r="A36" s="161" t="s">
        <v>135</v>
      </c>
      <c r="B36" s="159" t="s">
        <v>1643</v>
      </c>
      <c r="C36" s="157">
        <v>31</v>
      </c>
      <c r="D36" s="72">
        <f>0</f>
        <v>0</v>
      </c>
      <c r="E36" s="68">
        <f>0</f>
        <v>0</v>
      </c>
      <c r="F36" s="71">
        <f>0</f>
        <v>0</v>
      </c>
      <c r="G36" s="68">
        <f>0</f>
        <v>0</v>
      </c>
      <c r="H36" s="71">
        <f>0</f>
        <v>0</v>
      </c>
      <c r="I36" s="71">
        <f>0</f>
        <v>0</v>
      </c>
      <c r="J36" s="71">
        <f>0</f>
        <v>0</v>
      </c>
      <c r="K36" s="71">
        <f>0</f>
        <v>0</v>
      </c>
      <c r="L36" s="71">
        <f>0</f>
        <v>0</v>
      </c>
      <c r="M36" s="71">
        <f>0</f>
        <v>0</v>
      </c>
      <c r="N36" s="71">
        <f>0</f>
        <v>0</v>
      </c>
      <c r="O36" s="71">
        <f>0</f>
        <v>0</v>
      </c>
      <c r="P36" s="71">
        <f>0</f>
        <v>0</v>
      </c>
      <c r="Q36" s="71">
        <f>0</f>
        <v>0</v>
      </c>
    </row>
    <row r="37" spans="1:17" s="60" customFormat="1" ht="102" customHeight="1">
      <c r="A37" s="158" t="s">
        <v>211</v>
      </c>
      <c r="B37" s="159" t="s">
        <v>1644</v>
      </c>
      <c r="C37" s="157">
        <v>32</v>
      </c>
      <c r="D37" s="72">
        <f>0</f>
        <v>0</v>
      </c>
      <c r="E37" s="68">
        <f>0</f>
        <v>0</v>
      </c>
      <c r="F37" s="71">
        <f>0</f>
        <v>0</v>
      </c>
      <c r="G37" s="68">
        <f>0</f>
        <v>0</v>
      </c>
      <c r="H37" s="71">
        <f>0</f>
        <v>0</v>
      </c>
      <c r="I37" s="71">
        <f>0</f>
        <v>0</v>
      </c>
      <c r="J37" s="71">
        <f>0</f>
        <v>0</v>
      </c>
      <c r="K37" s="71">
        <f>0</f>
        <v>0</v>
      </c>
      <c r="L37" s="71">
        <f>0</f>
        <v>0</v>
      </c>
      <c r="M37" s="71">
        <f>0</f>
        <v>0</v>
      </c>
      <c r="N37" s="71">
        <f>0</f>
        <v>0</v>
      </c>
      <c r="O37" s="71">
        <f>0</f>
        <v>0</v>
      </c>
      <c r="P37" s="71">
        <f>0</f>
        <v>0</v>
      </c>
      <c r="Q37" s="71">
        <f>0</f>
        <v>0</v>
      </c>
    </row>
    <row r="38" spans="1:17" s="60" customFormat="1" ht="80.099999999999994" customHeight="1">
      <c r="A38" s="158" t="s">
        <v>212</v>
      </c>
      <c r="B38" s="157" t="s">
        <v>1971</v>
      </c>
      <c r="C38" s="157">
        <v>33</v>
      </c>
      <c r="D38" s="72">
        <f>0</f>
        <v>0</v>
      </c>
      <c r="E38" s="68">
        <f>0</f>
        <v>0</v>
      </c>
      <c r="F38" s="71">
        <f>0</f>
        <v>0</v>
      </c>
      <c r="G38" s="68">
        <f>0</f>
        <v>0</v>
      </c>
      <c r="H38" s="71">
        <f>0</f>
        <v>0</v>
      </c>
      <c r="I38" s="71">
        <f>0</f>
        <v>0</v>
      </c>
      <c r="J38" s="71">
        <f>0</f>
        <v>0</v>
      </c>
      <c r="K38" s="71">
        <f>0</f>
        <v>0</v>
      </c>
      <c r="L38" s="71">
        <f>0</f>
        <v>0</v>
      </c>
      <c r="M38" s="71">
        <f>0</f>
        <v>0</v>
      </c>
      <c r="N38" s="71">
        <f>0</f>
        <v>0</v>
      </c>
      <c r="O38" s="71">
        <f>0</f>
        <v>0</v>
      </c>
      <c r="P38" s="71">
        <f>0</f>
        <v>0</v>
      </c>
      <c r="Q38" s="71">
        <f>0</f>
        <v>0</v>
      </c>
    </row>
    <row r="39" spans="1:17" s="60" customFormat="1" ht="213" customHeight="1">
      <c r="A39" s="158" t="s">
        <v>1516</v>
      </c>
      <c r="B39" s="162" t="s">
        <v>1645</v>
      </c>
      <c r="C39" s="157">
        <v>34</v>
      </c>
      <c r="D39" s="72">
        <f>0</f>
        <v>0</v>
      </c>
      <c r="E39" s="68">
        <f>0</f>
        <v>0</v>
      </c>
      <c r="F39" s="71">
        <f>0</f>
        <v>0</v>
      </c>
      <c r="G39" s="68">
        <f>0</f>
        <v>0</v>
      </c>
      <c r="H39" s="71">
        <f>0</f>
        <v>0</v>
      </c>
      <c r="I39" s="71">
        <f>0</f>
        <v>0</v>
      </c>
      <c r="J39" s="71">
        <f>0</f>
        <v>0</v>
      </c>
      <c r="K39" s="71">
        <f>0</f>
        <v>0</v>
      </c>
      <c r="L39" s="71">
        <f>0</f>
        <v>0</v>
      </c>
      <c r="M39" s="71">
        <f>0</f>
        <v>0</v>
      </c>
      <c r="N39" s="71">
        <f>0</f>
        <v>0</v>
      </c>
      <c r="O39" s="71">
        <f>0</f>
        <v>0</v>
      </c>
      <c r="P39" s="71">
        <f>0</f>
        <v>0</v>
      </c>
      <c r="Q39" s="71">
        <f>0</f>
        <v>0</v>
      </c>
    </row>
    <row r="40" spans="1:17" s="60" customFormat="1" ht="39" customHeight="1">
      <c r="A40" s="158" t="s">
        <v>213</v>
      </c>
      <c r="B40" s="162">
        <v>345</v>
      </c>
      <c r="C40" s="157">
        <v>35</v>
      </c>
      <c r="D40" s="72">
        <f>0</f>
        <v>0</v>
      </c>
      <c r="E40" s="68">
        <f>0</f>
        <v>0</v>
      </c>
      <c r="F40" s="71">
        <f>0</f>
        <v>0</v>
      </c>
      <c r="G40" s="68">
        <f>0</f>
        <v>0</v>
      </c>
      <c r="H40" s="71">
        <f>0</f>
        <v>0</v>
      </c>
      <c r="I40" s="71">
        <f>0</f>
        <v>0</v>
      </c>
      <c r="J40" s="71">
        <f>0</f>
        <v>0</v>
      </c>
      <c r="K40" s="71">
        <f>0</f>
        <v>0</v>
      </c>
      <c r="L40" s="71">
        <f>0</f>
        <v>0</v>
      </c>
      <c r="M40" s="71">
        <f>0</f>
        <v>0</v>
      </c>
      <c r="N40" s="71">
        <f>0</f>
        <v>0</v>
      </c>
      <c r="O40" s="71">
        <f>0</f>
        <v>0</v>
      </c>
      <c r="P40" s="71">
        <f>0</f>
        <v>0</v>
      </c>
      <c r="Q40" s="71">
        <f>0</f>
        <v>0</v>
      </c>
    </row>
    <row r="41" spans="1:17" s="60" customFormat="1" ht="57" customHeight="1">
      <c r="A41" s="158" t="s">
        <v>214</v>
      </c>
      <c r="B41" s="163" t="s">
        <v>1646</v>
      </c>
      <c r="C41" s="157">
        <v>36</v>
      </c>
      <c r="D41" s="72">
        <f>0</f>
        <v>0</v>
      </c>
      <c r="E41" s="68">
        <f>0</f>
        <v>0</v>
      </c>
      <c r="F41" s="71">
        <f>0</f>
        <v>0</v>
      </c>
      <c r="G41" s="68">
        <f>0</f>
        <v>0</v>
      </c>
      <c r="H41" s="71">
        <f>0</f>
        <v>0</v>
      </c>
      <c r="I41" s="71">
        <f>0</f>
        <v>0</v>
      </c>
      <c r="J41" s="71">
        <f>0</f>
        <v>0</v>
      </c>
      <c r="K41" s="71">
        <f>0</f>
        <v>0</v>
      </c>
      <c r="L41" s="71">
        <f>0</f>
        <v>0</v>
      </c>
      <c r="M41" s="71">
        <f>0</f>
        <v>0</v>
      </c>
      <c r="N41" s="71">
        <f>0</f>
        <v>0</v>
      </c>
      <c r="O41" s="71">
        <f>0</f>
        <v>0</v>
      </c>
      <c r="P41" s="71">
        <f>0</f>
        <v>0</v>
      </c>
      <c r="Q41" s="71">
        <f>0</f>
        <v>0</v>
      </c>
    </row>
    <row r="42" spans="1:17" s="60" customFormat="1" ht="78" customHeight="1">
      <c r="A42" s="158" t="s">
        <v>215</v>
      </c>
      <c r="B42" s="163" t="s">
        <v>1647</v>
      </c>
      <c r="C42" s="157">
        <v>37</v>
      </c>
      <c r="D42" s="72">
        <f>0</f>
        <v>0</v>
      </c>
      <c r="E42" s="68">
        <f>0</f>
        <v>0</v>
      </c>
      <c r="F42" s="71">
        <f>0</f>
        <v>0</v>
      </c>
      <c r="G42" s="68">
        <f>0</f>
        <v>0</v>
      </c>
      <c r="H42" s="71">
        <f>0</f>
        <v>0</v>
      </c>
      <c r="I42" s="71">
        <f>0</f>
        <v>0</v>
      </c>
      <c r="J42" s="71">
        <f>0</f>
        <v>0</v>
      </c>
      <c r="K42" s="71">
        <f>0</f>
        <v>0</v>
      </c>
      <c r="L42" s="71">
        <f>0</f>
        <v>0</v>
      </c>
      <c r="M42" s="71">
        <f>0</f>
        <v>0</v>
      </c>
      <c r="N42" s="71">
        <f>0</f>
        <v>0</v>
      </c>
      <c r="O42" s="71">
        <f>0</f>
        <v>0</v>
      </c>
      <c r="P42" s="71">
        <f>0</f>
        <v>0</v>
      </c>
      <c r="Q42" s="71">
        <f>0</f>
        <v>0</v>
      </c>
    </row>
    <row r="43" spans="1:17" s="60" customFormat="1" ht="67.349999999999994" customHeight="1">
      <c r="A43" s="158" t="s">
        <v>216</v>
      </c>
      <c r="B43" s="162">
        <v>347</v>
      </c>
      <c r="C43" s="157">
        <v>38</v>
      </c>
      <c r="D43" s="72">
        <f>0</f>
        <v>0</v>
      </c>
      <c r="E43" s="68">
        <f>0</f>
        <v>0</v>
      </c>
      <c r="F43" s="71">
        <f>0</f>
        <v>0</v>
      </c>
      <c r="G43" s="68">
        <f>0</f>
        <v>0</v>
      </c>
      <c r="H43" s="71">
        <f>0</f>
        <v>0</v>
      </c>
      <c r="I43" s="71">
        <f>0</f>
        <v>0</v>
      </c>
      <c r="J43" s="71">
        <f>0</f>
        <v>0</v>
      </c>
      <c r="K43" s="71">
        <f>0</f>
        <v>0</v>
      </c>
      <c r="L43" s="71">
        <f>0</f>
        <v>0</v>
      </c>
      <c r="M43" s="71">
        <f>0</f>
        <v>0</v>
      </c>
      <c r="N43" s="71">
        <f>0</f>
        <v>0</v>
      </c>
      <c r="O43" s="71">
        <f>0</f>
        <v>0</v>
      </c>
      <c r="P43" s="71">
        <f>0</f>
        <v>0</v>
      </c>
      <c r="Q43" s="71">
        <f>0</f>
        <v>0</v>
      </c>
    </row>
    <row r="44" spans="1:17" s="60" customFormat="1" ht="31.35" customHeight="1">
      <c r="A44" s="158" t="s">
        <v>217</v>
      </c>
      <c r="B44" s="162">
        <v>348</v>
      </c>
      <c r="C44" s="157">
        <v>39</v>
      </c>
      <c r="D44" s="72">
        <f>0</f>
        <v>0</v>
      </c>
      <c r="E44" s="68">
        <f>0</f>
        <v>0</v>
      </c>
      <c r="F44" s="71">
        <f>0</f>
        <v>0</v>
      </c>
      <c r="G44" s="68">
        <f>0</f>
        <v>0</v>
      </c>
      <c r="H44" s="71">
        <f>0</f>
        <v>0</v>
      </c>
      <c r="I44" s="71">
        <f>0</f>
        <v>0</v>
      </c>
      <c r="J44" s="71">
        <f>0</f>
        <v>0</v>
      </c>
      <c r="K44" s="71">
        <f>0</f>
        <v>0</v>
      </c>
      <c r="L44" s="71">
        <f>0</f>
        <v>0</v>
      </c>
      <c r="M44" s="71">
        <f>0</f>
        <v>0</v>
      </c>
      <c r="N44" s="71">
        <f>0</f>
        <v>0</v>
      </c>
      <c r="O44" s="71">
        <f>0</f>
        <v>0</v>
      </c>
      <c r="P44" s="71">
        <f>0</f>
        <v>0</v>
      </c>
      <c r="Q44" s="71">
        <f>0</f>
        <v>0</v>
      </c>
    </row>
    <row r="45" spans="1:17" s="60" customFormat="1" ht="68.45" customHeight="1">
      <c r="A45" s="158" t="s">
        <v>218</v>
      </c>
      <c r="B45" s="163" t="s">
        <v>1648</v>
      </c>
      <c r="C45" s="157">
        <v>40</v>
      </c>
      <c r="D45" s="72">
        <f>0</f>
        <v>0</v>
      </c>
      <c r="E45" s="68">
        <f>0</f>
        <v>0</v>
      </c>
      <c r="F45" s="71">
        <f>0</f>
        <v>0</v>
      </c>
      <c r="G45" s="68">
        <f>0</f>
        <v>0</v>
      </c>
      <c r="H45" s="71">
        <f>0</f>
        <v>0</v>
      </c>
      <c r="I45" s="71">
        <f>0</f>
        <v>0</v>
      </c>
      <c r="J45" s="71">
        <f>0</f>
        <v>0</v>
      </c>
      <c r="K45" s="71">
        <f>0</f>
        <v>0</v>
      </c>
      <c r="L45" s="71">
        <f>0</f>
        <v>0</v>
      </c>
      <c r="M45" s="71">
        <f>0</f>
        <v>0</v>
      </c>
      <c r="N45" s="71">
        <f>0</f>
        <v>0</v>
      </c>
      <c r="O45" s="71">
        <f>0</f>
        <v>0</v>
      </c>
      <c r="P45" s="71">
        <f>0</f>
        <v>0</v>
      </c>
      <c r="Q45" s="71">
        <f>0</f>
        <v>0</v>
      </c>
    </row>
    <row r="46" spans="1:17" s="60" customFormat="1" ht="96" customHeight="1">
      <c r="A46" s="158" t="s">
        <v>219</v>
      </c>
      <c r="B46" s="163" t="s">
        <v>1649</v>
      </c>
      <c r="C46" s="157">
        <v>41</v>
      </c>
      <c r="D46" s="72">
        <f>0</f>
        <v>0</v>
      </c>
      <c r="E46" s="68">
        <f>0</f>
        <v>0</v>
      </c>
      <c r="F46" s="71">
        <f>0</f>
        <v>0</v>
      </c>
      <c r="G46" s="68">
        <f>0</f>
        <v>0</v>
      </c>
      <c r="H46" s="71">
        <f>0</f>
        <v>0</v>
      </c>
      <c r="I46" s="71">
        <f>0</f>
        <v>0</v>
      </c>
      <c r="J46" s="71">
        <f>0</f>
        <v>0</v>
      </c>
      <c r="K46" s="71">
        <f>0</f>
        <v>0</v>
      </c>
      <c r="L46" s="71">
        <f>0</f>
        <v>0</v>
      </c>
      <c r="M46" s="71">
        <f>0</f>
        <v>0</v>
      </c>
      <c r="N46" s="71">
        <f>0</f>
        <v>0</v>
      </c>
      <c r="O46" s="71">
        <f>0</f>
        <v>0</v>
      </c>
      <c r="P46" s="71">
        <f>0</f>
        <v>0</v>
      </c>
      <c r="Q46" s="71">
        <f>0</f>
        <v>0</v>
      </c>
    </row>
    <row r="47" spans="1:17" s="60" customFormat="1" ht="96.6" customHeight="1">
      <c r="A47" s="158" t="s">
        <v>49</v>
      </c>
      <c r="B47" s="163" t="s">
        <v>1650</v>
      </c>
      <c r="C47" s="157">
        <v>42</v>
      </c>
      <c r="D47" s="72">
        <f>0</f>
        <v>0</v>
      </c>
      <c r="E47" s="68">
        <f>0</f>
        <v>0</v>
      </c>
      <c r="F47" s="71">
        <f>0</f>
        <v>0</v>
      </c>
      <c r="G47" s="68">
        <f>0</f>
        <v>0</v>
      </c>
      <c r="H47" s="71">
        <f>0</f>
        <v>0</v>
      </c>
      <c r="I47" s="71">
        <f>0</f>
        <v>0</v>
      </c>
      <c r="J47" s="71">
        <f>0</f>
        <v>0</v>
      </c>
      <c r="K47" s="71">
        <f>0</f>
        <v>0</v>
      </c>
      <c r="L47" s="71">
        <f>0</f>
        <v>0</v>
      </c>
      <c r="M47" s="71">
        <f>0</f>
        <v>0</v>
      </c>
      <c r="N47" s="71">
        <f>0</f>
        <v>0</v>
      </c>
      <c r="O47" s="71">
        <f>0</f>
        <v>0</v>
      </c>
      <c r="P47" s="71">
        <f>0</f>
        <v>0</v>
      </c>
      <c r="Q47" s="71">
        <f>0</f>
        <v>0</v>
      </c>
    </row>
    <row r="48" spans="1:17" s="60" customFormat="1" ht="47.25" customHeight="1">
      <c r="A48" s="158" t="s">
        <v>50</v>
      </c>
      <c r="B48" s="163" t="s">
        <v>1651</v>
      </c>
      <c r="C48" s="157">
        <v>43</v>
      </c>
      <c r="D48" s="72">
        <f>0</f>
        <v>0</v>
      </c>
      <c r="E48" s="68">
        <f>0</f>
        <v>0</v>
      </c>
      <c r="F48" s="71">
        <f>0</f>
        <v>0</v>
      </c>
      <c r="G48" s="68">
        <f>0</f>
        <v>0</v>
      </c>
      <c r="H48" s="71">
        <f>0</f>
        <v>0</v>
      </c>
      <c r="I48" s="71">
        <f>0</f>
        <v>0</v>
      </c>
      <c r="J48" s="71">
        <f>0</f>
        <v>0</v>
      </c>
      <c r="K48" s="71">
        <f>0</f>
        <v>0</v>
      </c>
      <c r="L48" s="71">
        <f>0</f>
        <v>0</v>
      </c>
      <c r="M48" s="71">
        <f>0</f>
        <v>0</v>
      </c>
      <c r="N48" s="71">
        <f>0</f>
        <v>0</v>
      </c>
      <c r="O48" s="71">
        <f>0</f>
        <v>0</v>
      </c>
      <c r="P48" s="71">
        <f>0</f>
        <v>0</v>
      </c>
      <c r="Q48" s="71">
        <f>0</f>
        <v>0</v>
      </c>
    </row>
    <row r="49" spans="1:17" s="60" customFormat="1" ht="68.45" customHeight="1">
      <c r="A49" s="158" t="s">
        <v>51</v>
      </c>
      <c r="B49" s="163" t="s">
        <v>1652</v>
      </c>
      <c r="C49" s="157">
        <v>44</v>
      </c>
      <c r="D49" s="72">
        <f>0</f>
        <v>0</v>
      </c>
      <c r="E49" s="68">
        <f>0</f>
        <v>0</v>
      </c>
      <c r="F49" s="71">
        <f>0</f>
        <v>0</v>
      </c>
      <c r="G49" s="68">
        <f>0</f>
        <v>0</v>
      </c>
      <c r="H49" s="71">
        <f>0</f>
        <v>0</v>
      </c>
      <c r="I49" s="71">
        <f>0</f>
        <v>0</v>
      </c>
      <c r="J49" s="71">
        <f>0</f>
        <v>0</v>
      </c>
      <c r="K49" s="71">
        <f>0</f>
        <v>0</v>
      </c>
      <c r="L49" s="71">
        <f>0</f>
        <v>0</v>
      </c>
      <c r="M49" s="71">
        <f>0</f>
        <v>0</v>
      </c>
      <c r="N49" s="71">
        <f>0</f>
        <v>0</v>
      </c>
      <c r="O49" s="71">
        <f>0</f>
        <v>0</v>
      </c>
      <c r="P49" s="71">
        <f>0</f>
        <v>0</v>
      </c>
      <c r="Q49" s="71">
        <f>0</f>
        <v>0</v>
      </c>
    </row>
    <row r="50" spans="1:17" s="60" customFormat="1" ht="64.349999999999994" customHeight="1">
      <c r="A50" s="158" t="s">
        <v>52</v>
      </c>
      <c r="B50" s="163" t="s">
        <v>62</v>
      </c>
      <c r="C50" s="157">
        <v>45</v>
      </c>
      <c r="D50" s="72">
        <f>0</f>
        <v>0</v>
      </c>
      <c r="E50" s="68">
        <f>0</f>
        <v>0</v>
      </c>
      <c r="F50" s="71">
        <f>0</f>
        <v>0</v>
      </c>
      <c r="G50" s="68">
        <f>0</f>
        <v>0</v>
      </c>
      <c r="H50" s="71">
        <f>0</f>
        <v>0</v>
      </c>
      <c r="I50" s="71">
        <f>0</f>
        <v>0</v>
      </c>
      <c r="J50" s="71">
        <f>0</f>
        <v>0</v>
      </c>
      <c r="K50" s="71">
        <f>0</f>
        <v>0</v>
      </c>
      <c r="L50" s="71">
        <f>0</f>
        <v>0</v>
      </c>
      <c r="M50" s="71">
        <f>0</f>
        <v>0</v>
      </c>
      <c r="N50" s="71">
        <f>0</f>
        <v>0</v>
      </c>
      <c r="O50" s="71">
        <f>0</f>
        <v>0</v>
      </c>
      <c r="P50" s="71">
        <f>0</f>
        <v>0</v>
      </c>
      <c r="Q50" s="71">
        <f>0</f>
        <v>0</v>
      </c>
    </row>
    <row r="51" spans="1:17" s="60" customFormat="1" ht="42.75" customHeight="1">
      <c r="A51" s="155" t="s">
        <v>63</v>
      </c>
      <c r="B51" s="164">
        <v>351</v>
      </c>
      <c r="C51" s="157">
        <v>46</v>
      </c>
      <c r="D51" s="73">
        <f>0</f>
        <v>0</v>
      </c>
      <c r="E51" s="68">
        <f>0</f>
        <v>0</v>
      </c>
      <c r="F51" s="71">
        <f>0</f>
        <v>0</v>
      </c>
      <c r="G51" s="68">
        <f>0</f>
        <v>0</v>
      </c>
      <c r="H51" s="71">
        <f>0</f>
        <v>0</v>
      </c>
      <c r="I51" s="71">
        <f>0</f>
        <v>0</v>
      </c>
      <c r="J51" s="71">
        <f>0</f>
        <v>0</v>
      </c>
      <c r="K51" s="71">
        <f>0</f>
        <v>0</v>
      </c>
      <c r="L51" s="71">
        <f>0</f>
        <v>0</v>
      </c>
      <c r="M51" s="71">
        <f>0</f>
        <v>0</v>
      </c>
      <c r="N51" s="71">
        <f>0</f>
        <v>0</v>
      </c>
      <c r="O51" s="71">
        <f>0</f>
        <v>0</v>
      </c>
      <c r="P51" s="71">
        <f>0</f>
        <v>0</v>
      </c>
      <c r="Q51" s="71">
        <f>0</f>
        <v>0</v>
      </c>
    </row>
    <row r="52" spans="1:17" s="60" customFormat="1" ht="29.45" customHeight="1">
      <c r="A52" s="158" t="s">
        <v>64</v>
      </c>
      <c r="B52" s="162">
        <v>352</v>
      </c>
      <c r="C52" s="157">
        <v>47</v>
      </c>
      <c r="D52" s="72">
        <f>0</f>
        <v>0</v>
      </c>
      <c r="E52" s="68">
        <f>0</f>
        <v>0</v>
      </c>
      <c r="F52" s="71">
        <f>0</f>
        <v>0</v>
      </c>
      <c r="G52" s="68">
        <f>0</f>
        <v>0</v>
      </c>
      <c r="H52" s="71">
        <f>0</f>
        <v>0</v>
      </c>
      <c r="I52" s="71">
        <f>0</f>
        <v>0</v>
      </c>
      <c r="J52" s="71">
        <f>0</f>
        <v>0</v>
      </c>
      <c r="K52" s="71">
        <f>0</f>
        <v>0</v>
      </c>
      <c r="L52" s="71">
        <f>0</f>
        <v>0</v>
      </c>
      <c r="M52" s="71">
        <f>0</f>
        <v>0</v>
      </c>
      <c r="N52" s="71">
        <f>0</f>
        <v>0</v>
      </c>
      <c r="O52" s="71">
        <f>0</f>
        <v>0</v>
      </c>
      <c r="P52" s="71">
        <f>0</f>
        <v>0</v>
      </c>
      <c r="Q52" s="71">
        <f>0</f>
        <v>0</v>
      </c>
    </row>
    <row r="53" spans="1:17" s="60" customFormat="1" ht="35.1" customHeight="1">
      <c r="A53" s="116" t="s">
        <v>2152</v>
      </c>
      <c r="B53" s="162"/>
      <c r="C53" s="157">
        <v>48</v>
      </c>
      <c r="D53" s="68">
        <f>0</f>
        <v>0</v>
      </c>
      <c r="E53" s="68">
        <f>0</f>
        <v>0</v>
      </c>
      <c r="F53" s="71">
        <f>0</f>
        <v>0</v>
      </c>
      <c r="G53" s="68">
        <f>0</f>
        <v>0</v>
      </c>
      <c r="H53" s="71">
        <f>0</f>
        <v>0</v>
      </c>
      <c r="I53" s="71">
        <f>0</f>
        <v>0</v>
      </c>
      <c r="J53" s="71">
        <f>0</f>
        <v>0</v>
      </c>
      <c r="K53" s="71">
        <f>0</f>
        <v>0</v>
      </c>
      <c r="L53" s="71">
        <f>0</f>
        <v>0</v>
      </c>
      <c r="M53" s="71">
        <f>0</f>
        <v>0</v>
      </c>
      <c r="N53" s="71">
        <f>0</f>
        <v>0</v>
      </c>
      <c r="O53" s="71">
        <f>0</f>
        <v>0</v>
      </c>
      <c r="P53" s="71">
        <f>0</f>
        <v>0</v>
      </c>
      <c r="Q53" s="71">
        <f>0</f>
        <v>0</v>
      </c>
    </row>
    <row r="54" spans="1:17" s="60" customFormat="1" ht="38.1" customHeight="1">
      <c r="A54" s="386" t="s">
        <v>2024</v>
      </c>
      <c r="B54" s="386"/>
      <c r="C54" s="386"/>
      <c r="D54" s="386"/>
      <c r="E54" s="386"/>
      <c r="F54" s="386"/>
      <c r="G54" s="386"/>
      <c r="H54" s="386"/>
      <c r="I54" s="386"/>
      <c r="J54" s="386"/>
      <c r="K54" s="386"/>
      <c r="L54" s="386"/>
      <c r="M54" s="386"/>
      <c r="N54" s="386"/>
      <c r="O54" s="386"/>
      <c r="P54" s="386"/>
      <c r="Q54" s="386"/>
    </row>
    <row r="55" spans="1:17" s="60" customFormat="1" ht="18.75">
      <c r="A55" s="165"/>
      <c r="B55" s="416"/>
      <c r="C55" s="416"/>
      <c r="D55" s="416"/>
      <c r="E55" s="416"/>
    </row>
  </sheetData>
  <mergeCells count="15">
    <mergeCell ref="B55:E55"/>
    <mergeCell ref="D3:D4"/>
    <mergeCell ref="A3:A4"/>
    <mergeCell ref="B3:B4"/>
    <mergeCell ref="C3:C4"/>
    <mergeCell ref="J3:J4"/>
    <mergeCell ref="A2:Q2"/>
    <mergeCell ref="A54:Q54"/>
    <mergeCell ref="N3:O3"/>
    <mergeCell ref="P3:Q3"/>
    <mergeCell ref="H3:I3"/>
    <mergeCell ref="K3:L3"/>
    <mergeCell ref="E3:F3"/>
    <mergeCell ref="G3:G4"/>
    <mergeCell ref="M3:M4"/>
  </mergeCells>
  <printOptions horizontalCentered="1"/>
  <pageMargins left="0.78740157480314965" right="0.19685039370078741" top="0.78740157480314965" bottom="0" header="0.31496062992125984" footer="0.31496062992125984"/>
  <pageSetup paperSize="8" scale="31" firstPageNumber="4294967295" fitToHeight="0" orientation="portrait" r:id="rId1"/>
</worksheet>
</file>

<file path=xl/worksheets/sheet22.xml><?xml version="1.0" encoding="utf-8"?>
<worksheet xmlns="http://schemas.openxmlformats.org/spreadsheetml/2006/main" xmlns:r="http://schemas.openxmlformats.org/officeDocument/2006/relationships">
  <sheetPr codeName="Лист21">
    <tabColor theme="9" tint="0.79998168889431442"/>
    <pageSetUpPr fitToPage="1"/>
  </sheetPr>
  <dimension ref="A1:Q463"/>
  <sheetViews>
    <sheetView view="pageBreakPreview" topLeftCell="A430" zoomScale="25" zoomScaleNormal="82" zoomScaleSheetLayoutView="25" workbookViewId="0">
      <selection activeCell="D443" sqref="D443:Q450"/>
    </sheetView>
  </sheetViews>
  <sheetFormatPr defaultRowHeight="12.75"/>
  <cols>
    <col min="1" max="1" width="96.5703125" style="235" customWidth="1"/>
    <col min="2" max="2" width="49.42578125" style="235" customWidth="1"/>
    <col min="3" max="3" width="11.5703125" style="235" customWidth="1"/>
    <col min="4" max="4" width="23.5703125" style="63" customWidth="1"/>
    <col min="5" max="5" width="19.42578125" style="63" customWidth="1"/>
    <col min="6" max="6" width="19" style="63" customWidth="1"/>
    <col min="7" max="7" width="15.42578125" style="63" customWidth="1"/>
    <col min="8" max="8" width="17.85546875" style="63" customWidth="1"/>
    <col min="9" max="9" width="19.5703125" style="63" customWidth="1"/>
    <col min="10" max="10" width="28.140625" style="63" customWidth="1"/>
    <col min="11" max="11" width="21.5703125" style="63" customWidth="1"/>
    <col min="12" max="12" width="23.85546875" style="63" customWidth="1"/>
    <col min="13" max="13" width="18.42578125" style="63" customWidth="1"/>
    <col min="14" max="14" width="17.85546875" style="63" customWidth="1"/>
    <col min="15" max="15" width="19.5703125" style="63" customWidth="1"/>
    <col min="16" max="16" width="18.42578125" style="63" customWidth="1"/>
    <col min="17" max="17" width="22.85546875" style="63" customWidth="1"/>
    <col min="18" max="16384" width="9.140625" style="63"/>
  </cols>
  <sheetData>
    <row r="1" spans="1:17" s="46" customFormat="1" ht="12" customHeight="1">
      <c r="A1" s="203"/>
      <c r="B1" s="204"/>
      <c r="C1" s="205"/>
      <c r="D1" s="45"/>
      <c r="F1" s="47"/>
    </row>
    <row r="2" spans="1:17" s="49" customFormat="1" ht="14.25" customHeight="1">
      <c r="A2" s="207"/>
      <c r="B2" s="208"/>
      <c r="C2" s="208"/>
    </row>
    <row r="3" spans="1:17" s="88" customFormat="1" ht="96.75" customHeight="1">
      <c r="A3" s="378" t="s">
        <v>2135</v>
      </c>
      <c r="B3" s="379"/>
      <c r="C3" s="379"/>
      <c r="D3" s="379"/>
      <c r="E3" s="379"/>
      <c r="F3" s="379"/>
      <c r="G3" s="379"/>
      <c r="H3" s="379"/>
      <c r="I3" s="379"/>
      <c r="J3" s="379"/>
      <c r="K3" s="379"/>
      <c r="L3" s="379"/>
      <c r="M3" s="379"/>
      <c r="N3" s="379"/>
      <c r="O3" s="379"/>
      <c r="P3" s="379"/>
      <c r="Q3" s="379"/>
    </row>
    <row r="4" spans="1:17" s="88" customFormat="1" ht="152.44999999999999" customHeight="1">
      <c r="A4" s="436" t="s">
        <v>69</v>
      </c>
      <c r="B4" s="436" t="s">
        <v>127</v>
      </c>
      <c r="C4" s="436" t="s">
        <v>408</v>
      </c>
      <c r="D4" s="365" t="s">
        <v>2138</v>
      </c>
      <c r="E4" s="353" t="s">
        <v>452</v>
      </c>
      <c r="F4" s="353"/>
      <c r="G4" s="365" t="s">
        <v>617</v>
      </c>
      <c r="H4" s="353" t="s">
        <v>438</v>
      </c>
      <c r="I4" s="353"/>
      <c r="J4" s="357" t="s">
        <v>1806</v>
      </c>
      <c r="K4" s="404" t="s">
        <v>2102</v>
      </c>
      <c r="L4" s="404"/>
      <c r="M4" s="365" t="s">
        <v>449</v>
      </c>
      <c r="N4" s="353" t="s">
        <v>450</v>
      </c>
      <c r="O4" s="353"/>
      <c r="P4" s="434" t="s">
        <v>2031</v>
      </c>
      <c r="Q4" s="435"/>
    </row>
    <row r="5" spans="1:17" s="92" customFormat="1" ht="185.1" customHeight="1">
      <c r="A5" s="436"/>
      <c r="B5" s="436"/>
      <c r="C5" s="436"/>
      <c r="D5" s="354"/>
      <c r="E5" s="94" t="s">
        <v>301</v>
      </c>
      <c r="F5" s="94" t="s">
        <v>618</v>
      </c>
      <c r="G5" s="354"/>
      <c r="H5" s="94" t="s">
        <v>301</v>
      </c>
      <c r="I5" s="94" t="s">
        <v>618</v>
      </c>
      <c r="J5" s="358"/>
      <c r="K5" s="94" t="s">
        <v>301</v>
      </c>
      <c r="L5" s="94" t="s">
        <v>618</v>
      </c>
      <c r="M5" s="354"/>
      <c r="N5" s="94" t="s">
        <v>301</v>
      </c>
      <c r="O5" s="94" t="s">
        <v>618</v>
      </c>
      <c r="P5" s="94" t="s">
        <v>2032</v>
      </c>
      <c r="Q5" s="171" t="s">
        <v>2137</v>
      </c>
    </row>
    <row r="6" spans="1:17" s="92" customFormat="1" ht="30" customHeight="1">
      <c r="A6" s="253" t="s">
        <v>70</v>
      </c>
      <c r="B6" s="253" t="s">
        <v>71</v>
      </c>
      <c r="C6" s="255" t="s">
        <v>613</v>
      </c>
      <c r="D6" s="93">
        <v>1</v>
      </c>
      <c r="E6" s="93">
        <v>2</v>
      </c>
      <c r="F6" s="93">
        <v>3</v>
      </c>
      <c r="G6" s="93">
        <v>4</v>
      </c>
      <c r="H6" s="93">
        <v>5</v>
      </c>
      <c r="I6" s="93">
        <v>6</v>
      </c>
      <c r="J6" s="93">
        <v>7</v>
      </c>
      <c r="K6" s="93">
        <v>8</v>
      </c>
      <c r="L6" s="93">
        <v>9</v>
      </c>
      <c r="M6" s="93">
        <v>10</v>
      </c>
      <c r="N6" s="93">
        <v>11</v>
      </c>
      <c r="O6" s="93">
        <v>12</v>
      </c>
      <c r="P6" s="93">
        <v>13</v>
      </c>
      <c r="Q6" s="93">
        <v>14</v>
      </c>
    </row>
    <row r="7" spans="1:17" s="62" customFormat="1" ht="120" customHeight="1">
      <c r="A7" s="428" t="s">
        <v>73</v>
      </c>
      <c r="B7" s="255" t="s">
        <v>2210</v>
      </c>
      <c r="C7" s="263">
        <v>1</v>
      </c>
      <c r="D7" s="177">
        <f>0</f>
        <v>0</v>
      </c>
      <c r="E7" s="177">
        <f>0</f>
        <v>0</v>
      </c>
      <c r="F7" s="177">
        <f>0</f>
        <v>0</v>
      </c>
      <c r="G7" s="177">
        <f>0</f>
        <v>0</v>
      </c>
      <c r="H7" s="177">
        <f>0</f>
        <v>0</v>
      </c>
      <c r="I7" s="177">
        <f>0</f>
        <v>0</v>
      </c>
      <c r="J7" s="177">
        <f>0</f>
        <v>0</v>
      </c>
      <c r="K7" s="177">
        <f>0</f>
        <v>0</v>
      </c>
      <c r="L7" s="177">
        <f>0</f>
        <v>0</v>
      </c>
      <c r="M7" s="177">
        <f>0</f>
        <v>0</v>
      </c>
      <c r="N7" s="177">
        <f>0</f>
        <v>0</v>
      </c>
      <c r="O7" s="177">
        <f>0</f>
        <v>0</v>
      </c>
      <c r="P7" s="177">
        <f>0</f>
        <v>0</v>
      </c>
      <c r="Q7" s="177">
        <f>0</f>
        <v>0</v>
      </c>
    </row>
    <row r="8" spans="1:17" s="62" customFormat="1" ht="40.35" customHeight="1">
      <c r="A8" s="428"/>
      <c r="B8" s="257" t="s">
        <v>1661</v>
      </c>
      <c r="C8" s="263">
        <v>2</v>
      </c>
      <c r="D8" s="177">
        <f>0</f>
        <v>0</v>
      </c>
      <c r="E8" s="177">
        <f>0</f>
        <v>0</v>
      </c>
      <c r="F8" s="177">
        <f>0</f>
        <v>0</v>
      </c>
      <c r="G8" s="177">
        <f>0</f>
        <v>0</v>
      </c>
      <c r="H8" s="177">
        <f>0</f>
        <v>0</v>
      </c>
      <c r="I8" s="177">
        <f>0</f>
        <v>0</v>
      </c>
      <c r="J8" s="177">
        <f>0</f>
        <v>0</v>
      </c>
      <c r="K8" s="177">
        <f>0</f>
        <v>0</v>
      </c>
      <c r="L8" s="177">
        <f>0</f>
        <v>0</v>
      </c>
      <c r="M8" s="177">
        <f>0</f>
        <v>0</v>
      </c>
      <c r="N8" s="177">
        <f>0</f>
        <v>0</v>
      </c>
      <c r="O8" s="177">
        <f>0</f>
        <v>0</v>
      </c>
      <c r="P8" s="177">
        <f>0</f>
        <v>0</v>
      </c>
      <c r="Q8" s="177">
        <f>0</f>
        <v>0</v>
      </c>
    </row>
    <row r="9" spans="1:17" s="62" customFormat="1" ht="40.35" customHeight="1">
      <c r="A9" s="428"/>
      <c r="B9" s="257" t="s">
        <v>1662</v>
      </c>
      <c r="C9" s="263">
        <v>3</v>
      </c>
      <c r="D9" s="177">
        <f>0</f>
        <v>0</v>
      </c>
      <c r="E9" s="177">
        <f>0</f>
        <v>0</v>
      </c>
      <c r="F9" s="177">
        <f>0</f>
        <v>0</v>
      </c>
      <c r="G9" s="177">
        <f>0</f>
        <v>0</v>
      </c>
      <c r="H9" s="177">
        <f>0</f>
        <v>0</v>
      </c>
      <c r="I9" s="177">
        <f>0</f>
        <v>0</v>
      </c>
      <c r="J9" s="177">
        <f>0</f>
        <v>0</v>
      </c>
      <c r="K9" s="177">
        <f>0</f>
        <v>0</v>
      </c>
      <c r="L9" s="177">
        <f>0</f>
        <v>0</v>
      </c>
      <c r="M9" s="177">
        <f>0</f>
        <v>0</v>
      </c>
      <c r="N9" s="177">
        <f>0</f>
        <v>0</v>
      </c>
      <c r="O9" s="177">
        <f>0</f>
        <v>0</v>
      </c>
      <c r="P9" s="177">
        <f>0</f>
        <v>0</v>
      </c>
      <c r="Q9" s="177">
        <f>0</f>
        <v>0</v>
      </c>
    </row>
    <row r="10" spans="1:17" s="62" customFormat="1" ht="40.35" customHeight="1">
      <c r="A10" s="428"/>
      <c r="B10" s="257" t="s">
        <v>1663</v>
      </c>
      <c r="C10" s="263">
        <v>4</v>
      </c>
      <c r="D10" s="177">
        <f>0</f>
        <v>0</v>
      </c>
      <c r="E10" s="177">
        <f>0</f>
        <v>0</v>
      </c>
      <c r="F10" s="177">
        <f>0</f>
        <v>0</v>
      </c>
      <c r="G10" s="177">
        <f>0</f>
        <v>0</v>
      </c>
      <c r="H10" s="177">
        <f>0</f>
        <v>0</v>
      </c>
      <c r="I10" s="177">
        <f>0</f>
        <v>0</v>
      </c>
      <c r="J10" s="177">
        <f>0</f>
        <v>0</v>
      </c>
      <c r="K10" s="177">
        <f>0</f>
        <v>0</v>
      </c>
      <c r="L10" s="177">
        <f>0</f>
        <v>0</v>
      </c>
      <c r="M10" s="177">
        <f>0</f>
        <v>0</v>
      </c>
      <c r="N10" s="177">
        <f>0</f>
        <v>0</v>
      </c>
      <c r="O10" s="177">
        <f>0</f>
        <v>0</v>
      </c>
      <c r="P10" s="177">
        <f>0</f>
        <v>0</v>
      </c>
      <c r="Q10" s="177">
        <f>0</f>
        <v>0</v>
      </c>
    </row>
    <row r="11" spans="1:17" s="62" customFormat="1" ht="40.35" customHeight="1">
      <c r="A11" s="428"/>
      <c r="B11" s="257" t="s">
        <v>1664</v>
      </c>
      <c r="C11" s="263">
        <v>5</v>
      </c>
      <c r="D11" s="177">
        <f>0</f>
        <v>0</v>
      </c>
      <c r="E11" s="177">
        <f>0</f>
        <v>0</v>
      </c>
      <c r="F11" s="177">
        <f>0</f>
        <v>0</v>
      </c>
      <c r="G11" s="177">
        <f>0</f>
        <v>0</v>
      </c>
      <c r="H11" s="177">
        <f>0</f>
        <v>0</v>
      </c>
      <c r="I11" s="177">
        <f>0</f>
        <v>0</v>
      </c>
      <c r="J11" s="177">
        <f>0</f>
        <v>0</v>
      </c>
      <c r="K11" s="177">
        <f>0</f>
        <v>0</v>
      </c>
      <c r="L11" s="177">
        <f>0</f>
        <v>0</v>
      </c>
      <c r="M11" s="177">
        <f>0</f>
        <v>0</v>
      </c>
      <c r="N11" s="177">
        <f>0</f>
        <v>0</v>
      </c>
      <c r="O11" s="177">
        <f>0</f>
        <v>0</v>
      </c>
      <c r="P11" s="177">
        <f>0</f>
        <v>0</v>
      </c>
      <c r="Q11" s="177">
        <f>0</f>
        <v>0</v>
      </c>
    </row>
    <row r="12" spans="1:17" s="62" customFormat="1" ht="40.35" customHeight="1">
      <c r="A12" s="428"/>
      <c r="B12" s="257" t="s">
        <v>1665</v>
      </c>
      <c r="C12" s="263">
        <v>6</v>
      </c>
      <c r="D12" s="177">
        <f>0</f>
        <v>0</v>
      </c>
      <c r="E12" s="177">
        <f>0</f>
        <v>0</v>
      </c>
      <c r="F12" s="177">
        <f>0</f>
        <v>0</v>
      </c>
      <c r="G12" s="177">
        <f>0</f>
        <v>0</v>
      </c>
      <c r="H12" s="177">
        <f>0</f>
        <v>0</v>
      </c>
      <c r="I12" s="177">
        <f>0</f>
        <v>0</v>
      </c>
      <c r="J12" s="177">
        <f>0</f>
        <v>0</v>
      </c>
      <c r="K12" s="177">
        <f>0</f>
        <v>0</v>
      </c>
      <c r="L12" s="177">
        <f>0</f>
        <v>0</v>
      </c>
      <c r="M12" s="177">
        <f>0</f>
        <v>0</v>
      </c>
      <c r="N12" s="177">
        <f>0</f>
        <v>0</v>
      </c>
      <c r="O12" s="177">
        <f>0</f>
        <v>0</v>
      </c>
      <c r="P12" s="177">
        <f>0</f>
        <v>0</v>
      </c>
      <c r="Q12" s="177">
        <f>0</f>
        <v>0</v>
      </c>
    </row>
    <row r="13" spans="1:17" s="62" customFormat="1" ht="40.35" customHeight="1">
      <c r="A13" s="428"/>
      <c r="B13" s="257" t="s">
        <v>1605</v>
      </c>
      <c r="C13" s="263">
        <v>7</v>
      </c>
      <c r="D13" s="177">
        <f>0</f>
        <v>0</v>
      </c>
      <c r="E13" s="177">
        <f>0</f>
        <v>0</v>
      </c>
      <c r="F13" s="177">
        <f>0</f>
        <v>0</v>
      </c>
      <c r="G13" s="177">
        <f>0</f>
        <v>0</v>
      </c>
      <c r="H13" s="177">
        <f>0</f>
        <v>0</v>
      </c>
      <c r="I13" s="177">
        <f>0</f>
        <v>0</v>
      </c>
      <c r="J13" s="177">
        <f>0</f>
        <v>0</v>
      </c>
      <c r="K13" s="177">
        <f>0</f>
        <v>0</v>
      </c>
      <c r="L13" s="177">
        <f>0</f>
        <v>0</v>
      </c>
      <c r="M13" s="177">
        <f>0</f>
        <v>0</v>
      </c>
      <c r="N13" s="177">
        <f>0</f>
        <v>0</v>
      </c>
      <c r="O13" s="177">
        <f>0</f>
        <v>0</v>
      </c>
      <c r="P13" s="177">
        <f>0</f>
        <v>0</v>
      </c>
      <c r="Q13" s="177">
        <f>0</f>
        <v>0</v>
      </c>
    </row>
    <row r="14" spans="1:17" s="62" customFormat="1" ht="40.35" customHeight="1">
      <c r="A14" s="428"/>
      <c r="B14" s="257" t="s">
        <v>1666</v>
      </c>
      <c r="C14" s="263">
        <v>8</v>
      </c>
      <c r="D14" s="177">
        <f>0</f>
        <v>0</v>
      </c>
      <c r="E14" s="177">
        <f>0</f>
        <v>0</v>
      </c>
      <c r="F14" s="177">
        <f>0</f>
        <v>0</v>
      </c>
      <c r="G14" s="177">
        <f>0</f>
        <v>0</v>
      </c>
      <c r="H14" s="177">
        <f>0</f>
        <v>0</v>
      </c>
      <c r="I14" s="177">
        <f>0</f>
        <v>0</v>
      </c>
      <c r="J14" s="177">
        <f>0</f>
        <v>0</v>
      </c>
      <c r="K14" s="177">
        <f>0</f>
        <v>0</v>
      </c>
      <c r="L14" s="177">
        <f>0</f>
        <v>0</v>
      </c>
      <c r="M14" s="177">
        <f>0</f>
        <v>0</v>
      </c>
      <c r="N14" s="177">
        <f>0</f>
        <v>0</v>
      </c>
      <c r="O14" s="177">
        <f>0</f>
        <v>0</v>
      </c>
      <c r="P14" s="177">
        <f>0</f>
        <v>0</v>
      </c>
      <c r="Q14" s="177">
        <f>0</f>
        <v>0</v>
      </c>
    </row>
    <row r="15" spans="1:17" s="62" customFormat="1" ht="40.35" customHeight="1">
      <c r="A15" s="428"/>
      <c r="B15" s="257" t="s">
        <v>1667</v>
      </c>
      <c r="C15" s="263">
        <v>9</v>
      </c>
      <c r="D15" s="177">
        <f>0</f>
        <v>0</v>
      </c>
      <c r="E15" s="177">
        <f>0</f>
        <v>0</v>
      </c>
      <c r="F15" s="177">
        <f>0</f>
        <v>0</v>
      </c>
      <c r="G15" s="177">
        <f>0</f>
        <v>0</v>
      </c>
      <c r="H15" s="177">
        <f>0</f>
        <v>0</v>
      </c>
      <c r="I15" s="177">
        <f>0</f>
        <v>0</v>
      </c>
      <c r="J15" s="177">
        <f>0</f>
        <v>0</v>
      </c>
      <c r="K15" s="177">
        <f>0</f>
        <v>0</v>
      </c>
      <c r="L15" s="177">
        <f>0</f>
        <v>0</v>
      </c>
      <c r="M15" s="177">
        <f>0</f>
        <v>0</v>
      </c>
      <c r="N15" s="177">
        <f>0</f>
        <v>0</v>
      </c>
      <c r="O15" s="177">
        <f>0</f>
        <v>0</v>
      </c>
      <c r="P15" s="177">
        <f>0</f>
        <v>0</v>
      </c>
      <c r="Q15" s="177">
        <f>0</f>
        <v>0</v>
      </c>
    </row>
    <row r="16" spans="1:17" s="62" customFormat="1" ht="40.35" customHeight="1">
      <c r="A16" s="428"/>
      <c r="B16" s="257" t="s">
        <v>1668</v>
      </c>
      <c r="C16" s="263">
        <v>10</v>
      </c>
      <c r="D16" s="177">
        <f>0</f>
        <v>0</v>
      </c>
      <c r="E16" s="177">
        <f>0</f>
        <v>0</v>
      </c>
      <c r="F16" s="177">
        <f>0</f>
        <v>0</v>
      </c>
      <c r="G16" s="177">
        <f>0</f>
        <v>0</v>
      </c>
      <c r="H16" s="177">
        <f>0</f>
        <v>0</v>
      </c>
      <c r="I16" s="177">
        <f>0</f>
        <v>0</v>
      </c>
      <c r="J16" s="177">
        <f>0</f>
        <v>0</v>
      </c>
      <c r="K16" s="177">
        <f>0</f>
        <v>0</v>
      </c>
      <c r="L16" s="177">
        <f>0</f>
        <v>0</v>
      </c>
      <c r="M16" s="177">
        <f>0</f>
        <v>0</v>
      </c>
      <c r="N16" s="177">
        <f>0</f>
        <v>0</v>
      </c>
      <c r="O16" s="177">
        <f>0</f>
        <v>0</v>
      </c>
      <c r="P16" s="177">
        <f>0</f>
        <v>0</v>
      </c>
      <c r="Q16" s="177">
        <f>0</f>
        <v>0</v>
      </c>
    </row>
    <row r="17" spans="1:17" s="62" customFormat="1" ht="40.35" customHeight="1">
      <c r="A17" s="428"/>
      <c r="B17" s="257" t="s">
        <v>1669</v>
      </c>
      <c r="C17" s="263">
        <v>11</v>
      </c>
      <c r="D17" s="177">
        <f>0</f>
        <v>0</v>
      </c>
      <c r="E17" s="177">
        <f>0</f>
        <v>0</v>
      </c>
      <c r="F17" s="177">
        <f>0</f>
        <v>0</v>
      </c>
      <c r="G17" s="177">
        <f>0</f>
        <v>0</v>
      </c>
      <c r="H17" s="177">
        <f>0</f>
        <v>0</v>
      </c>
      <c r="I17" s="177">
        <f>0</f>
        <v>0</v>
      </c>
      <c r="J17" s="177">
        <f>0</f>
        <v>0</v>
      </c>
      <c r="K17" s="177">
        <f>0</f>
        <v>0</v>
      </c>
      <c r="L17" s="177">
        <f>0</f>
        <v>0</v>
      </c>
      <c r="M17" s="177">
        <f>0</f>
        <v>0</v>
      </c>
      <c r="N17" s="177">
        <f>0</f>
        <v>0</v>
      </c>
      <c r="O17" s="177">
        <f>0</f>
        <v>0</v>
      </c>
      <c r="P17" s="177">
        <f>0</f>
        <v>0</v>
      </c>
      <c r="Q17" s="177">
        <f>0</f>
        <v>0</v>
      </c>
    </row>
    <row r="18" spans="1:17" s="62" customFormat="1" ht="40.35" customHeight="1">
      <c r="A18" s="428"/>
      <c r="B18" s="257" t="s">
        <v>1670</v>
      </c>
      <c r="C18" s="263">
        <v>12</v>
      </c>
      <c r="D18" s="177">
        <f>0</f>
        <v>0</v>
      </c>
      <c r="E18" s="177">
        <f>0</f>
        <v>0</v>
      </c>
      <c r="F18" s="177">
        <f>0</f>
        <v>0</v>
      </c>
      <c r="G18" s="177">
        <f>0</f>
        <v>0</v>
      </c>
      <c r="H18" s="177">
        <f>0</f>
        <v>0</v>
      </c>
      <c r="I18" s="177">
        <f>0</f>
        <v>0</v>
      </c>
      <c r="J18" s="177">
        <f>0</f>
        <v>0</v>
      </c>
      <c r="K18" s="177">
        <f>0</f>
        <v>0</v>
      </c>
      <c r="L18" s="177">
        <f>0</f>
        <v>0</v>
      </c>
      <c r="M18" s="177">
        <f>0</f>
        <v>0</v>
      </c>
      <c r="N18" s="177">
        <f>0</f>
        <v>0</v>
      </c>
      <c r="O18" s="177">
        <f>0</f>
        <v>0</v>
      </c>
      <c r="P18" s="177">
        <f>0</f>
        <v>0</v>
      </c>
      <c r="Q18" s="177">
        <f>0</f>
        <v>0</v>
      </c>
    </row>
    <row r="19" spans="1:17" s="62" customFormat="1" ht="40.35" customHeight="1">
      <c r="A19" s="428"/>
      <c r="B19" s="257" t="s">
        <v>1671</v>
      </c>
      <c r="C19" s="263">
        <v>13</v>
      </c>
      <c r="D19" s="177">
        <f>0</f>
        <v>0</v>
      </c>
      <c r="E19" s="177">
        <f>0</f>
        <v>0</v>
      </c>
      <c r="F19" s="177">
        <f>0</f>
        <v>0</v>
      </c>
      <c r="G19" s="177">
        <f>0</f>
        <v>0</v>
      </c>
      <c r="H19" s="177">
        <f>0</f>
        <v>0</v>
      </c>
      <c r="I19" s="177">
        <f>0</f>
        <v>0</v>
      </c>
      <c r="J19" s="177">
        <f>0</f>
        <v>0</v>
      </c>
      <c r="K19" s="177">
        <f>0</f>
        <v>0</v>
      </c>
      <c r="L19" s="177">
        <f>0</f>
        <v>0</v>
      </c>
      <c r="M19" s="177">
        <f>0</f>
        <v>0</v>
      </c>
      <c r="N19" s="177">
        <f>0</f>
        <v>0</v>
      </c>
      <c r="O19" s="177">
        <f>0</f>
        <v>0</v>
      </c>
      <c r="P19" s="177">
        <f>0</f>
        <v>0</v>
      </c>
      <c r="Q19" s="177">
        <f>0</f>
        <v>0</v>
      </c>
    </row>
    <row r="20" spans="1:17" s="62" customFormat="1" ht="40.35" customHeight="1">
      <c r="A20" s="431" t="s">
        <v>2075</v>
      </c>
      <c r="B20" s="257" t="s">
        <v>2076</v>
      </c>
      <c r="C20" s="263">
        <v>14</v>
      </c>
      <c r="D20" s="177">
        <f>0</f>
        <v>0</v>
      </c>
      <c r="E20" s="177">
        <f>0</f>
        <v>0</v>
      </c>
      <c r="F20" s="177">
        <f>0</f>
        <v>0</v>
      </c>
      <c r="G20" s="177">
        <f>0</f>
        <v>0</v>
      </c>
      <c r="H20" s="177">
        <f>0</f>
        <v>0</v>
      </c>
      <c r="I20" s="177">
        <f>0</f>
        <v>0</v>
      </c>
      <c r="J20" s="177">
        <f>0</f>
        <v>0</v>
      </c>
      <c r="K20" s="177">
        <f>0</f>
        <v>0</v>
      </c>
      <c r="L20" s="177">
        <f>0</f>
        <v>0</v>
      </c>
      <c r="M20" s="177">
        <f>0</f>
        <v>0</v>
      </c>
      <c r="N20" s="177">
        <f>0</f>
        <v>0</v>
      </c>
      <c r="O20" s="177">
        <f>0</f>
        <v>0</v>
      </c>
      <c r="P20" s="177">
        <f>0</f>
        <v>0</v>
      </c>
      <c r="Q20" s="177">
        <f>0</f>
        <v>0</v>
      </c>
    </row>
    <row r="21" spans="1:17" s="62" customFormat="1" ht="40.35" customHeight="1">
      <c r="A21" s="432"/>
      <c r="B21" s="257" t="s">
        <v>1661</v>
      </c>
      <c r="C21" s="263">
        <v>15</v>
      </c>
      <c r="D21" s="177">
        <f>0</f>
        <v>0</v>
      </c>
      <c r="E21" s="177">
        <f>0</f>
        <v>0</v>
      </c>
      <c r="F21" s="177">
        <f>0</f>
        <v>0</v>
      </c>
      <c r="G21" s="177">
        <f>0</f>
        <v>0</v>
      </c>
      <c r="H21" s="177">
        <f>0</f>
        <v>0</v>
      </c>
      <c r="I21" s="177">
        <f>0</f>
        <v>0</v>
      </c>
      <c r="J21" s="177">
        <f>0</f>
        <v>0</v>
      </c>
      <c r="K21" s="177">
        <f>0</f>
        <v>0</v>
      </c>
      <c r="L21" s="177">
        <f>0</f>
        <v>0</v>
      </c>
      <c r="M21" s="177">
        <f>0</f>
        <v>0</v>
      </c>
      <c r="N21" s="177">
        <f>0</f>
        <v>0</v>
      </c>
      <c r="O21" s="177">
        <f>0</f>
        <v>0</v>
      </c>
      <c r="P21" s="177">
        <f>0</f>
        <v>0</v>
      </c>
      <c r="Q21" s="177">
        <f>0</f>
        <v>0</v>
      </c>
    </row>
    <row r="22" spans="1:17" s="62" customFormat="1" ht="40.35" customHeight="1">
      <c r="A22" s="432"/>
      <c r="B22" s="257" t="s">
        <v>1662</v>
      </c>
      <c r="C22" s="263">
        <v>16</v>
      </c>
      <c r="D22" s="177">
        <f>0</f>
        <v>0</v>
      </c>
      <c r="E22" s="177">
        <f>0</f>
        <v>0</v>
      </c>
      <c r="F22" s="177">
        <f>0</f>
        <v>0</v>
      </c>
      <c r="G22" s="177">
        <f>0</f>
        <v>0</v>
      </c>
      <c r="H22" s="177">
        <f>0</f>
        <v>0</v>
      </c>
      <c r="I22" s="177">
        <f>0</f>
        <v>0</v>
      </c>
      <c r="J22" s="177">
        <f>0</f>
        <v>0</v>
      </c>
      <c r="K22" s="177">
        <f>0</f>
        <v>0</v>
      </c>
      <c r="L22" s="177">
        <f>0</f>
        <v>0</v>
      </c>
      <c r="M22" s="177">
        <f>0</f>
        <v>0</v>
      </c>
      <c r="N22" s="177">
        <f>0</f>
        <v>0</v>
      </c>
      <c r="O22" s="177">
        <f>0</f>
        <v>0</v>
      </c>
      <c r="P22" s="177">
        <f>0</f>
        <v>0</v>
      </c>
      <c r="Q22" s="177">
        <f>0</f>
        <v>0</v>
      </c>
    </row>
    <row r="23" spans="1:17" s="62" customFormat="1" ht="40.35" customHeight="1">
      <c r="A23" s="432"/>
      <c r="B23" s="257" t="s">
        <v>1663</v>
      </c>
      <c r="C23" s="263">
        <v>17</v>
      </c>
      <c r="D23" s="177">
        <f>0</f>
        <v>0</v>
      </c>
      <c r="E23" s="177">
        <f>0</f>
        <v>0</v>
      </c>
      <c r="F23" s="177">
        <f>0</f>
        <v>0</v>
      </c>
      <c r="G23" s="177">
        <f>0</f>
        <v>0</v>
      </c>
      <c r="H23" s="177">
        <f>0</f>
        <v>0</v>
      </c>
      <c r="I23" s="177">
        <f>0</f>
        <v>0</v>
      </c>
      <c r="J23" s="177">
        <f>0</f>
        <v>0</v>
      </c>
      <c r="K23" s="177">
        <f>0</f>
        <v>0</v>
      </c>
      <c r="L23" s="177">
        <f>0</f>
        <v>0</v>
      </c>
      <c r="M23" s="177">
        <f>0</f>
        <v>0</v>
      </c>
      <c r="N23" s="177">
        <f>0</f>
        <v>0</v>
      </c>
      <c r="O23" s="177">
        <f>0</f>
        <v>0</v>
      </c>
      <c r="P23" s="177">
        <f>0</f>
        <v>0</v>
      </c>
      <c r="Q23" s="177">
        <f>0</f>
        <v>0</v>
      </c>
    </row>
    <row r="24" spans="1:17" s="62" customFormat="1" ht="40.35" customHeight="1">
      <c r="A24" s="433"/>
      <c r="B24" s="257" t="s">
        <v>1664</v>
      </c>
      <c r="C24" s="263">
        <v>18</v>
      </c>
      <c r="D24" s="177">
        <f>0</f>
        <v>0</v>
      </c>
      <c r="E24" s="177">
        <f>0</f>
        <v>0</v>
      </c>
      <c r="F24" s="177">
        <f>0</f>
        <v>0</v>
      </c>
      <c r="G24" s="177">
        <f>0</f>
        <v>0</v>
      </c>
      <c r="H24" s="177">
        <f>0</f>
        <v>0</v>
      </c>
      <c r="I24" s="177">
        <f>0</f>
        <v>0</v>
      </c>
      <c r="J24" s="177">
        <f>0</f>
        <v>0</v>
      </c>
      <c r="K24" s="177">
        <f>0</f>
        <v>0</v>
      </c>
      <c r="L24" s="177">
        <f>0</f>
        <v>0</v>
      </c>
      <c r="M24" s="177">
        <f>0</f>
        <v>0</v>
      </c>
      <c r="N24" s="177">
        <f>0</f>
        <v>0</v>
      </c>
      <c r="O24" s="177">
        <f>0</f>
        <v>0</v>
      </c>
      <c r="P24" s="177">
        <f>0</f>
        <v>0</v>
      </c>
      <c r="Q24" s="177">
        <f>0</f>
        <v>0</v>
      </c>
    </row>
    <row r="25" spans="1:17" s="62" customFormat="1" ht="40.35" customHeight="1">
      <c r="A25" s="431" t="s">
        <v>2077</v>
      </c>
      <c r="B25" s="257" t="s">
        <v>2078</v>
      </c>
      <c r="C25" s="263">
        <v>19</v>
      </c>
      <c r="D25" s="177">
        <f>0</f>
        <v>0</v>
      </c>
      <c r="E25" s="177">
        <f>0</f>
        <v>0</v>
      </c>
      <c r="F25" s="177">
        <f>0</f>
        <v>0</v>
      </c>
      <c r="G25" s="177">
        <f>0</f>
        <v>0</v>
      </c>
      <c r="H25" s="177">
        <f>0</f>
        <v>0</v>
      </c>
      <c r="I25" s="177">
        <f>0</f>
        <v>0</v>
      </c>
      <c r="J25" s="177">
        <f>0</f>
        <v>0</v>
      </c>
      <c r="K25" s="177">
        <f>0</f>
        <v>0</v>
      </c>
      <c r="L25" s="177">
        <f>0</f>
        <v>0</v>
      </c>
      <c r="M25" s="177">
        <f>0</f>
        <v>0</v>
      </c>
      <c r="N25" s="177">
        <f>0</f>
        <v>0</v>
      </c>
      <c r="O25" s="177">
        <f>0</f>
        <v>0</v>
      </c>
      <c r="P25" s="177">
        <f>0</f>
        <v>0</v>
      </c>
      <c r="Q25" s="177">
        <f>0</f>
        <v>0</v>
      </c>
    </row>
    <row r="26" spans="1:17" s="62" customFormat="1" ht="40.35" customHeight="1">
      <c r="A26" s="432"/>
      <c r="B26" s="257" t="s">
        <v>1661</v>
      </c>
      <c r="C26" s="263">
        <v>20</v>
      </c>
      <c r="D26" s="177">
        <f>0</f>
        <v>0</v>
      </c>
      <c r="E26" s="177">
        <f>0</f>
        <v>0</v>
      </c>
      <c r="F26" s="177">
        <f>0</f>
        <v>0</v>
      </c>
      <c r="G26" s="177">
        <f>0</f>
        <v>0</v>
      </c>
      <c r="H26" s="177">
        <f>0</f>
        <v>0</v>
      </c>
      <c r="I26" s="177">
        <f>0</f>
        <v>0</v>
      </c>
      <c r="J26" s="177">
        <f>0</f>
        <v>0</v>
      </c>
      <c r="K26" s="177">
        <f>0</f>
        <v>0</v>
      </c>
      <c r="L26" s="177">
        <f>0</f>
        <v>0</v>
      </c>
      <c r="M26" s="177">
        <f>0</f>
        <v>0</v>
      </c>
      <c r="N26" s="177">
        <f>0</f>
        <v>0</v>
      </c>
      <c r="O26" s="177">
        <f>0</f>
        <v>0</v>
      </c>
      <c r="P26" s="177">
        <f>0</f>
        <v>0</v>
      </c>
      <c r="Q26" s="177">
        <f>0</f>
        <v>0</v>
      </c>
    </row>
    <row r="27" spans="1:17" s="62" customFormat="1" ht="40.35" customHeight="1">
      <c r="A27" s="432"/>
      <c r="B27" s="257" t="s">
        <v>1662</v>
      </c>
      <c r="C27" s="263">
        <v>21</v>
      </c>
      <c r="D27" s="177">
        <f>0</f>
        <v>0</v>
      </c>
      <c r="E27" s="177">
        <f>0</f>
        <v>0</v>
      </c>
      <c r="F27" s="177">
        <f>0</f>
        <v>0</v>
      </c>
      <c r="G27" s="177">
        <f>0</f>
        <v>0</v>
      </c>
      <c r="H27" s="177">
        <f>0</f>
        <v>0</v>
      </c>
      <c r="I27" s="177">
        <f>0</f>
        <v>0</v>
      </c>
      <c r="J27" s="177">
        <f>0</f>
        <v>0</v>
      </c>
      <c r="K27" s="177">
        <f>0</f>
        <v>0</v>
      </c>
      <c r="L27" s="177">
        <f>0</f>
        <v>0</v>
      </c>
      <c r="M27" s="177">
        <f>0</f>
        <v>0</v>
      </c>
      <c r="N27" s="177">
        <f>0</f>
        <v>0</v>
      </c>
      <c r="O27" s="177">
        <f>0</f>
        <v>0</v>
      </c>
      <c r="P27" s="177">
        <f>0</f>
        <v>0</v>
      </c>
      <c r="Q27" s="177">
        <f>0</f>
        <v>0</v>
      </c>
    </row>
    <row r="28" spans="1:17" s="62" customFormat="1" ht="40.35" customHeight="1">
      <c r="A28" s="432"/>
      <c r="B28" s="257" t="s">
        <v>1663</v>
      </c>
      <c r="C28" s="263">
        <v>22</v>
      </c>
      <c r="D28" s="177">
        <f>0</f>
        <v>0</v>
      </c>
      <c r="E28" s="177">
        <f>0</f>
        <v>0</v>
      </c>
      <c r="F28" s="177">
        <f>0</f>
        <v>0</v>
      </c>
      <c r="G28" s="177">
        <f>0</f>
        <v>0</v>
      </c>
      <c r="H28" s="177">
        <f>0</f>
        <v>0</v>
      </c>
      <c r="I28" s="177">
        <f>0</f>
        <v>0</v>
      </c>
      <c r="J28" s="177">
        <f>0</f>
        <v>0</v>
      </c>
      <c r="K28" s="177">
        <f>0</f>
        <v>0</v>
      </c>
      <c r="L28" s="177">
        <f>0</f>
        <v>0</v>
      </c>
      <c r="M28" s="177">
        <f>0</f>
        <v>0</v>
      </c>
      <c r="N28" s="177">
        <f>0</f>
        <v>0</v>
      </c>
      <c r="O28" s="177">
        <f>0</f>
        <v>0</v>
      </c>
      <c r="P28" s="177">
        <f>0</f>
        <v>0</v>
      </c>
      <c r="Q28" s="177">
        <f>0</f>
        <v>0</v>
      </c>
    </row>
    <row r="29" spans="1:17" s="62" customFormat="1" ht="40.35" customHeight="1">
      <c r="A29" s="433"/>
      <c r="B29" s="257" t="s">
        <v>1664</v>
      </c>
      <c r="C29" s="263">
        <v>23</v>
      </c>
      <c r="D29" s="177">
        <f>0</f>
        <v>0</v>
      </c>
      <c r="E29" s="177">
        <f>0</f>
        <v>0</v>
      </c>
      <c r="F29" s="177">
        <f>0</f>
        <v>0</v>
      </c>
      <c r="G29" s="177">
        <f>0</f>
        <v>0</v>
      </c>
      <c r="H29" s="177">
        <f>0</f>
        <v>0</v>
      </c>
      <c r="I29" s="177">
        <f>0</f>
        <v>0</v>
      </c>
      <c r="J29" s="177">
        <f>0</f>
        <v>0</v>
      </c>
      <c r="K29" s="177">
        <f>0</f>
        <v>0</v>
      </c>
      <c r="L29" s="177">
        <f>0</f>
        <v>0</v>
      </c>
      <c r="M29" s="177">
        <f>0</f>
        <v>0</v>
      </c>
      <c r="N29" s="177">
        <f>0</f>
        <v>0</v>
      </c>
      <c r="O29" s="177">
        <f>0</f>
        <v>0</v>
      </c>
      <c r="P29" s="177">
        <f>0</f>
        <v>0</v>
      </c>
      <c r="Q29" s="177">
        <f>0</f>
        <v>0</v>
      </c>
    </row>
    <row r="30" spans="1:17" s="62" customFormat="1" ht="40.35" customHeight="1">
      <c r="A30" s="428" t="s">
        <v>483</v>
      </c>
      <c r="B30" s="257" t="s">
        <v>1672</v>
      </c>
      <c r="C30" s="263">
        <v>24</v>
      </c>
      <c r="D30" s="177">
        <f>0</f>
        <v>0</v>
      </c>
      <c r="E30" s="177">
        <f>0</f>
        <v>0</v>
      </c>
      <c r="F30" s="177">
        <f>0</f>
        <v>0</v>
      </c>
      <c r="G30" s="177">
        <f>0</f>
        <v>0</v>
      </c>
      <c r="H30" s="177">
        <f>0</f>
        <v>0</v>
      </c>
      <c r="I30" s="177">
        <f>0</f>
        <v>0</v>
      </c>
      <c r="J30" s="177">
        <f>0</f>
        <v>0</v>
      </c>
      <c r="K30" s="177">
        <f>0</f>
        <v>0</v>
      </c>
      <c r="L30" s="177">
        <f>0</f>
        <v>0</v>
      </c>
      <c r="M30" s="177">
        <f>0</f>
        <v>0</v>
      </c>
      <c r="N30" s="177">
        <f>0</f>
        <v>0</v>
      </c>
      <c r="O30" s="177">
        <f>0</f>
        <v>0</v>
      </c>
      <c r="P30" s="177">
        <f>0</f>
        <v>0</v>
      </c>
      <c r="Q30" s="177">
        <f>0</f>
        <v>0</v>
      </c>
    </row>
    <row r="31" spans="1:17" s="62" customFormat="1" ht="40.35" customHeight="1">
      <c r="A31" s="428"/>
      <c r="B31" s="257" t="s">
        <v>1661</v>
      </c>
      <c r="C31" s="263">
        <v>25</v>
      </c>
      <c r="D31" s="177">
        <f>0</f>
        <v>0</v>
      </c>
      <c r="E31" s="177">
        <f>0</f>
        <v>0</v>
      </c>
      <c r="F31" s="177">
        <f>0</f>
        <v>0</v>
      </c>
      <c r="G31" s="177">
        <f>0</f>
        <v>0</v>
      </c>
      <c r="H31" s="177">
        <f>0</f>
        <v>0</v>
      </c>
      <c r="I31" s="177">
        <f>0</f>
        <v>0</v>
      </c>
      <c r="J31" s="177">
        <f>0</f>
        <v>0</v>
      </c>
      <c r="K31" s="177">
        <f>0</f>
        <v>0</v>
      </c>
      <c r="L31" s="177">
        <f>0</f>
        <v>0</v>
      </c>
      <c r="M31" s="177">
        <f>0</f>
        <v>0</v>
      </c>
      <c r="N31" s="177">
        <f>0</f>
        <v>0</v>
      </c>
      <c r="O31" s="177">
        <f>0</f>
        <v>0</v>
      </c>
      <c r="P31" s="177">
        <f>0</f>
        <v>0</v>
      </c>
      <c r="Q31" s="177">
        <f>0</f>
        <v>0</v>
      </c>
    </row>
    <row r="32" spans="1:17" s="62" customFormat="1" ht="40.35" customHeight="1">
      <c r="A32" s="428"/>
      <c r="B32" s="257" t="s">
        <v>1662</v>
      </c>
      <c r="C32" s="263">
        <v>26</v>
      </c>
      <c r="D32" s="177">
        <f>0</f>
        <v>0</v>
      </c>
      <c r="E32" s="177">
        <f>0</f>
        <v>0</v>
      </c>
      <c r="F32" s="177">
        <f>0</f>
        <v>0</v>
      </c>
      <c r="G32" s="177">
        <f>0</f>
        <v>0</v>
      </c>
      <c r="H32" s="177">
        <f>0</f>
        <v>0</v>
      </c>
      <c r="I32" s="177">
        <f>0</f>
        <v>0</v>
      </c>
      <c r="J32" s="177">
        <f>0</f>
        <v>0</v>
      </c>
      <c r="K32" s="177">
        <f>0</f>
        <v>0</v>
      </c>
      <c r="L32" s="177">
        <f>0</f>
        <v>0</v>
      </c>
      <c r="M32" s="177">
        <f>0</f>
        <v>0</v>
      </c>
      <c r="N32" s="177">
        <f>0</f>
        <v>0</v>
      </c>
      <c r="O32" s="177">
        <f>0</f>
        <v>0</v>
      </c>
      <c r="P32" s="177">
        <f>0</f>
        <v>0</v>
      </c>
      <c r="Q32" s="177">
        <f>0</f>
        <v>0</v>
      </c>
    </row>
    <row r="33" spans="1:17" s="62" customFormat="1" ht="40.35" customHeight="1">
      <c r="A33" s="428"/>
      <c r="B33" s="257" t="s">
        <v>1663</v>
      </c>
      <c r="C33" s="263">
        <v>27</v>
      </c>
      <c r="D33" s="177">
        <f>0</f>
        <v>0</v>
      </c>
      <c r="E33" s="177">
        <f>0</f>
        <v>0</v>
      </c>
      <c r="F33" s="177">
        <f>0</f>
        <v>0</v>
      </c>
      <c r="G33" s="177">
        <f>0</f>
        <v>0</v>
      </c>
      <c r="H33" s="177">
        <f>0</f>
        <v>0</v>
      </c>
      <c r="I33" s="177">
        <f>0</f>
        <v>0</v>
      </c>
      <c r="J33" s="177">
        <f>0</f>
        <v>0</v>
      </c>
      <c r="K33" s="177">
        <f>0</f>
        <v>0</v>
      </c>
      <c r="L33" s="177">
        <f>0</f>
        <v>0</v>
      </c>
      <c r="M33" s="177">
        <f>0</f>
        <v>0</v>
      </c>
      <c r="N33" s="177">
        <f>0</f>
        <v>0</v>
      </c>
      <c r="O33" s="177">
        <f>0</f>
        <v>0</v>
      </c>
      <c r="P33" s="177">
        <f>0</f>
        <v>0</v>
      </c>
      <c r="Q33" s="177">
        <f>0</f>
        <v>0</v>
      </c>
    </row>
    <row r="34" spans="1:17" s="62" customFormat="1" ht="40.35" customHeight="1">
      <c r="A34" s="428"/>
      <c r="B34" s="257" t="s">
        <v>1664</v>
      </c>
      <c r="C34" s="263">
        <v>28</v>
      </c>
      <c r="D34" s="177">
        <f>0</f>
        <v>0</v>
      </c>
      <c r="E34" s="177">
        <f>0</f>
        <v>0</v>
      </c>
      <c r="F34" s="177">
        <f>0</f>
        <v>0</v>
      </c>
      <c r="G34" s="177">
        <f>0</f>
        <v>0</v>
      </c>
      <c r="H34" s="177">
        <f>0</f>
        <v>0</v>
      </c>
      <c r="I34" s="177">
        <f>0</f>
        <v>0</v>
      </c>
      <c r="J34" s="177">
        <f>0</f>
        <v>0</v>
      </c>
      <c r="K34" s="177">
        <f>0</f>
        <v>0</v>
      </c>
      <c r="L34" s="177">
        <f>0</f>
        <v>0</v>
      </c>
      <c r="M34" s="177">
        <f>0</f>
        <v>0</v>
      </c>
      <c r="N34" s="177">
        <f>0</f>
        <v>0</v>
      </c>
      <c r="O34" s="177">
        <f>0</f>
        <v>0</v>
      </c>
      <c r="P34" s="177">
        <f>0</f>
        <v>0</v>
      </c>
      <c r="Q34" s="177">
        <f>0</f>
        <v>0</v>
      </c>
    </row>
    <row r="35" spans="1:17" s="62" customFormat="1" ht="40.35" customHeight="1">
      <c r="A35" s="428"/>
      <c r="B35" s="257" t="s">
        <v>1665</v>
      </c>
      <c r="C35" s="263">
        <v>29</v>
      </c>
      <c r="D35" s="177">
        <f>0</f>
        <v>0</v>
      </c>
      <c r="E35" s="177">
        <f>0</f>
        <v>0</v>
      </c>
      <c r="F35" s="177">
        <f>0</f>
        <v>0</v>
      </c>
      <c r="G35" s="177">
        <f>0</f>
        <v>0</v>
      </c>
      <c r="H35" s="177">
        <f>0</f>
        <v>0</v>
      </c>
      <c r="I35" s="177">
        <f>0</f>
        <v>0</v>
      </c>
      <c r="J35" s="177">
        <f>0</f>
        <v>0</v>
      </c>
      <c r="K35" s="177">
        <f>0</f>
        <v>0</v>
      </c>
      <c r="L35" s="177">
        <f>0</f>
        <v>0</v>
      </c>
      <c r="M35" s="177">
        <f>0</f>
        <v>0</v>
      </c>
      <c r="N35" s="177">
        <f>0</f>
        <v>0</v>
      </c>
      <c r="O35" s="177">
        <f>0</f>
        <v>0</v>
      </c>
      <c r="P35" s="177">
        <f>0</f>
        <v>0</v>
      </c>
      <c r="Q35" s="177">
        <f>0</f>
        <v>0</v>
      </c>
    </row>
    <row r="36" spans="1:17" s="62" customFormat="1" ht="40.35" customHeight="1">
      <c r="A36" s="428"/>
      <c r="B36" s="257" t="s">
        <v>1666</v>
      </c>
      <c r="C36" s="263">
        <v>30</v>
      </c>
      <c r="D36" s="177">
        <f>0</f>
        <v>0</v>
      </c>
      <c r="E36" s="177">
        <f>0</f>
        <v>0</v>
      </c>
      <c r="F36" s="177">
        <f>0</f>
        <v>0</v>
      </c>
      <c r="G36" s="177">
        <f>0</f>
        <v>0</v>
      </c>
      <c r="H36" s="177">
        <f>0</f>
        <v>0</v>
      </c>
      <c r="I36" s="177">
        <f>0</f>
        <v>0</v>
      </c>
      <c r="J36" s="177">
        <f>0</f>
        <v>0</v>
      </c>
      <c r="K36" s="177">
        <f>0</f>
        <v>0</v>
      </c>
      <c r="L36" s="177">
        <f>0</f>
        <v>0</v>
      </c>
      <c r="M36" s="177">
        <f>0</f>
        <v>0</v>
      </c>
      <c r="N36" s="177">
        <f>0</f>
        <v>0</v>
      </c>
      <c r="O36" s="177">
        <f>0</f>
        <v>0</v>
      </c>
      <c r="P36" s="177">
        <f>0</f>
        <v>0</v>
      </c>
      <c r="Q36" s="177">
        <f>0</f>
        <v>0</v>
      </c>
    </row>
    <row r="37" spans="1:17" s="62" customFormat="1" ht="40.35" customHeight="1">
      <c r="A37" s="428"/>
      <c r="B37" s="257" t="s">
        <v>1667</v>
      </c>
      <c r="C37" s="263">
        <v>31</v>
      </c>
      <c r="D37" s="177">
        <f>0</f>
        <v>0</v>
      </c>
      <c r="E37" s="177">
        <f>0</f>
        <v>0</v>
      </c>
      <c r="F37" s="177">
        <f>0</f>
        <v>0</v>
      </c>
      <c r="G37" s="177">
        <f>0</f>
        <v>0</v>
      </c>
      <c r="H37" s="177">
        <f>0</f>
        <v>0</v>
      </c>
      <c r="I37" s="177">
        <f>0</f>
        <v>0</v>
      </c>
      <c r="J37" s="177">
        <f>0</f>
        <v>0</v>
      </c>
      <c r="K37" s="177">
        <f>0</f>
        <v>0</v>
      </c>
      <c r="L37" s="177">
        <f>0</f>
        <v>0</v>
      </c>
      <c r="M37" s="177">
        <f>0</f>
        <v>0</v>
      </c>
      <c r="N37" s="177">
        <f>0</f>
        <v>0</v>
      </c>
      <c r="O37" s="177">
        <f>0</f>
        <v>0</v>
      </c>
      <c r="P37" s="177">
        <f>0</f>
        <v>0</v>
      </c>
      <c r="Q37" s="177">
        <f>0</f>
        <v>0</v>
      </c>
    </row>
    <row r="38" spans="1:17" s="62" customFormat="1" ht="40.35" customHeight="1">
      <c r="A38" s="428" t="s">
        <v>484</v>
      </c>
      <c r="B38" s="257" t="s">
        <v>1673</v>
      </c>
      <c r="C38" s="263">
        <v>32</v>
      </c>
      <c r="D38" s="177">
        <f>0</f>
        <v>0</v>
      </c>
      <c r="E38" s="177">
        <f>0</f>
        <v>0</v>
      </c>
      <c r="F38" s="177">
        <f>0</f>
        <v>0</v>
      </c>
      <c r="G38" s="177">
        <f>0</f>
        <v>0</v>
      </c>
      <c r="H38" s="177">
        <f>0</f>
        <v>0</v>
      </c>
      <c r="I38" s="177">
        <f>0</f>
        <v>0</v>
      </c>
      <c r="J38" s="177">
        <f>0</f>
        <v>0</v>
      </c>
      <c r="K38" s="177">
        <f>0</f>
        <v>0</v>
      </c>
      <c r="L38" s="177">
        <f>0</f>
        <v>0</v>
      </c>
      <c r="M38" s="177">
        <f>0</f>
        <v>0</v>
      </c>
      <c r="N38" s="177">
        <f>0</f>
        <v>0</v>
      </c>
      <c r="O38" s="177">
        <f>0</f>
        <v>0</v>
      </c>
      <c r="P38" s="177">
        <f>0</f>
        <v>0</v>
      </c>
      <c r="Q38" s="177">
        <f>0</f>
        <v>0</v>
      </c>
    </row>
    <row r="39" spans="1:17" s="62" customFormat="1" ht="40.35" customHeight="1">
      <c r="A39" s="428"/>
      <c r="B39" s="257" t="s">
        <v>1661</v>
      </c>
      <c r="C39" s="263">
        <v>33</v>
      </c>
      <c r="D39" s="177">
        <f>0</f>
        <v>0</v>
      </c>
      <c r="E39" s="177">
        <f>0</f>
        <v>0</v>
      </c>
      <c r="F39" s="177">
        <f>0</f>
        <v>0</v>
      </c>
      <c r="G39" s="177">
        <f>0</f>
        <v>0</v>
      </c>
      <c r="H39" s="177">
        <f>0</f>
        <v>0</v>
      </c>
      <c r="I39" s="177">
        <f>0</f>
        <v>0</v>
      </c>
      <c r="J39" s="177">
        <f>0</f>
        <v>0</v>
      </c>
      <c r="K39" s="177">
        <f>0</f>
        <v>0</v>
      </c>
      <c r="L39" s="177">
        <f>0</f>
        <v>0</v>
      </c>
      <c r="M39" s="177">
        <f>0</f>
        <v>0</v>
      </c>
      <c r="N39" s="177">
        <f>0</f>
        <v>0</v>
      </c>
      <c r="O39" s="177">
        <f>0</f>
        <v>0</v>
      </c>
      <c r="P39" s="177">
        <f>0</f>
        <v>0</v>
      </c>
      <c r="Q39" s="177">
        <f>0</f>
        <v>0</v>
      </c>
    </row>
    <row r="40" spans="1:17" s="62" customFormat="1" ht="96" customHeight="1">
      <c r="A40" s="428"/>
      <c r="B40" s="255" t="s">
        <v>1989</v>
      </c>
      <c r="C40" s="263">
        <v>34</v>
      </c>
      <c r="D40" s="179">
        <f>0</f>
        <v>0</v>
      </c>
      <c r="E40" s="179">
        <f>0</f>
        <v>0</v>
      </c>
      <c r="F40" s="179">
        <f>0</f>
        <v>0</v>
      </c>
      <c r="G40" s="179">
        <f>0</f>
        <v>0</v>
      </c>
      <c r="H40" s="179">
        <f>0</f>
        <v>0</v>
      </c>
      <c r="I40" s="179">
        <f>0</f>
        <v>0</v>
      </c>
      <c r="J40" s="179">
        <f>0</f>
        <v>0</v>
      </c>
      <c r="K40" s="179">
        <f>0</f>
        <v>0</v>
      </c>
      <c r="L40" s="179">
        <f>0</f>
        <v>0</v>
      </c>
      <c r="M40" s="179">
        <f>0</f>
        <v>0</v>
      </c>
      <c r="N40" s="179">
        <f>0</f>
        <v>0</v>
      </c>
      <c r="O40" s="179">
        <f>0</f>
        <v>0</v>
      </c>
      <c r="P40" s="179">
        <f>0</f>
        <v>0</v>
      </c>
      <c r="Q40" s="179">
        <f>0</f>
        <v>0</v>
      </c>
    </row>
    <row r="41" spans="1:17" s="62" customFormat="1" ht="40.35" customHeight="1">
      <c r="A41" s="428" t="s">
        <v>2020</v>
      </c>
      <c r="B41" s="257" t="s">
        <v>1674</v>
      </c>
      <c r="C41" s="263">
        <v>35</v>
      </c>
      <c r="D41" s="177">
        <f>0</f>
        <v>0</v>
      </c>
      <c r="E41" s="177">
        <f>0</f>
        <v>0</v>
      </c>
      <c r="F41" s="177">
        <f>0</f>
        <v>0</v>
      </c>
      <c r="G41" s="177">
        <f>0</f>
        <v>0</v>
      </c>
      <c r="H41" s="177">
        <f>0</f>
        <v>0</v>
      </c>
      <c r="I41" s="177">
        <f>0</f>
        <v>0</v>
      </c>
      <c r="J41" s="177">
        <f>0</f>
        <v>0</v>
      </c>
      <c r="K41" s="177">
        <f>0</f>
        <v>0</v>
      </c>
      <c r="L41" s="177">
        <f>0</f>
        <v>0</v>
      </c>
      <c r="M41" s="177">
        <f>0</f>
        <v>0</v>
      </c>
      <c r="N41" s="177">
        <f>0</f>
        <v>0</v>
      </c>
      <c r="O41" s="177">
        <f>0</f>
        <v>0</v>
      </c>
      <c r="P41" s="177">
        <f>0</f>
        <v>0</v>
      </c>
      <c r="Q41" s="177">
        <f>0</f>
        <v>0</v>
      </c>
    </row>
    <row r="42" spans="1:17" s="62" customFormat="1" ht="40.35" customHeight="1">
      <c r="A42" s="428"/>
      <c r="B42" s="257" t="s">
        <v>1661</v>
      </c>
      <c r="C42" s="263">
        <v>36</v>
      </c>
      <c r="D42" s="177">
        <f>0</f>
        <v>0</v>
      </c>
      <c r="E42" s="177">
        <f>0</f>
        <v>0</v>
      </c>
      <c r="F42" s="177">
        <f>0</f>
        <v>0</v>
      </c>
      <c r="G42" s="177">
        <f>0</f>
        <v>0</v>
      </c>
      <c r="H42" s="177">
        <f>0</f>
        <v>0</v>
      </c>
      <c r="I42" s="177">
        <f>0</f>
        <v>0</v>
      </c>
      <c r="J42" s="177">
        <f>0</f>
        <v>0</v>
      </c>
      <c r="K42" s="177">
        <f>0</f>
        <v>0</v>
      </c>
      <c r="L42" s="177">
        <f>0</f>
        <v>0</v>
      </c>
      <c r="M42" s="177">
        <f>0</f>
        <v>0</v>
      </c>
      <c r="N42" s="177">
        <f>0</f>
        <v>0</v>
      </c>
      <c r="O42" s="177">
        <f>0</f>
        <v>0</v>
      </c>
      <c r="P42" s="177">
        <f>0</f>
        <v>0</v>
      </c>
      <c r="Q42" s="177">
        <f>0</f>
        <v>0</v>
      </c>
    </row>
    <row r="43" spans="1:17" s="62" customFormat="1" ht="40.35" customHeight="1">
      <c r="A43" s="428"/>
      <c r="B43" s="257" t="s">
        <v>1662</v>
      </c>
      <c r="C43" s="263">
        <v>37</v>
      </c>
      <c r="D43" s="177">
        <f>0</f>
        <v>0</v>
      </c>
      <c r="E43" s="177">
        <f>0</f>
        <v>0</v>
      </c>
      <c r="F43" s="177">
        <f>0</f>
        <v>0</v>
      </c>
      <c r="G43" s="177">
        <f>0</f>
        <v>0</v>
      </c>
      <c r="H43" s="177">
        <f>0</f>
        <v>0</v>
      </c>
      <c r="I43" s="177">
        <f>0</f>
        <v>0</v>
      </c>
      <c r="J43" s="177">
        <f>0</f>
        <v>0</v>
      </c>
      <c r="K43" s="177">
        <f>0</f>
        <v>0</v>
      </c>
      <c r="L43" s="177">
        <f>0</f>
        <v>0</v>
      </c>
      <c r="M43" s="177">
        <f>0</f>
        <v>0</v>
      </c>
      <c r="N43" s="177">
        <f>0</f>
        <v>0</v>
      </c>
      <c r="O43" s="177">
        <f>0</f>
        <v>0</v>
      </c>
      <c r="P43" s="177">
        <f>0</f>
        <v>0</v>
      </c>
      <c r="Q43" s="177">
        <f>0</f>
        <v>0</v>
      </c>
    </row>
    <row r="44" spans="1:17" s="62" customFormat="1" ht="40.35" customHeight="1">
      <c r="A44" s="428"/>
      <c r="B44" s="257" t="s">
        <v>1663</v>
      </c>
      <c r="C44" s="263">
        <v>38</v>
      </c>
      <c r="D44" s="177">
        <f>0</f>
        <v>0</v>
      </c>
      <c r="E44" s="177">
        <f>0</f>
        <v>0</v>
      </c>
      <c r="F44" s="177">
        <f>0</f>
        <v>0</v>
      </c>
      <c r="G44" s="177">
        <f>0</f>
        <v>0</v>
      </c>
      <c r="H44" s="177">
        <f>0</f>
        <v>0</v>
      </c>
      <c r="I44" s="177">
        <f>0</f>
        <v>0</v>
      </c>
      <c r="J44" s="177">
        <f>0</f>
        <v>0</v>
      </c>
      <c r="K44" s="177">
        <f>0</f>
        <v>0</v>
      </c>
      <c r="L44" s="177">
        <f>0</f>
        <v>0</v>
      </c>
      <c r="M44" s="177">
        <f>0</f>
        <v>0</v>
      </c>
      <c r="N44" s="177">
        <f>0</f>
        <v>0</v>
      </c>
      <c r="O44" s="177">
        <f>0</f>
        <v>0</v>
      </c>
      <c r="P44" s="177">
        <f>0</f>
        <v>0</v>
      </c>
      <c r="Q44" s="177">
        <f>0</f>
        <v>0</v>
      </c>
    </row>
    <row r="45" spans="1:17" s="62" customFormat="1" ht="40.35" customHeight="1">
      <c r="A45" s="428"/>
      <c r="B45" s="257" t="s">
        <v>1664</v>
      </c>
      <c r="C45" s="263">
        <v>39</v>
      </c>
      <c r="D45" s="177">
        <f>0</f>
        <v>0</v>
      </c>
      <c r="E45" s="177">
        <f>0</f>
        <v>0</v>
      </c>
      <c r="F45" s="177">
        <f>0</f>
        <v>0</v>
      </c>
      <c r="G45" s="177">
        <f>0</f>
        <v>0</v>
      </c>
      <c r="H45" s="177">
        <f>0</f>
        <v>0</v>
      </c>
      <c r="I45" s="177">
        <f>0</f>
        <v>0</v>
      </c>
      <c r="J45" s="177">
        <f>0</f>
        <v>0</v>
      </c>
      <c r="K45" s="177">
        <f>0</f>
        <v>0</v>
      </c>
      <c r="L45" s="177">
        <f>0</f>
        <v>0</v>
      </c>
      <c r="M45" s="177">
        <f>0</f>
        <v>0</v>
      </c>
      <c r="N45" s="177">
        <f>0</f>
        <v>0</v>
      </c>
      <c r="O45" s="177">
        <f>0</f>
        <v>0</v>
      </c>
      <c r="P45" s="177">
        <f>0</f>
        <v>0</v>
      </c>
      <c r="Q45" s="177">
        <f>0</f>
        <v>0</v>
      </c>
    </row>
    <row r="46" spans="1:17" s="62" customFormat="1" ht="40.35" customHeight="1">
      <c r="A46" s="428"/>
      <c r="B46" s="257" t="s">
        <v>1665</v>
      </c>
      <c r="C46" s="263">
        <v>40</v>
      </c>
      <c r="D46" s="177">
        <f>0</f>
        <v>0</v>
      </c>
      <c r="E46" s="177">
        <f>0</f>
        <v>0</v>
      </c>
      <c r="F46" s="177">
        <f>0</f>
        <v>0</v>
      </c>
      <c r="G46" s="177">
        <f>0</f>
        <v>0</v>
      </c>
      <c r="H46" s="177">
        <f>0</f>
        <v>0</v>
      </c>
      <c r="I46" s="177">
        <f>0</f>
        <v>0</v>
      </c>
      <c r="J46" s="177">
        <f>0</f>
        <v>0</v>
      </c>
      <c r="K46" s="177">
        <f>0</f>
        <v>0</v>
      </c>
      <c r="L46" s="177">
        <f>0</f>
        <v>0</v>
      </c>
      <c r="M46" s="177">
        <f>0</f>
        <v>0</v>
      </c>
      <c r="N46" s="177">
        <f>0</f>
        <v>0</v>
      </c>
      <c r="O46" s="177">
        <f>0</f>
        <v>0</v>
      </c>
      <c r="P46" s="177">
        <f>0</f>
        <v>0</v>
      </c>
      <c r="Q46" s="177">
        <f>0</f>
        <v>0</v>
      </c>
    </row>
    <row r="47" spans="1:17" s="62" customFormat="1" ht="90" customHeight="1">
      <c r="A47" s="428"/>
      <c r="B47" s="255" t="s">
        <v>2019</v>
      </c>
      <c r="C47" s="263">
        <v>41</v>
      </c>
      <c r="D47" s="179">
        <f>0</f>
        <v>0</v>
      </c>
      <c r="E47" s="179">
        <f>0</f>
        <v>0</v>
      </c>
      <c r="F47" s="179">
        <f>0</f>
        <v>0</v>
      </c>
      <c r="G47" s="179">
        <f>0</f>
        <v>0</v>
      </c>
      <c r="H47" s="179">
        <f>0</f>
        <v>0</v>
      </c>
      <c r="I47" s="179">
        <f>0</f>
        <v>0</v>
      </c>
      <c r="J47" s="179">
        <f>0</f>
        <v>0</v>
      </c>
      <c r="K47" s="179">
        <f>0</f>
        <v>0</v>
      </c>
      <c r="L47" s="179">
        <f>0</f>
        <v>0</v>
      </c>
      <c r="M47" s="179">
        <f>0</f>
        <v>0</v>
      </c>
      <c r="N47" s="179">
        <f>0</f>
        <v>0</v>
      </c>
      <c r="O47" s="179">
        <f>0</f>
        <v>0</v>
      </c>
      <c r="P47" s="179">
        <f>0</f>
        <v>0</v>
      </c>
      <c r="Q47" s="179">
        <f>0</f>
        <v>0</v>
      </c>
    </row>
    <row r="48" spans="1:17" s="62" customFormat="1" ht="40.35" customHeight="1">
      <c r="A48" s="428"/>
      <c r="B48" s="257" t="s">
        <v>1667</v>
      </c>
      <c r="C48" s="263">
        <v>42</v>
      </c>
      <c r="D48" s="177">
        <f>0</f>
        <v>0</v>
      </c>
      <c r="E48" s="177">
        <f>0</f>
        <v>0</v>
      </c>
      <c r="F48" s="177">
        <f>0</f>
        <v>0</v>
      </c>
      <c r="G48" s="177">
        <f>0</f>
        <v>0</v>
      </c>
      <c r="H48" s="177">
        <f>0</f>
        <v>0</v>
      </c>
      <c r="I48" s="177">
        <f>0</f>
        <v>0</v>
      </c>
      <c r="J48" s="177">
        <f>0</f>
        <v>0</v>
      </c>
      <c r="K48" s="177">
        <f>0</f>
        <v>0</v>
      </c>
      <c r="L48" s="177">
        <f>0</f>
        <v>0</v>
      </c>
      <c r="M48" s="177">
        <f>0</f>
        <v>0</v>
      </c>
      <c r="N48" s="177">
        <f>0</f>
        <v>0</v>
      </c>
      <c r="O48" s="177">
        <f>0</f>
        <v>0</v>
      </c>
      <c r="P48" s="177">
        <f>0</f>
        <v>0</v>
      </c>
      <c r="Q48" s="177">
        <f>0</f>
        <v>0</v>
      </c>
    </row>
    <row r="49" spans="1:17" s="62" customFormat="1" ht="40.35" customHeight="1">
      <c r="A49" s="431" t="s">
        <v>2018</v>
      </c>
      <c r="B49" s="257" t="s">
        <v>1675</v>
      </c>
      <c r="C49" s="263">
        <v>43</v>
      </c>
      <c r="D49" s="177">
        <f>54</f>
        <v>54</v>
      </c>
      <c r="E49" s="177">
        <f>3</f>
        <v>3</v>
      </c>
      <c r="F49" s="177">
        <f>6</f>
        <v>6</v>
      </c>
      <c r="G49" s="177">
        <f>0</f>
        <v>0</v>
      </c>
      <c r="H49" s="177">
        <f>0</f>
        <v>0</v>
      </c>
      <c r="I49" s="177">
        <f>0</f>
        <v>0</v>
      </c>
      <c r="J49" s="177">
        <f>0</f>
        <v>0</v>
      </c>
      <c r="K49" s="177">
        <f>0</f>
        <v>0</v>
      </c>
      <c r="L49" s="177">
        <f>0</f>
        <v>0</v>
      </c>
      <c r="M49" s="177">
        <f>49</f>
        <v>49</v>
      </c>
      <c r="N49" s="177">
        <f>1</f>
        <v>1</v>
      </c>
      <c r="O49" s="177">
        <f>1</f>
        <v>1</v>
      </c>
      <c r="P49" s="177">
        <f>2</f>
        <v>2</v>
      </c>
      <c r="Q49" s="177">
        <f>0</f>
        <v>0</v>
      </c>
    </row>
    <row r="50" spans="1:17" s="62" customFormat="1" ht="40.35" customHeight="1">
      <c r="A50" s="432"/>
      <c r="B50" s="257" t="s">
        <v>1661</v>
      </c>
      <c r="C50" s="263">
        <v>44</v>
      </c>
      <c r="D50" s="177">
        <f>16</f>
        <v>16</v>
      </c>
      <c r="E50" s="177">
        <f>2</f>
        <v>2</v>
      </c>
      <c r="F50" s="177">
        <f>3</f>
        <v>3</v>
      </c>
      <c r="G50" s="177">
        <f>0</f>
        <v>0</v>
      </c>
      <c r="H50" s="177">
        <f>0</f>
        <v>0</v>
      </c>
      <c r="I50" s="177">
        <f>0</f>
        <v>0</v>
      </c>
      <c r="J50" s="177">
        <f>0</f>
        <v>0</v>
      </c>
      <c r="K50" s="177">
        <f>0</f>
        <v>0</v>
      </c>
      <c r="L50" s="177">
        <f>0</f>
        <v>0</v>
      </c>
      <c r="M50" s="177">
        <f>25</f>
        <v>25</v>
      </c>
      <c r="N50" s="177">
        <f>0</f>
        <v>0</v>
      </c>
      <c r="O50" s="177">
        <f>0</f>
        <v>0</v>
      </c>
      <c r="P50" s="177">
        <f>2</f>
        <v>2</v>
      </c>
      <c r="Q50" s="177">
        <f>0</f>
        <v>0</v>
      </c>
    </row>
    <row r="51" spans="1:17" s="62" customFormat="1" ht="40.35" customHeight="1">
      <c r="A51" s="432"/>
      <c r="B51" s="257" t="s">
        <v>1662</v>
      </c>
      <c r="C51" s="263">
        <v>45</v>
      </c>
      <c r="D51" s="177">
        <f>115</f>
        <v>115</v>
      </c>
      <c r="E51" s="177">
        <f>26</f>
        <v>26</v>
      </c>
      <c r="F51" s="177">
        <f>29</f>
        <v>29</v>
      </c>
      <c r="G51" s="177">
        <f>0</f>
        <v>0</v>
      </c>
      <c r="H51" s="177">
        <f>0</f>
        <v>0</v>
      </c>
      <c r="I51" s="177">
        <f>0</f>
        <v>0</v>
      </c>
      <c r="J51" s="177">
        <f>0</f>
        <v>0</v>
      </c>
      <c r="K51" s="177">
        <f>0</f>
        <v>0</v>
      </c>
      <c r="L51" s="177">
        <f>0</f>
        <v>0</v>
      </c>
      <c r="M51" s="177">
        <f>97</f>
        <v>97</v>
      </c>
      <c r="N51" s="177">
        <f>13</f>
        <v>13</v>
      </c>
      <c r="O51" s="177">
        <f>13</f>
        <v>13</v>
      </c>
      <c r="P51" s="177">
        <f>5</f>
        <v>5</v>
      </c>
      <c r="Q51" s="177">
        <f>0</f>
        <v>0</v>
      </c>
    </row>
    <row r="52" spans="1:17" s="62" customFormat="1" ht="40.35" customHeight="1">
      <c r="A52" s="433"/>
      <c r="B52" s="257" t="s">
        <v>1663</v>
      </c>
      <c r="C52" s="263">
        <v>46</v>
      </c>
      <c r="D52" s="177">
        <f>16</f>
        <v>16</v>
      </c>
      <c r="E52" s="177">
        <f>2</f>
        <v>2</v>
      </c>
      <c r="F52" s="177">
        <f>3</f>
        <v>3</v>
      </c>
      <c r="G52" s="177">
        <f>0</f>
        <v>0</v>
      </c>
      <c r="H52" s="177">
        <f>0</f>
        <v>0</v>
      </c>
      <c r="I52" s="177">
        <f>0</f>
        <v>0</v>
      </c>
      <c r="J52" s="177">
        <f>0</f>
        <v>0</v>
      </c>
      <c r="K52" s="177">
        <f>0</f>
        <v>0</v>
      </c>
      <c r="L52" s="177">
        <f>0</f>
        <v>0</v>
      </c>
      <c r="M52" s="177">
        <f>25</f>
        <v>25</v>
      </c>
      <c r="N52" s="177">
        <f>1</f>
        <v>1</v>
      </c>
      <c r="O52" s="177">
        <f>1</f>
        <v>1</v>
      </c>
      <c r="P52" s="177">
        <f>2</f>
        <v>2</v>
      </c>
      <c r="Q52" s="177">
        <f>0</f>
        <v>0</v>
      </c>
    </row>
    <row r="53" spans="1:17" s="62" customFormat="1" ht="40.35" customHeight="1">
      <c r="A53" s="428" t="s">
        <v>1588</v>
      </c>
      <c r="B53" s="257" t="s">
        <v>1676</v>
      </c>
      <c r="C53" s="263">
        <v>47</v>
      </c>
      <c r="D53" s="177">
        <f>0</f>
        <v>0</v>
      </c>
      <c r="E53" s="177">
        <f>0</f>
        <v>0</v>
      </c>
      <c r="F53" s="177">
        <f>0</f>
        <v>0</v>
      </c>
      <c r="G53" s="177">
        <f>0</f>
        <v>0</v>
      </c>
      <c r="H53" s="177">
        <f>0</f>
        <v>0</v>
      </c>
      <c r="I53" s="177">
        <f>0</f>
        <v>0</v>
      </c>
      <c r="J53" s="177">
        <f>0</f>
        <v>0</v>
      </c>
      <c r="K53" s="177">
        <f>0</f>
        <v>0</v>
      </c>
      <c r="L53" s="177">
        <f>0</f>
        <v>0</v>
      </c>
      <c r="M53" s="177">
        <f>0</f>
        <v>0</v>
      </c>
      <c r="N53" s="177">
        <f>0</f>
        <v>0</v>
      </c>
      <c r="O53" s="177">
        <f>0</f>
        <v>0</v>
      </c>
      <c r="P53" s="177">
        <f>0</f>
        <v>0</v>
      </c>
      <c r="Q53" s="177">
        <f>0</f>
        <v>0</v>
      </c>
    </row>
    <row r="54" spans="1:17" s="62" customFormat="1" ht="40.35" customHeight="1">
      <c r="A54" s="437"/>
      <c r="B54" s="257" t="s">
        <v>1661</v>
      </c>
      <c r="C54" s="263">
        <v>48</v>
      </c>
      <c r="D54" s="177">
        <f>0</f>
        <v>0</v>
      </c>
      <c r="E54" s="177">
        <f>0</f>
        <v>0</v>
      </c>
      <c r="F54" s="177">
        <f>0</f>
        <v>0</v>
      </c>
      <c r="G54" s="177">
        <f>0</f>
        <v>0</v>
      </c>
      <c r="H54" s="177">
        <f>0</f>
        <v>0</v>
      </c>
      <c r="I54" s="177">
        <f>0</f>
        <v>0</v>
      </c>
      <c r="J54" s="177">
        <f>0</f>
        <v>0</v>
      </c>
      <c r="K54" s="177">
        <f>0</f>
        <v>0</v>
      </c>
      <c r="L54" s="177">
        <f>0</f>
        <v>0</v>
      </c>
      <c r="M54" s="177">
        <f>0</f>
        <v>0</v>
      </c>
      <c r="N54" s="177">
        <f>0</f>
        <v>0</v>
      </c>
      <c r="O54" s="177">
        <f>0</f>
        <v>0</v>
      </c>
      <c r="P54" s="177">
        <f>0</f>
        <v>0</v>
      </c>
      <c r="Q54" s="177">
        <f>0</f>
        <v>0</v>
      </c>
    </row>
    <row r="55" spans="1:17" s="62" customFormat="1" ht="40.35" customHeight="1">
      <c r="A55" s="437"/>
      <c r="B55" s="257" t="s">
        <v>1662</v>
      </c>
      <c r="C55" s="263">
        <v>49</v>
      </c>
      <c r="D55" s="177">
        <f>0</f>
        <v>0</v>
      </c>
      <c r="E55" s="177">
        <f>0</f>
        <v>0</v>
      </c>
      <c r="F55" s="177">
        <f>0</f>
        <v>0</v>
      </c>
      <c r="G55" s="177">
        <f>0</f>
        <v>0</v>
      </c>
      <c r="H55" s="177">
        <f>0</f>
        <v>0</v>
      </c>
      <c r="I55" s="177">
        <f>0</f>
        <v>0</v>
      </c>
      <c r="J55" s="177">
        <f>0</f>
        <v>0</v>
      </c>
      <c r="K55" s="177">
        <f>0</f>
        <v>0</v>
      </c>
      <c r="L55" s="177">
        <f>0</f>
        <v>0</v>
      </c>
      <c r="M55" s="177">
        <f>0</f>
        <v>0</v>
      </c>
      <c r="N55" s="177">
        <f>0</f>
        <v>0</v>
      </c>
      <c r="O55" s="177">
        <f>0</f>
        <v>0</v>
      </c>
      <c r="P55" s="177">
        <f>0</f>
        <v>0</v>
      </c>
      <c r="Q55" s="177">
        <f>0</f>
        <v>0</v>
      </c>
    </row>
    <row r="56" spans="1:17" s="62" customFormat="1" ht="40.35" customHeight="1">
      <c r="A56" s="437"/>
      <c r="B56" s="257" t="s">
        <v>1663</v>
      </c>
      <c r="C56" s="263">
        <v>50</v>
      </c>
      <c r="D56" s="177">
        <f>0</f>
        <v>0</v>
      </c>
      <c r="E56" s="177">
        <f>0</f>
        <v>0</v>
      </c>
      <c r="F56" s="177">
        <f>0</f>
        <v>0</v>
      </c>
      <c r="G56" s="177">
        <f>0</f>
        <v>0</v>
      </c>
      <c r="H56" s="177">
        <f>0</f>
        <v>0</v>
      </c>
      <c r="I56" s="177">
        <f>0</f>
        <v>0</v>
      </c>
      <c r="J56" s="177">
        <f>0</f>
        <v>0</v>
      </c>
      <c r="K56" s="177">
        <f>0</f>
        <v>0</v>
      </c>
      <c r="L56" s="177">
        <f>0</f>
        <v>0</v>
      </c>
      <c r="M56" s="177">
        <f>0</f>
        <v>0</v>
      </c>
      <c r="N56" s="177">
        <f>0</f>
        <v>0</v>
      </c>
      <c r="O56" s="177">
        <f>0</f>
        <v>0</v>
      </c>
      <c r="P56" s="177">
        <f>0</f>
        <v>0</v>
      </c>
      <c r="Q56" s="177">
        <f>0</f>
        <v>0</v>
      </c>
    </row>
    <row r="57" spans="1:17" s="62" customFormat="1" ht="40.35" customHeight="1">
      <c r="A57" s="437"/>
      <c r="B57" s="257" t="s">
        <v>1664</v>
      </c>
      <c r="C57" s="263">
        <v>51</v>
      </c>
      <c r="D57" s="177">
        <f>0</f>
        <v>0</v>
      </c>
      <c r="E57" s="177">
        <f>0</f>
        <v>0</v>
      </c>
      <c r="F57" s="177">
        <f>0</f>
        <v>0</v>
      </c>
      <c r="G57" s="177">
        <f>0</f>
        <v>0</v>
      </c>
      <c r="H57" s="177">
        <f>0</f>
        <v>0</v>
      </c>
      <c r="I57" s="177">
        <f>0</f>
        <v>0</v>
      </c>
      <c r="J57" s="177">
        <f>0</f>
        <v>0</v>
      </c>
      <c r="K57" s="177">
        <f>0</f>
        <v>0</v>
      </c>
      <c r="L57" s="177">
        <f>0</f>
        <v>0</v>
      </c>
      <c r="M57" s="177">
        <f>0</f>
        <v>0</v>
      </c>
      <c r="N57" s="177">
        <f>0</f>
        <v>0</v>
      </c>
      <c r="O57" s="177">
        <f>0</f>
        <v>0</v>
      </c>
      <c r="P57" s="177">
        <f>0</f>
        <v>0</v>
      </c>
      <c r="Q57" s="177">
        <f>0</f>
        <v>0</v>
      </c>
    </row>
    <row r="58" spans="1:17" s="62" customFormat="1" ht="40.35" customHeight="1">
      <c r="A58" s="437"/>
      <c r="B58" s="257" t="s">
        <v>1665</v>
      </c>
      <c r="C58" s="263">
        <v>52</v>
      </c>
      <c r="D58" s="177">
        <f>0</f>
        <v>0</v>
      </c>
      <c r="E58" s="177">
        <f>0</f>
        <v>0</v>
      </c>
      <c r="F58" s="177">
        <f>0</f>
        <v>0</v>
      </c>
      <c r="G58" s="177">
        <f>0</f>
        <v>0</v>
      </c>
      <c r="H58" s="177">
        <f>0</f>
        <v>0</v>
      </c>
      <c r="I58" s="177">
        <f>0</f>
        <v>0</v>
      </c>
      <c r="J58" s="177">
        <f>0</f>
        <v>0</v>
      </c>
      <c r="K58" s="177">
        <f>0</f>
        <v>0</v>
      </c>
      <c r="L58" s="177">
        <f>0</f>
        <v>0</v>
      </c>
      <c r="M58" s="177">
        <f>0</f>
        <v>0</v>
      </c>
      <c r="N58" s="177">
        <f>0</f>
        <v>0</v>
      </c>
      <c r="O58" s="177">
        <f>0</f>
        <v>0</v>
      </c>
      <c r="P58" s="177">
        <f>0</f>
        <v>0</v>
      </c>
      <c r="Q58" s="177">
        <f>0</f>
        <v>0</v>
      </c>
    </row>
    <row r="59" spans="1:17" s="62" customFormat="1" ht="40.35" customHeight="1">
      <c r="A59" s="437"/>
      <c r="B59" s="257" t="s">
        <v>1666</v>
      </c>
      <c r="C59" s="263">
        <v>53</v>
      </c>
      <c r="D59" s="177">
        <f>0</f>
        <v>0</v>
      </c>
      <c r="E59" s="177">
        <f>0</f>
        <v>0</v>
      </c>
      <c r="F59" s="177">
        <f>0</f>
        <v>0</v>
      </c>
      <c r="G59" s="177">
        <f>0</f>
        <v>0</v>
      </c>
      <c r="H59" s="177">
        <f>0</f>
        <v>0</v>
      </c>
      <c r="I59" s="177">
        <f>0</f>
        <v>0</v>
      </c>
      <c r="J59" s="177">
        <f>0</f>
        <v>0</v>
      </c>
      <c r="K59" s="177">
        <f>0</f>
        <v>0</v>
      </c>
      <c r="L59" s="177">
        <f>0</f>
        <v>0</v>
      </c>
      <c r="M59" s="177">
        <f>0</f>
        <v>0</v>
      </c>
      <c r="N59" s="177">
        <f>0</f>
        <v>0</v>
      </c>
      <c r="O59" s="177">
        <f>0</f>
        <v>0</v>
      </c>
      <c r="P59" s="177">
        <f>0</f>
        <v>0</v>
      </c>
      <c r="Q59" s="177">
        <f>0</f>
        <v>0</v>
      </c>
    </row>
    <row r="60" spans="1:17" s="62" customFormat="1" ht="40.35" customHeight="1">
      <c r="A60" s="437"/>
      <c r="B60" s="257" t="s">
        <v>1667</v>
      </c>
      <c r="C60" s="263">
        <v>54</v>
      </c>
      <c r="D60" s="177">
        <f>0</f>
        <v>0</v>
      </c>
      <c r="E60" s="177">
        <f>0</f>
        <v>0</v>
      </c>
      <c r="F60" s="177">
        <f>0</f>
        <v>0</v>
      </c>
      <c r="G60" s="177">
        <f>0</f>
        <v>0</v>
      </c>
      <c r="H60" s="177">
        <f>0</f>
        <v>0</v>
      </c>
      <c r="I60" s="177">
        <f>0</f>
        <v>0</v>
      </c>
      <c r="J60" s="177">
        <f>0</f>
        <v>0</v>
      </c>
      <c r="K60" s="177">
        <f>0</f>
        <v>0</v>
      </c>
      <c r="L60" s="177">
        <f>0</f>
        <v>0</v>
      </c>
      <c r="M60" s="177">
        <f>0</f>
        <v>0</v>
      </c>
      <c r="N60" s="177">
        <f>0</f>
        <v>0</v>
      </c>
      <c r="O60" s="177">
        <f>0</f>
        <v>0</v>
      </c>
      <c r="P60" s="177">
        <f>0</f>
        <v>0</v>
      </c>
      <c r="Q60" s="177">
        <f>0</f>
        <v>0</v>
      </c>
    </row>
    <row r="61" spans="1:17" s="62" customFormat="1" ht="89.45" customHeight="1">
      <c r="A61" s="428" t="s">
        <v>491</v>
      </c>
      <c r="B61" s="255" t="s">
        <v>1677</v>
      </c>
      <c r="C61" s="263">
        <v>55</v>
      </c>
      <c r="D61" s="177">
        <f>0</f>
        <v>0</v>
      </c>
      <c r="E61" s="177">
        <f>0</f>
        <v>0</v>
      </c>
      <c r="F61" s="177">
        <f>0</f>
        <v>0</v>
      </c>
      <c r="G61" s="177">
        <f>0</f>
        <v>0</v>
      </c>
      <c r="H61" s="177">
        <f>0</f>
        <v>0</v>
      </c>
      <c r="I61" s="177">
        <f>0</f>
        <v>0</v>
      </c>
      <c r="J61" s="177">
        <f>0</f>
        <v>0</v>
      </c>
      <c r="K61" s="177">
        <f>0</f>
        <v>0</v>
      </c>
      <c r="L61" s="177">
        <f>0</f>
        <v>0</v>
      </c>
      <c r="M61" s="177">
        <f>0</f>
        <v>0</v>
      </c>
      <c r="N61" s="177">
        <f>0</f>
        <v>0</v>
      </c>
      <c r="O61" s="177">
        <f>0</f>
        <v>0</v>
      </c>
      <c r="P61" s="177">
        <f>0</f>
        <v>0</v>
      </c>
      <c r="Q61" s="177">
        <f>0</f>
        <v>0</v>
      </c>
    </row>
    <row r="62" spans="1:17" s="62" customFormat="1" ht="40.35" customHeight="1">
      <c r="A62" s="428"/>
      <c r="B62" s="255" t="s">
        <v>1984</v>
      </c>
      <c r="C62" s="263">
        <v>56</v>
      </c>
      <c r="D62" s="179">
        <f>0</f>
        <v>0</v>
      </c>
      <c r="E62" s="179">
        <f>0</f>
        <v>0</v>
      </c>
      <c r="F62" s="179">
        <f>0</f>
        <v>0</v>
      </c>
      <c r="G62" s="179">
        <f>0</f>
        <v>0</v>
      </c>
      <c r="H62" s="179">
        <f>0</f>
        <v>0</v>
      </c>
      <c r="I62" s="179">
        <f>0</f>
        <v>0</v>
      </c>
      <c r="J62" s="179">
        <f>0</f>
        <v>0</v>
      </c>
      <c r="K62" s="179">
        <f>0</f>
        <v>0</v>
      </c>
      <c r="L62" s="179">
        <f>0</f>
        <v>0</v>
      </c>
      <c r="M62" s="179">
        <f>0</f>
        <v>0</v>
      </c>
      <c r="N62" s="179">
        <f>0</f>
        <v>0</v>
      </c>
      <c r="O62" s="179">
        <f>0</f>
        <v>0</v>
      </c>
      <c r="P62" s="179">
        <f>0</f>
        <v>0</v>
      </c>
      <c r="Q62" s="179">
        <f>0</f>
        <v>0</v>
      </c>
    </row>
    <row r="63" spans="1:17" s="62" customFormat="1" ht="40.35" customHeight="1">
      <c r="A63" s="428"/>
      <c r="B63" s="257" t="s">
        <v>1662</v>
      </c>
      <c r="C63" s="263">
        <v>57</v>
      </c>
      <c r="D63" s="177">
        <f>0</f>
        <v>0</v>
      </c>
      <c r="E63" s="177">
        <f>0</f>
        <v>0</v>
      </c>
      <c r="F63" s="177">
        <f>0</f>
        <v>0</v>
      </c>
      <c r="G63" s="177">
        <f>0</f>
        <v>0</v>
      </c>
      <c r="H63" s="177">
        <f>0</f>
        <v>0</v>
      </c>
      <c r="I63" s="177">
        <f>0</f>
        <v>0</v>
      </c>
      <c r="J63" s="177">
        <f>0</f>
        <v>0</v>
      </c>
      <c r="K63" s="177">
        <f>0</f>
        <v>0</v>
      </c>
      <c r="L63" s="177">
        <f>0</f>
        <v>0</v>
      </c>
      <c r="M63" s="177">
        <f>0</f>
        <v>0</v>
      </c>
      <c r="N63" s="177">
        <f>0</f>
        <v>0</v>
      </c>
      <c r="O63" s="177">
        <f>0</f>
        <v>0</v>
      </c>
      <c r="P63" s="177">
        <f>0</f>
        <v>0</v>
      </c>
      <c r="Q63" s="177">
        <f>0</f>
        <v>0</v>
      </c>
    </row>
    <row r="64" spans="1:17" s="62" customFormat="1" ht="40.35" customHeight="1">
      <c r="A64" s="428"/>
      <c r="B64" s="257" t="s">
        <v>1663</v>
      </c>
      <c r="C64" s="263">
        <v>58</v>
      </c>
      <c r="D64" s="177">
        <f>0</f>
        <v>0</v>
      </c>
      <c r="E64" s="177">
        <f>0</f>
        <v>0</v>
      </c>
      <c r="F64" s="177">
        <f>0</f>
        <v>0</v>
      </c>
      <c r="G64" s="177">
        <f>0</f>
        <v>0</v>
      </c>
      <c r="H64" s="177">
        <f>0</f>
        <v>0</v>
      </c>
      <c r="I64" s="177">
        <f>0</f>
        <v>0</v>
      </c>
      <c r="J64" s="177">
        <f>0</f>
        <v>0</v>
      </c>
      <c r="K64" s="177">
        <f>0</f>
        <v>0</v>
      </c>
      <c r="L64" s="177">
        <f>0</f>
        <v>0</v>
      </c>
      <c r="M64" s="177">
        <f>0</f>
        <v>0</v>
      </c>
      <c r="N64" s="177">
        <f>0</f>
        <v>0</v>
      </c>
      <c r="O64" s="177">
        <f>0</f>
        <v>0</v>
      </c>
      <c r="P64" s="177">
        <f>0</f>
        <v>0</v>
      </c>
      <c r="Q64" s="177">
        <f>0</f>
        <v>0</v>
      </c>
    </row>
    <row r="65" spans="1:17" s="62" customFormat="1" ht="40.35" customHeight="1">
      <c r="A65" s="428"/>
      <c r="B65" s="257" t="s">
        <v>1664</v>
      </c>
      <c r="C65" s="263">
        <v>59</v>
      </c>
      <c r="D65" s="177">
        <f>0</f>
        <v>0</v>
      </c>
      <c r="E65" s="177">
        <f>0</f>
        <v>0</v>
      </c>
      <c r="F65" s="177">
        <f>0</f>
        <v>0</v>
      </c>
      <c r="G65" s="177">
        <f>0</f>
        <v>0</v>
      </c>
      <c r="H65" s="177">
        <f>0</f>
        <v>0</v>
      </c>
      <c r="I65" s="177">
        <f>0</f>
        <v>0</v>
      </c>
      <c r="J65" s="177">
        <f>0</f>
        <v>0</v>
      </c>
      <c r="K65" s="177">
        <f>0</f>
        <v>0</v>
      </c>
      <c r="L65" s="177">
        <f>0</f>
        <v>0</v>
      </c>
      <c r="M65" s="177">
        <f>0</f>
        <v>0</v>
      </c>
      <c r="N65" s="177">
        <f>0</f>
        <v>0</v>
      </c>
      <c r="O65" s="177">
        <f>0</f>
        <v>0</v>
      </c>
      <c r="P65" s="177">
        <f>0</f>
        <v>0</v>
      </c>
      <c r="Q65" s="177">
        <f>0</f>
        <v>0</v>
      </c>
    </row>
    <row r="66" spans="1:17" s="62" customFormat="1" ht="40.35" customHeight="1">
      <c r="A66" s="428"/>
      <c r="B66" s="257" t="s">
        <v>1665</v>
      </c>
      <c r="C66" s="263">
        <v>60</v>
      </c>
      <c r="D66" s="177">
        <f>0</f>
        <v>0</v>
      </c>
      <c r="E66" s="177">
        <f>0</f>
        <v>0</v>
      </c>
      <c r="F66" s="177">
        <f>0</f>
        <v>0</v>
      </c>
      <c r="G66" s="177">
        <f>0</f>
        <v>0</v>
      </c>
      <c r="H66" s="177">
        <f>0</f>
        <v>0</v>
      </c>
      <c r="I66" s="177">
        <f>0</f>
        <v>0</v>
      </c>
      <c r="J66" s="177">
        <f>0</f>
        <v>0</v>
      </c>
      <c r="K66" s="177">
        <f>0</f>
        <v>0</v>
      </c>
      <c r="L66" s="177">
        <f>0</f>
        <v>0</v>
      </c>
      <c r="M66" s="177">
        <f>0</f>
        <v>0</v>
      </c>
      <c r="N66" s="177">
        <f>0</f>
        <v>0</v>
      </c>
      <c r="O66" s="177">
        <f>0</f>
        <v>0</v>
      </c>
      <c r="P66" s="177">
        <f>0</f>
        <v>0</v>
      </c>
      <c r="Q66" s="177">
        <f>0</f>
        <v>0</v>
      </c>
    </row>
    <row r="67" spans="1:17" s="62" customFormat="1" ht="40.35" customHeight="1">
      <c r="A67" s="428"/>
      <c r="B67" s="257" t="s">
        <v>1666</v>
      </c>
      <c r="C67" s="263">
        <v>61</v>
      </c>
      <c r="D67" s="177">
        <f>0</f>
        <v>0</v>
      </c>
      <c r="E67" s="177">
        <f>0</f>
        <v>0</v>
      </c>
      <c r="F67" s="177">
        <f>0</f>
        <v>0</v>
      </c>
      <c r="G67" s="177">
        <f>0</f>
        <v>0</v>
      </c>
      <c r="H67" s="177">
        <f>0</f>
        <v>0</v>
      </c>
      <c r="I67" s="177">
        <f>0</f>
        <v>0</v>
      </c>
      <c r="J67" s="177">
        <f>0</f>
        <v>0</v>
      </c>
      <c r="K67" s="177">
        <f>0</f>
        <v>0</v>
      </c>
      <c r="L67" s="177">
        <f>0</f>
        <v>0</v>
      </c>
      <c r="M67" s="177">
        <f>0</f>
        <v>0</v>
      </c>
      <c r="N67" s="177">
        <f>0</f>
        <v>0</v>
      </c>
      <c r="O67" s="177">
        <f>0</f>
        <v>0</v>
      </c>
      <c r="P67" s="177">
        <f>0</f>
        <v>0</v>
      </c>
      <c r="Q67" s="177">
        <f>0</f>
        <v>0</v>
      </c>
    </row>
    <row r="68" spans="1:17" s="62" customFormat="1" ht="40.35" customHeight="1">
      <c r="A68" s="428"/>
      <c r="B68" s="255" t="s">
        <v>1667</v>
      </c>
      <c r="C68" s="263">
        <v>62</v>
      </c>
      <c r="D68" s="177">
        <f>0</f>
        <v>0</v>
      </c>
      <c r="E68" s="177">
        <f>0</f>
        <v>0</v>
      </c>
      <c r="F68" s="177">
        <f>0</f>
        <v>0</v>
      </c>
      <c r="G68" s="177">
        <f>0</f>
        <v>0</v>
      </c>
      <c r="H68" s="177">
        <f>0</f>
        <v>0</v>
      </c>
      <c r="I68" s="177">
        <f>0</f>
        <v>0</v>
      </c>
      <c r="J68" s="177">
        <f>0</f>
        <v>0</v>
      </c>
      <c r="K68" s="177">
        <f>0</f>
        <v>0</v>
      </c>
      <c r="L68" s="177">
        <f>0</f>
        <v>0</v>
      </c>
      <c r="M68" s="177">
        <f>0</f>
        <v>0</v>
      </c>
      <c r="N68" s="177">
        <f>0</f>
        <v>0</v>
      </c>
      <c r="O68" s="177">
        <f>0</f>
        <v>0</v>
      </c>
      <c r="P68" s="177">
        <f>0</f>
        <v>0</v>
      </c>
      <c r="Q68" s="177">
        <f>0</f>
        <v>0</v>
      </c>
    </row>
    <row r="69" spans="1:17" s="62" customFormat="1" ht="88.35" customHeight="1">
      <c r="A69" s="428" t="s">
        <v>492</v>
      </c>
      <c r="B69" s="257" t="s">
        <v>1678</v>
      </c>
      <c r="C69" s="263">
        <v>63</v>
      </c>
      <c r="D69" s="177">
        <f>0</f>
        <v>0</v>
      </c>
      <c r="E69" s="177">
        <f>0</f>
        <v>0</v>
      </c>
      <c r="F69" s="177">
        <f>0</f>
        <v>0</v>
      </c>
      <c r="G69" s="177">
        <f>0</f>
        <v>0</v>
      </c>
      <c r="H69" s="177">
        <f>0</f>
        <v>0</v>
      </c>
      <c r="I69" s="177">
        <f>0</f>
        <v>0</v>
      </c>
      <c r="J69" s="177">
        <f>0</f>
        <v>0</v>
      </c>
      <c r="K69" s="177">
        <f>0</f>
        <v>0</v>
      </c>
      <c r="L69" s="177">
        <f>0</f>
        <v>0</v>
      </c>
      <c r="M69" s="177">
        <f>0</f>
        <v>0</v>
      </c>
      <c r="N69" s="177">
        <f>0</f>
        <v>0</v>
      </c>
      <c r="O69" s="177">
        <f>0</f>
        <v>0</v>
      </c>
      <c r="P69" s="177">
        <f>0</f>
        <v>0</v>
      </c>
      <c r="Q69" s="177">
        <f>0</f>
        <v>0</v>
      </c>
    </row>
    <row r="70" spans="1:17" s="62" customFormat="1" ht="40.35" customHeight="1">
      <c r="A70" s="428"/>
      <c r="B70" s="255" t="s">
        <v>1984</v>
      </c>
      <c r="C70" s="263">
        <v>64</v>
      </c>
      <c r="D70" s="179">
        <f>0</f>
        <v>0</v>
      </c>
      <c r="E70" s="179">
        <f>0</f>
        <v>0</v>
      </c>
      <c r="F70" s="179">
        <f>0</f>
        <v>0</v>
      </c>
      <c r="G70" s="179">
        <f>0</f>
        <v>0</v>
      </c>
      <c r="H70" s="179">
        <f>0</f>
        <v>0</v>
      </c>
      <c r="I70" s="179">
        <f>0</f>
        <v>0</v>
      </c>
      <c r="J70" s="179">
        <f>0</f>
        <v>0</v>
      </c>
      <c r="K70" s="179">
        <f>0</f>
        <v>0</v>
      </c>
      <c r="L70" s="179">
        <f>0</f>
        <v>0</v>
      </c>
      <c r="M70" s="179">
        <f>0</f>
        <v>0</v>
      </c>
      <c r="N70" s="179">
        <f>0</f>
        <v>0</v>
      </c>
      <c r="O70" s="179">
        <f>0</f>
        <v>0</v>
      </c>
      <c r="P70" s="179">
        <f>0</f>
        <v>0</v>
      </c>
      <c r="Q70" s="179">
        <f>0</f>
        <v>0</v>
      </c>
    </row>
    <row r="71" spans="1:17" s="62" customFormat="1" ht="40.35" customHeight="1">
      <c r="A71" s="428"/>
      <c r="B71" s="257" t="s">
        <v>1662</v>
      </c>
      <c r="C71" s="263">
        <v>65</v>
      </c>
      <c r="D71" s="177">
        <f>0</f>
        <v>0</v>
      </c>
      <c r="E71" s="177">
        <f>0</f>
        <v>0</v>
      </c>
      <c r="F71" s="177">
        <f>0</f>
        <v>0</v>
      </c>
      <c r="G71" s="177">
        <f>0</f>
        <v>0</v>
      </c>
      <c r="H71" s="177">
        <f>0</f>
        <v>0</v>
      </c>
      <c r="I71" s="177">
        <f>0</f>
        <v>0</v>
      </c>
      <c r="J71" s="177">
        <f>0</f>
        <v>0</v>
      </c>
      <c r="K71" s="177">
        <f>0</f>
        <v>0</v>
      </c>
      <c r="L71" s="177">
        <f>0</f>
        <v>0</v>
      </c>
      <c r="M71" s="177">
        <f>0</f>
        <v>0</v>
      </c>
      <c r="N71" s="177">
        <f>0</f>
        <v>0</v>
      </c>
      <c r="O71" s="177">
        <f>0</f>
        <v>0</v>
      </c>
      <c r="P71" s="177">
        <f>0</f>
        <v>0</v>
      </c>
      <c r="Q71" s="177">
        <f>0</f>
        <v>0</v>
      </c>
    </row>
    <row r="72" spans="1:17" s="62" customFormat="1" ht="82.35" customHeight="1">
      <c r="A72" s="428" t="s">
        <v>493</v>
      </c>
      <c r="B72" s="257" t="s">
        <v>1679</v>
      </c>
      <c r="C72" s="263">
        <v>66</v>
      </c>
      <c r="D72" s="177">
        <f>0</f>
        <v>0</v>
      </c>
      <c r="E72" s="177">
        <f>0</f>
        <v>0</v>
      </c>
      <c r="F72" s="177">
        <f>0</f>
        <v>0</v>
      </c>
      <c r="G72" s="177">
        <f>0</f>
        <v>0</v>
      </c>
      <c r="H72" s="177">
        <f>0</f>
        <v>0</v>
      </c>
      <c r="I72" s="177">
        <f>0</f>
        <v>0</v>
      </c>
      <c r="J72" s="177">
        <f>0</f>
        <v>0</v>
      </c>
      <c r="K72" s="177">
        <f>0</f>
        <v>0</v>
      </c>
      <c r="L72" s="177">
        <f>0</f>
        <v>0</v>
      </c>
      <c r="M72" s="177">
        <f>0</f>
        <v>0</v>
      </c>
      <c r="N72" s="177">
        <f>0</f>
        <v>0</v>
      </c>
      <c r="O72" s="177">
        <f>0</f>
        <v>0</v>
      </c>
      <c r="P72" s="177">
        <f>0</f>
        <v>0</v>
      </c>
      <c r="Q72" s="177">
        <f>0</f>
        <v>0</v>
      </c>
    </row>
    <row r="73" spans="1:17" s="62" customFormat="1" ht="40.35" customHeight="1">
      <c r="A73" s="428"/>
      <c r="B73" s="255" t="s">
        <v>1976</v>
      </c>
      <c r="C73" s="263">
        <v>67</v>
      </c>
      <c r="D73" s="179">
        <f>0</f>
        <v>0</v>
      </c>
      <c r="E73" s="179">
        <f>0</f>
        <v>0</v>
      </c>
      <c r="F73" s="179">
        <f>0</f>
        <v>0</v>
      </c>
      <c r="G73" s="179">
        <f>0</f>
        <v>0</v>
      </c>
      <c r="H73" s="179">
        <f>0</f>
        <v>0</v>
      </c>
      <c r="I73" s="179">
        <f>0</f>
        <v>0</v>
      </c>
      <c r="J73" s="179">
        <f>0</f>
        <v>0</v>
      </c>
      <c r="K73" s="179">
        <f>0</f>
        <v>0</v>
      </c>
      <c r="L73" s="179">
        <f>0</f>
        <v>0</v>
      </c>
      <c r="M73" s="179">
        <f>0</f>
        <v>0</v>
      </c>
      <c r="N73" s="179">
        <f>0</f>
        <v>0</v>
      </c>
      <c r="O73" s="179">
        <f>0</f>
        <v>0</v>
      </c>
      <c r="P73" s="179">
        <f>0</f>
        <v>0</v>
      </c>
      <c r="Q73" s="179">
        <f>0</f>
        <v>0</v>
      </c>
    </row>
    <row r="74" spans="1:17" s="62" customFormat="1" ht="40.35" customHeight="1">
      <c r="A74" s="428"/>
      <c r="B74" s="257" t="s">
        <v>1662</v>
      </c>
      <c r="C74" s="263">
        <v>68</v>
      </c>
      <c r="D74" s="177">
        <f>0</f>
        <v>0</v>
      </c>
      <c r="E74" s="177">
        <f>0</f>
        <v>0</v>
      </c>
      <c r="F74" s="177">
        <f>0</f>
        <v>0</v>
      </c>
      <c r="G74" s="177">
        <f>0</f>
        <v>0</v>
      </c>
      <c r="H74" s="177">
        <f>0</f>
        <v>0</v>
      </c>
      <c r="I74" s="177">
        <f>0</f>
        <v>0</v>
      </c>
      <c r="J74" s="177">
        <f>0</f>
        <v>0</v>
      </c>
      <c r="K74" s="177">
        <f>0</f>
        <v>0</v>
      </c>
      <c r="L74" s="177">
        <f>0</f>
        <v>0</v>
      </c>
      <c r="M74" s="177">
        <f>0</f>
        <v>0</v>
      </c>
      <c r="N74" s="177">
        <f>0</f>
        <v>0</v>
      </c>
      <c r="O74" s="177">
        <f>0</f>
        <v>0</v>
      </c>
      <c r="P74" s="177">
        <f>0</f>
        <v>0</v>
      </c>
      <c r="Q74" s="177">
        <f>0</f>
        <v>0</v>
      </c>
    </row>
    <row r="75" spans="1:17" s="62" customFormat="1" ht="40.35" customHeight="1">
      <c r="A75" s="428"/>
      <c r="B75" s="257" t="s">
        <v>1663</v>
      </c>
      <c r="C75" s="263">
        <v>69</v>
      </c>
      <c r="D75" s="177">
        <f>0</f>
        <v>0</v>
      </c>
      <c r="E75" s="177">
        <f>0</f>
        <v>0</v>
      </c>
      <c r="F75" s="177">
        <f>0</f>
        <v>0</v>
      </c>
      <c r="G75" s="177">
        <f>0</f>
        <v>0</v>
      </c>
      <c r="H75" s="177">
        <f>0</f>
        <v>0</v>
      </c>
      <c r="I75" s="177">
        <f>0</f>
        <v>0</v>
      </c>
      <c r="J75" s="177">
        <f>0</f>
        <v>0</v>
      </c>
      <c r="K75" s="177">
        <f>0</f>
        <v>0</v>
      </c>
      <c r="L75" s="177">
        <f>0</f>
        <v>0</v>
      </c>
      <c r="M75" s="177">
        <f>0</f>
        <v>0</v>
      </c>
      <c r="N75" s="177">
        <f>0</f>
        <v>0</v>
      </c>
      <c r="O75" s="177">
        <f>0</f>
        <v>0</v>
      </c>
      <c r="P75" s="177">
        <f>0</f>
        <v>0</v>
      </c>
      <c r="Q75" s="177">
        <f>0</f>
        <v>0</v>
      </c>
    </row>
    <row r="76" spans="1:17" s="62" customFormat="1" ht="40.35" customHeight="1">
      <c r="A76" s="428"/>
      <c r="B76" s="257" t="s">
        <v>1664</v>
      </c>
      <c r="C76" s="263">
        <v>70</v>
      </c>
      <c r="D76" s="177">
        <f>0</f>
        <v>0</v>
      </c>
      <c r="E76" s="177">
        <f>0</f>
        <v>0</v>
      </c>
      <c r="F76" s="177">
        <f>0</f>
        <v>0</v>
      </c>
      <c r="G76" s="177">
        <f>0</f>
        <v>0</v>
      </c>
      <c r="H76" s="177">
        <f>0</f>
        <v>0</v>
      </c>
      <c r="I76" s="177">
        <f>0</f>
        <v>0</v>
      </c>
      <c r="J76" s="177">
        <f>0</f>
        <v>0</v>
      </c>
      <c r="K76" s="177">
        <f>0</f>
        <v>0</v>
      </c>
      <c r="L76" s="177">
        <f>0</f>
        <v>0</v>
      </c>
      <c r="M76" s="177">
        <f>0</f>
        <v>0</v>
      </c>
      <c r="N76" s="177">
        <f>0</f>
        <v>0</v>
      </c>
      <c r="O76" s="177">
        <f>0</f>
        <v>0</v>
      </c>
      <c r="P76" s="177">
        <f>0</f>
        <v>0</v>
      </c>
      <c r="Q76" s="177">
        <f>0</f>
        <v>0</v>
      </c>
    </row>
    <row r="77" spans="1:17" s="62" customFormat="1" ht="40.35" customHeight="1">
      <c r="A77" s="428"/>
      <c r="B77" s="257" t="s">
        <v>1665</v>
      </c>
      <c r="C77" s="263">
        <v>71</v>
      </c>
      <c r="D77" s="177">
        <f>0</f>
        <v>0</v>
      </c>
      <c r="E77" s="177">
        <f>0</f>
        <v>0</v>
      </c>
      <c r="F77" s="177">
        <f>0</f>
        <v>0</v>
      </c>
      <c r="G77" s="177">
        <f>0</f>
        <v>0</v>
      </c>
      <c r="H77" s="177">
        <f>0</f>
        <v>0</v>
      </c>
      <c r="I77" s="177">
        <f>0</f>
        <v>0</v>
      </c>
      <c r="J77" s="177">
        <f>0</f>
        <v>0</v>
      </c>
      <c r="K77" s="177">
        <f>0</f>
        <v>0</v>
      </c>
      <c r="L77" s="177">
        <f>0</f>
        <v>0</v>
      </c>
      <c r="M77" s="177">
        <f>0</f>
        <v>0</v>
      </c>
      <c r="N77" s="177">
        <f>0</f>
        <v>0</v>
      </c>
      <c r="O77" s="177">
        <f>0</f>
        <v>0</v>
      </c>
      <c r="P77" s="177">
        <f>0</f>
        <v>0</v>
      </c>
      <c r="Q77" s="177">
        <f>0</f>
        <v>0</v>
      </c>
    </row>
    <row r="78" spans="1:17" s="62" customFormat="1" ht="40.35" customHeight="1">
      <c r="A78" s="428"/>
      <c r="B78" s="257" t="s">
        <v>1666</v>
      </c>
      <c r="C78" s="263">
        <v>72</v>
      </c>
      <c r="D78" s="177">
        <f>0</f>
        <v>0</v>
      </c>
      <c r="E78" s="177">
        <f>0</f>
        <v>0</v>
      </c>
      <c r="F78" s="177">
        <f>0</f>
        <v>0</v>
      </c>
      <c r="G78" s="177">
        <f>0</f>
        <v>0</v>
      </c>
      <c r="H78" s="177">
        <f>0</f>
        <v>0</v>
      </c>
      <c r="I78" s="177">
        <f>0</f>
        <v>0</v>
      </c>
      <c r="J78" s="177">
        <f>0</f>
        <v>0</v>
      </c>
      <c r="K78" s="177">
        <f>0</f>
        <v>0</v>
      </c>
      <c r="L78" s="177">
        <f>0</f>
        <v>0</v>
      </c>
      <c r="M78" s="177">
        <f>0</f>
        <v>0</v>
      </c>
      <c r="N78" s="177">
        <f>0</f>
        <v>0</v>
      </c>
      <c r="O78" s="177">
        <f>0</f>
        <v>0</v>
      </c>
      <c r="P78" s="177">
        <f>0</f>
        <v>0</v>
      </c>
      <c r="Q78" s="177">
        <f>0</f>
        <v>0</v>
      </c>
    </row>
    <row r="79" spans="1:17" s="62" customFormat="1" ht="40.35" customHeight="1">
      <c r="A79" s="428" t="s">
        <v>1576</v>
      </c>
      <c r="B79" s="257" t="s">
        <v>1680</v>
      </c>
      <c r="C79" s="263">
        <v>73</v>
      </c>
      <c r="D79" s="177">
        <f>0</f>
        <v>0</v>
      </c>
      <c r="E79" s="177">
        <f>0</f>
        <v>0</v>
      </c>
      <c r="F79" s="177">
        <f>0</f>
        <v>0</v>
      </c>
      <c r="G79" s="177">
        <f>0</f>
        <v>0</v>
      </c>
      <c r="H79" s="177">
        <f>0</f>
        <v>0</v>
      </c>
      <c r="I79" s="177">
        <f>0</f>
        <v>0</v>
      </c>
      <c r="J79" s="177">
        <f>0</f>
        <v>0</v>
      </c>
      <c r="K79" s="177">
        <f>0</f>
        <v>0</v>
      </c>
      <c r="L79" s="177">
        <f>0</f>
        <v>0</v>
      </c>
      <c r="M79" s="177">
        <f>0</f>
        <v>0</v>
      </c>
      <c r="N79" s="177">
        <f>0</f>
        <v>0</v>
      </c>
      <c r="O79" s="177">
        <f>0</f>
        <v>0</v>
      </c>
      <c r="P79" s="177">
        <f>0</f>
        <v>0</v>
      </c>
      <c r="Q79" s="177">
        <f>0</f>
        <v>0</v>
      </c>
    </row>
    <row r="80" spans="1:17" s="62" customFormat="1" ht="40.35" customHeight="1">
      <c r="A80" s="428"/>
      <c r="B80" s="257" t="s">
        <v>1661</v>
      </c>
      <c r="C80" s="263">
        <v>74</v>
      </c>
      <c r="D80" s="177">
        <f>0</f>
        <v>0</v>
      </c>
      <c r="E80" s="177">
        <f>0</f>
        <v>0</v>
      </c>
      <c r="F80" s="177">
        <f>0</f>
        <v>0</v>
      </c>
      <c r="G80" s="177">
        <f>0</f>
        <v>0</v>
      </c>
      <c r="H80" s="177">
        <f>0</f>
        <v>0</v>
      </c>
      <c r="I80" s="177">
        <f>0</f>
        <v>0</v>
      </c>
      <c r="J80" s="177">
        <f>0</f>
        <v>0</v>
      </c>
      <c r="K80" s="177">
        <f>0</f>
        <v>0</v>
      </c>
      <c r="L80" s="177">
        <f>0</f>
        <v>0</v>
      </c>
      <c r="M80" s="177">
        <f>0</f>
        <v>0</v>
      </c>
      <c r="N80" s="177">
        <f>0</f>
        <v>0</v>
      </c>
      <c r="O80" s="177">
        <f>0</f>
        <v>0</v>
      </c>
      <c r="P80" s="177">
        <f>0</f>
        <v>0</v>
      </c>
      <c r="Q80" s="177">
        <f>0</f>
        <v>0</v>
      </c>
    </row>
    <row r="81" spans="1:17" s="62" customFormat="1" ht="40.35" customHeight="1">
      <c r="A81" s="428"/>
      <c r="B81" s="257" t="s">
        <v>1662</v>
      </c>
      <c r="C81" s="263">
        <v>75</v>
      </c>
      <c r="D81" s="177">
        <f>0</f>
        <v>0</v>
      </c>
      <c r="E81" s="177">
        <f>0</f>
        <v>0</v>
      </c>
      <c r="F81" s="177">
        <f>0</f>
        <v>0</v>
      </c>
      <c r="G81" s="177">
        <f>0</f>
        <v>0</v>
      </c>
      <c r="H81" s="177">
        <f>0</f>
        <v>0</v>
      </c>
      <c r="I81" s="177">
        <f>0</f>
        <v>0</v>
      </c>
      <c r="J81" s="177">
        <f>0</f>
        <v>0</v>
      </c>
      <c r="K81" s="177">
        <f>0</f>
        <v>0</v>
      </c>
      <c r="L81" s="177">
        <f>0</f>
        <v>0</v>
      </c>
      <c r="M81" s="177">
        <f>0</f>
        <v>0</v>
      </c>
      <c r="N81" s="177">
        <f>0</f>
        <v>0</v>
      </c>
      <c r="O81" s="177">
        <f>0</f>
        <v>0</v>
      </c>
      <c r="P81" s="177">
        <f>0</f>
        <v>0</v>
      </c>
      <c r="Q81" s="177">
        <f>0</f>
        <v>0</v>
      </c>
    </row>
    <row r="82" spans="1:17" s="62" customFormat="1" ht="40.35" customHeight="1">
      <c r="A82" s="428"/>
      <c r="B82" s="257" t="s">
        <v>1663</v>
      </c>
      <c r="C82" s="263">
        <v>76</v>
      </c>
      <c r="D82" s="177">
        <f>0</f>
        <v>0</v>
      </c>
      <c r="E82" s="177">
        <f>0</f>
        <v>0</v>
      </c>
      <c r="F82" s="177">
        <f>0</f>
        <v>0</v>
      </c>
      <c r="G82" s="177">
        <f>0</f>
        <v>0</v>
      </c>
      <c r="H82" s="177">
        <f>0</f>
        <v>0</v>
      </c>
      <c r="I82" s="177">
        <f>0</f>
        <v>0</v>
      </c>
      <c r="J82" s="177">
        <f>0</f>
        <v>0</v>
      </c>
      <c r="K82" s="177">
        <f>0</f>
        <v>0</v>
      </c>
      <c r="L82" s="177">
        <f>0</f>
        <v>0</v>
      </c>
      <c r="M82" s="177">
        <f>0</f>
        <v>0</v>
      </c>
      <c r="N82" s="177">
        <f>0</f>
        <v>0</v>
      </c>
      <c r="O82" s="177">
        <f>0</f>
        <v>0</v>
      </c>
      <c r="P82" s="177">
        <f>0</f>
        <v>0</v>
      </c>
      <c r="Q82" s="177">
        <f>0</f>
        <v>0</v>
      </c>
    </row>
    <row r="83" spans="1:17" s="62" customFormat="1" ht="40.35" customHeight="1">
      <c r="A83" s="428"/>
      <c r="B83" s="257" t="s">
        <v>1664</v>
      </c>
      <c r="C83" s="263">
        <v>77</v>
      </c>
      <c r="D83" s="177">
        <f>0</f>
        <v>0</v>
      </c>
      <c r="E83" s="177">
        <f>0</f>
        <v>0</v>
      </c>
      <c r="F83" s="177">
        <f>0</f>
        <v>0</v>
      </c>
      <c r="G83" s="177">
        <f>0</f>
        <v>0</v>
      </c>
      <c r="H83" s="177">
        <f>0</f>
        <v>0</v>
      </c>
      <c r="I83" s="177">
        <f>0</f>
        <v>0</v>
      </c>
      <c r="J83" s="177">
        <f>0</f>
        <v>0</v>
      </c>
      <c r="K83" s="177">
        <f>0</f>
        <v>0</v>
      </c>
      <c r="L83" s="177">
        <f>0</f>
        <v>0</v>
      </c>
      <c r="M83" s="177">
        <f>0</f>
        <v>0</v>
      </c>
      <c r="N83" s="177">
        <f>0</f>
        <v>0</v>
      </c>
      <c r="O83" s="177">
        <f>0</f>
        <v>0</v>
      </c>
      <c r="P83" s="177">
        <f>0</f>
        <v>0</v>
      </c>
      <c r="Q83" s="177">
        <f>0</f>
        <v>0</v>
      </c>
    </row>
    <row r="84" spans="1:17" s="62" customFormat="1" ht="40.35" customHeight="1">
      <c r="A84" s="428"/>
      <c r="B84" s="257" t="s">
        <v>1665</v>
      </c>
      <c r="C84" s="263">
        <v>78</v>
      </c>
      <c r="D84" s="177">
        <f>0</f>
        <v>0</v>
      </c>
      <c r="E84" s="177">
        <f>0</f>
        <v>0</v>
      </c>
      <c r="F84" s="177">
        <f>0</f>
        <v>0</v>
      </c>
      <c r="G84" s="177">
        <f>0</f>
        <v>0</v>
      </c>
      <c r="H84" s="177">
        <f>0</f>
        <v>0</v>
      </c>
      <c r="I84" s="177">
        <f>0</f>
        <v>0</v>
      </c>
      <c r="J84" s="177">
        <f>0</f>
        <v>0</v>
      </c>
      <c r="K84" s="177">
        <f>0</f>
        <v>0</v>
      </c>
      <c r="L84" s="177">
        <f>0</f>
        <v>0</v>
      </c>
      <c r="M84" s="177">
        <f>0</f>
        <v>0</v>
      </c>
      <c r="N84" s="177">
        <f>0</f>
        <v>0</v>
      </c>
      <c r="O84" s="177">
        <f>0</f>
        <v>0</v>
      </c>
      <c r="P84" s="177">
        <f>0</f>
        <v>0</v>
      </c>
      <c r="Q84" s="177">
        <f>0</f>
        <v>0</v>
      </c>
    </row>
    <row r="85" spans="1:17" s="62" customFormat="1" ht="40.35" customHeight="1">
      <c r="A85" s="428"/>
      <c r="B85" s="257" t="s">
        <v>1666</v>
      </c>
      <c r="C85" s="263">
        <v>79</v>
      </c>
      <c r="D85" s="177">
        <f>0</f>
        <v>0</v>
      </c>
      <c r="E85" s="177">
        <f>0</f>
        <v>0</v>
      </c>
      <c r="F85" s="177">
        <f>0</f>
        <v>0</v>
      </c>
      <c r="G85" s="177">
        <f>0</f>
        <v>0</v>
      </c>
      <c r="H85" s="177">
        <f>0</f>
        <v>0</v>
      </c>
      <c r="I85" s="177">
        <f>0</f>
        <v>0</v>
      </c>
      <c r="J85" s="177">
        <f>0</f>
        <v>0</v>
      </c>
      <c r="K85" s="177">
        <f>0</f>
        <v>0</v>
      </c>
      <c r="L85" s="177">
        <f>0</f>
        <v>0</v>
      </c>
      <c r="M85" s="177">
        <f>0</f>
        <v>0</v>
      </c>
      <c r="N85" s="177">
        <f>0</f>
        <v>0</v>
      </c>
      <c r="O85" s="177">
        <f>0</f>
        <v>0</v>
      </c>
      <c r="P85" s="177">
        <f>0</f>
        <v>0</v>
      </c>
      <c r="Q85" s="177">
        <f>0</f>
        <v>0</v>
      </c>
    </row>
    <row r="86" spans="1:17" s="62" customFormat="1" ht="40.35" customHeight="1">
      <c r="A86" s="428"/>
      <c r="B86" s="255" t="s">
        <v>1667</v>
      </c>
      <c r="C86" s="263">
        <v>80</v>
      </c>
      <c r="D86" s="177">
        <f>0</f>
        <v>0</v>
      </c>
      <c r="E86" s="177">
        <f>0</f>
        <v>0</v>
      </c>
      <c r="F86" s="177">
        <f>0</f>
        <v>0</v>
      </c>
      <c r="G86" s="177">
        <f>0</f>
        <v>0</v>
      </c>
      <c r="H86" s="177">
        <f>0</f>
        <v>0</v>
      </c>
      <c r="I86" s="177">
        <f>0</f>
        <v>0</v>
      </c>
      <c r="J86" s="177">
        <f>0</f>
        <v>0</v>
      </c>
      <c r="K86" s="177">
        <f>0</f>
        <v>0</v>
      </c>
      <c r="L86" s="177">
        <f>0</f>
        <v>0</v>
      </c>
      <c r="M86" s="177">
        <f>0</f>
        <v>0</v>
      </c>
      <c r="N86" s="177">
        <f>0</f>
        <v>0</v>
      </c>
      <c r="O86" s="177">
        <f>0</f>
        <v>0</v>
      </c>
      <c r="P86" s="177">
        <f>0</f>
        <v>0</v>
      </c>
      <c r="Q86" s="177">
        <f>0</f>
        <v>0</v>
      </c>
    </row>
    <row r="87" spans="1:17" s="62" customFormat="1" ht="40.35" customHeight="1">
      <c r="A87" s="428"/>
      <c r="B87" s="255" t="s">
        <v>1668</v>
      </c>
      <c r="C87" s="263">
        <v>81</v>
      </c>
      <c r="D87" s="177">
        <f>0</f>
        <v>0</v>
      </c>
      <c r="E87" s="177">
        <f>0</f>
        <v>0</v>
      </c>
      <c r="F87" s="177">
        <f>0</f>
        <v>0</v>
      </c>
      <c r="G87" s="177">
        <f>0</f>
        <v>0</v>
      </c>
      <c r="H87" s="177">
        <f>0</f>
        <v>0</v>
      </c>
      <c r="I87" s="177">
        <f>0</f>
        <v>0</v>
      </c>
      <c r="J87" s="177">
        <f>0</f>
        <v>0</v>
      </c>
      <c r="K87" s="177">
        <f>0</f>
        <v>0</v>
      </c>
      <c r="L87" s="177">
        <f>0</f>
        <v>0</v>
      </c>
      <c r="M87" s="177">
        <f>0</f>
        <v>0</v>
      </c>
      <c r="N87" s="177">
        <f>0</f>
        <v>0</v>
      </c>
      <c r="O87" s="177">
        <f>0</f>
        <v>0</v>
      </c>
      <c r="P87" s="177">
        <f>0</f>
        <v>0</v>
      </c>
      <c r="Q87" s="177">
        <f>0</f>
        <v>0</v>
      </c>
    </row>
    <row r="88" spans="1:17" s="62" customFormat="1" ht="40.35" customHeight="1">
      <c r="A88" s="428" t="s">
        <v>2017</v>
      </c>
      <c r="B88" s="257" t="s">
        <v>1681</v>
      </c>
      <c r="C88" s="263">
        <v>82</v>
      </c>
      <c r="D88" s="177">
        <f>0</f>
        <v>0</v>
      </c>
      <c r="E88" s="177">
        <f>0</f>
        <v>0</v>
      </c>
      <c r="F88" s="177">
        <f>0</f>
        <v>0</v>
      </c>
      <c r="G88" s="177">
        <f>0</f>
        <v>0</v>
      </c>
      <c r="H88" s="177">
        <f>0</f>
        <v>0</v>
      </c>
      <c r="I88" s="177">
        <f>0</f>
        <v>0</v>
      </c>
      <c r="J88" s="177">
        <f>0</f>
        <v>0</v>
      </c>
      <c r="K88" s="177">
        <f>0</f>
        <v>0</v>
      </c>
      <c r="L88" s="177">
        <f>0</f>
        <v>0</v>
      </c>
      <c r="M88" s="177">
        <f>0</f>
        <v>0</v>
      </c>
      <c r="N88" s="177">
        <f>0</f>
        <v>0</v>
      </c>
      <c r="O88" s="177">
        <f>0</f>
        <v>0</v>
      </c>
      <c r="P88" s="177">
        <f>0</f>
        <v>0</v>
      </c>
      <c r="Q88" s="177">
        <f>0</f>
        <v>0</v>
      </c>
    </row>
    <row r="89" spans="1:17" s="62" customFormat="1" ht="40.35" customHeight="1">
      <c r="A89" s="428"/>
      <c r="B89" s="257" t="s">
        <v>1661</v>
      </c>
      <c r="C89" s="263">
        <v>83</v>
      </c>
      <c r="D89" s="177">
        <f>0</f>
        <v>0</v>
      </c>
      <c r="E89" s="177">
        <f>0</f>
        <v>0</v>
      </c>
      <c r="F89" s="177">
        <f>0</f>
        <v>0</v>
      </c>
      <c r="G89" s="177">
        <f>0</f>
        <v>0</v>
      </c>
      <c r="H89" s="177">
        <f>0</f>
        <v>0</v>
      </c>
      <c r="I89" s="177">
        <f>0</f>
        <v>0</v>
      </c>
      <c r="J89" s="177">
        <f>0</f>
        <v>0</v>
      </c>
      <c r="K89" s="177">
        <f>0</f>
        <v>0</v>
      </c>
      <c r="L89" s="177">
        <f>0</f>
        <v>0</v>
      </c>
      <c r="M89" s="177">
        <f>0</f>
        <v>0</v>
      </c>
      <c r="N89" s="177">
        <f>0</f>
        <v>0</v>
      </c>
      <c r="O89" s="177">
        <f>0</f>
        <v>0</v>
      </c>
      <c r="P89" s="177">
        <f>0</f>
        <v>0</v>
      </c>
      <c r="Q89" s="177">
        <f>0</f>
        <v>0</v>
      </c>
    </row>
    <row r="90" spans="1:17" s="62" customFormat="1" ht="40.35" customHeight="1">
      <c r="A90" s="428"/>
      <c r="B90" s="257" t="s">
        <v>1662</v>
      </c>
      <c r="C90" s="263">
        <v>84</v>
      </c>
      <c r="D90" s="177">
        <f>0</f>
        <v>0</v>
      </c>
      <c r="E90" s="177">
        <f>0</f>
        <v>0</v>
      </c>
      <c r="F90" s="177">
        <f>0</f>
        <v>0</v>
      </c>
      <c r="G90" s="177">
        <f>0</f>
        <v>0</v>
      </c>
      <c r="H90" s="177">
        <f>0</f>
        <v>0</v>
      </c>
      <c r="I90" s="177">
        <f>0</f>
        <v>0</v>
      </c>
      <c r="J90" s="177">
        <f>0</f>
        <v>0</v>
      </c>
      <c r="K90" s="177">
        <f>0</f>
        <v>0</v>
      </c>
      <c r="L90" s="177">
        <f>0</f>
        <v>0</v>
      </c>
      <c r="M90" s="177">
        <f>0</f>
        <v>0</v>
      </c>
      <c r="N90" s="177">
        <f>0</f>
        <v>0</v>
      </c>
      <c r="O90" s="177">
        <f>0</f>
        <v>0</v>
      </c>
      <c r="P90" s="177">
        <f>0</f>
        <v>0</v>
      </c>
      <c r="Q90" s="177">
        <f>0</f>
        <v>0</v>
      </c>
    </row>
    <row r="91" spans="1:17" s="62" customFormat="1" ht="40.35" customHeight="1">
      <c r="A91" s="428" t="s">
        <v>1577</v>
      </c>
      <c r="B91" s="257" t="s">
        <v>1682</v>
      </c>
      <c r="C91" s="263">
        <v>85</v>
      </c>
      <c r="D91" s="177">
        <f>0</f>
        <v>0</v>
      </c>
      <c r="E91" s="177">
        <f>0</f>
        <v>0</v>
      </c>
      <c r="F91" s="177">
        <f>0</f>
        <v>0</v>
      </c>
      <c r="G91" s="177">
        <f>0</f>
        <v>0</v>
      </c>
      <c r="H91" s="177">
        <f>0</f>
        <v>0</v>
      </c>
      <c r="I91" s="177">
        <f>0</f>
        <v>0</v>
      </c>
      <c r="J91" s="177">
        <f>0</f>
        <v>0</v>
      </c>
      <c r="K91" s="177">
        <f>0</f>
        <v>0</v>
      </c>
      <c r="L91" s="177">
        <f>0</f>
        <v>0</v>
      </c>
      <c r="M91" s="177">
        <f>0</f>
        <v>0</v>
      </c>
      <c r="N91" s="177">
        <f>0</f>
        <v>0</v>
      </c>
      <c r="O91" s="177">
        <f>0</f>
        <v>0</v>
      </c>
      <c r="P91" s="177">
        <f>0</f>
        <v>0</v>
      </c>
      <c r="Q91" s="177">
        <f>0</f>
        <v>0</v>
      </c>
    </row>
    <row r="92" spans="1:17" s="62" customFormat="1" ht="40.35" customHeight="1">
      <c r="A92" s="428"/>
      <c r="B92" s="257" t="s">
        <v>1661</v>
      </c>
      <c r="C92" s="263">
        <v>86</v>
      </c>
      <c r="D92" s="177">
        <f>0</f>
        <v>0</v>
      </c>
      <c r="E92" s="177">
        <f>0</f>
        <v>0</v>
      </c>
      <c r="F92" s="177">
        <f>0</f>
        <v>0</v>
      </c>
      <c r="G92" s="177">
        <f>0</f>
        <v>0</v>
      </c>
      <c r="H92" s="177">
        <f>0</f>
        <v>0</v>
      </c>
      <c r="I92" s="177">
        <f>0</f>
        <v>0</v>
      </c>
      <c r="J92" s="177">
        <f>0</f>
        <v>0</v>
      </c>
      <c r="K92" s="177">
        <f>0</f>
        <v>0</v>
      </c>
      <c r="L92" s="177">
        <f>0</f>
        <v>0</v>
      </c>
      <c r="M92" s="177">
        <f>0</f>
        <v>0</v>
      </c>
      <c r="N92" s="177">
        <f>0</f>
        <v>0</v>
      </c>
      <c r="O92" s="177">
        <f>0</f>
        <v>0</v>
      </c>
      <c r="P92" s="177">
        <f>0</f>
        <v>0</v>
      </c>
      <c r="Q92" s="177">
        <f>0</f>
        <v>0</v>
      </c>
    </row>
    <row r="93" spans="1:17" s="62" customFormat="1" ht="40.35" customHeight="1">
      <c r="A93" s="428"/>
      <c r="B93" s="257" t="s">
        <v>1662</v>
      </c>
      <c r="C93" s="263">
        <v>87</v>
      </c>
      <c r="D93" s="177">
        <f>0</f>
        <v>0</v>
      </c>
      <c r="E93" s="177">
        <f>0</f>
        <v>0</v>
      </c>
      <c r="F93" s="177">
        <f>0</f>
        <v>0</v>
      </c>
      <c r="G93" s="177">
        <f>0</f>
        <v>0</v>
      </c>
      <c r="H93" s="177">
        <f>0</f>
        <v>0</v>
      </c>
      <c r="I93" s="177">
        <f>0</f>
        <v>0</v>
      </c>
      <c r="J93" s="177">
        <f>0</f>
        <v>0</v>
      </c>
      <c r="K93" s="177">
        <f>0</f>
        <v>0</v>
      </c>
      <c r="L93" s="177">
        <f>0</f>
        <v>0</v>
      </c>
      <c r="M93" s="177">
        <f>0</f>
        <v>0</v>
      </c>
      <c r="N93" s="177">
        <f>0</f>
        <v>0</v>
      </c>
      <c r="O93" s="177">
        <f>0</f>
        <v>0</v>
      </c>
      <c r="P93" s="177">
        <f>0</f>
        <v>0</v>
      </c>
      <c r="Q93" s="177">
        <f>0</f>
        <v>0</v>
      </c>
    </row>
    <row r="94" spans="1:17" s="62" customFormat="1" ht="40.35" customHeight="1">
      <c r="A94" s="428"/>
      <c r="B94" s="257" t="s">
        <v>1663</v>
      </c>
      <c r="C94" s="263">
        <v>88</v>
      </c>
      <c r="D94" s="177">
        <f>0</f>
        <v>0</v>
      </c>
      <c r="E94" s="177">
        <f>0</f>
        <v>0</v>
      </c>
      <c r="F94" s="177">
        <f>0</f>
        <v>0</v>
      </c>
      <c r="G94" s="177">
        <f>0</f>
        <v>0</v>
      </c>
      <c r="H94" s="177">
        <f>0</f>
        <v>0</v>
      </c>
      <c r="I94" s="177">
        <f>0</f>
        <v>0</v>
      </c>
      <c r="J94" s="177">
        <f>0</f>
        <v>0</v>
      </c>
      <c r="K94" s="177">
        <f>0</f>
        <v>0</v>
      </c>
      <c r="L94" s="177">
        <f>0</f>
        <v>0</v>
      </c>
      <c r="M94" s="177">
        <f>0</f>
        <v>0</v>
      </c>
      <c r="N94" s="177">
        <f>0</f>
        <v>0</v>
      </c>
      <c r="O94" s="177">
        <f>0</f>
        <v>0</v>
      </c>
      <c r="P94" s="177">
        <f>0</f>
        <v>0</v>
      </c>
      <c r="Q94" s="177">
        <f>0</f>
        <v>0</v>
      </c>
    </row>
    <row r="95" spans="1:17" s="62" customFormat="1" ht="40.35" customHeight="1">
      <c r="A95" s="428"/>
      <c r="B95" s="257" t="s">
        <v>1664</v>
      </c>
      <c r="C95" s="263">
        <v>89</v>
      </c>
      <c r="D95" s="177">
        <f>0</f>
        <v>0</v>
      </c>
      <c r="E95" s="177">
        <f>0</f>
        <v>0</v>
      </c>
      <c r="F95" s="177">
        <f>0</f>
        <v>0</v>
      </c>
      <c r="G95" s="177">
        <f>0</f>
        <v>0</v>
      </c>
      <c r="H95" s="177">
        <f>0</f>
        <v>0</v>
      </c>
      <c r="I95" s="177">
        <f>0</f>
        <v>0</v>
      </c>
      <c r="J95" s="177">
        <f>0</f>
        <v>0</v>
      </c>
      <c r="K95" s="177">
        <f>0</f>
        <v>0</v>
      </c>
      <c r="L95" s="177">
        <f>0</f>
        <v>0</v>
      </c>
      <c r="M95" s="177">
        <f>0</f>
        <v>0</v>
      </c>
      <c r="N95" s="177">
        <f>0</f>
        <v>0</v>
      </c>
      <c r="O95" s="177">
        <f>0</f>
        <v>0</v>
      </c>
      <c r="P95" s="177">
        <f>0</f>
        <v>0</v>
      </c>
      <c r="Q95" s="177">
        <f>0</f>
        <v>0</v>
      </c>
    </row>
    <row r="96" spans="1:17" s="62" customFormat="1" ht="40.35" customHeight="1">
      <c r="A96" s="428" t="s">
        <v>2016</v>
      </c>
      <c r="B96" s="257" t="s">
        <v>1683</v>
      </c>
      <c r="C96" s="263">
        <v>90</v>
      </c>
      <c r="D96" s="177">
        <f>0</f>
        <v>0</v>
      </c>
      <c r="E96" s="177">
        <f>0</f>
        <v>0</v>
      </c>
      <c r="F96" s="177">
        <f>0</f>
        <v>0</v>
      </c>
      <c r="G96" s="177">
        <f>0</f>
        <v>0</v>
      </c>
      <c r="H96" s="177">
        <f>0</f>
        <v>0</v>
      </c>
      <c r="I96" s="177">
        <f>0</f>
        <v>0</v>
      </c>
      <c r="J96" s="177">
        <f>0</f>
        <v>0</v>
      </c>
      <c r="K96" s="177">
        <f>0</f>
        <v>0</v>
      </c>
      <c r="L96" s="177">
        <f>0</f>
        <v>0</v>
      </c>
      <c r="M96" s="177">
        <f>0</f>
        <v>0</v>
      </c>
      <c r="N96" s="177">
        <f>0</f>
        <v>0</v>
      </c>
      <c r="O96" s="177">
        <f>0</f>
        <v>0</v>
      </c>
      <c r="P96" s="177">
        <f>0</f>
        <v>0</v>
      </c>
      <c r="Q96" s="177">
        <f>0</f>
        <v>0</v>
      </c>
    </row>
    <row r="97" spans="1:17" s="62" customFormat="1" ht="40.35" customHeight="1">
      <c r="A97" s="437"/>
      <c r="B97" s="257" t="s">
        <v>1661</v>
      </c>
      <c r="C97" s="263">
        <v>91</v>
      </c>
      <c r="D97" s="177">
        <f>0</f>
        <v>0</v>
      </c>
      <c r="E97" s="177">
        <f>0</f>
        <v>0</v>
      </c>
      <c r="F97" s="177">
        <f>0</f>
        <v>0</v>
      </c>
      <c r="G97" s="177">
        <f>0</f>
        <v>0</v>
      </c>
      <c r="H97" s="177">
        <f>0</f>
        <v>0</v>
      </c>
      <c r="I97" s="177">
        <f>0</f>
        <v>0</v>
      </c>
      <c r="J97" s="177">
        <f>0</f>
        <v>0</v>
      </c>
      <c r="K97" s="177">
        <f>0</f>
        <v>0</v>
      </c>
      <c r="L97" s="177">
        <f>0</f>
        <v>0</v>
      </c>
      <c r="M97" s="177">
        <f>0</f>
        <v>0</v>
      </c>
      <c r="N97" s="177">
        <f>0</f>
        <v>0</v>
      </c>
      <c r="O97" s="177">
        <f>0</f>
        <v>0</v>
      </c>
      <c r="P97" s="177">
        <f>0</f>
        <v>0</v>
      </c>
      <c r="Q97" s="177">
        <f>0</f>
        <v>0</v>
      </c>
    </row>
    <row r="98" spans="1:17" s="62" customFormat="1" ht="40.35" customHeight="1">
      <c r="A98" s="437"/>
      <c r="B98" s="257" t="s">
        <v>1662</v>
      </c>
      <c r="C98" s="263">
        <v>92</v>
      </c>
      <c r="D98" s="177">
        <f>0</f>
        <v>0</v>
      </c>
      <c r="E98" s="177">
        <f>0</f>
        <v>0</v>
      </c>
      <c r="F98" s="177">
        <f>0</f>
        <v>0</v>
      </c>
      <c r="G98" s="177">
        <f>0</f>
        <v>0</v>
      </c>
      <c r="H98" s="177">
        <f>0</f>
        <v>0</v>
      </c>
      <c r="I98" s="177">
        <f>0</f>
        <v>0</v>
      </c>
      <c r="J98" s="177">
        <f>0</f>
        <v>0</v>
      </c>
      <c r="K98" s="177">
        <f>0</f>
        <v>0</v>
      </c>
      <c r="L98" s="177">
        <f>0</f>
        <v>0</v>
      </c>
      <c r="M98" s="177">
        <f>0</f>
        <v>0</v>
      </c>
      <c r="N98" s="177">
        <f>0</f>
        <v>0</v>
      </c>
      <c r="O98" s="177">
        <f>0</f>
        <v>0</v>
      </c>
      <c r="P98" s="177">
        <f>0</f>
        <v>0</v>
      </c>
      <c r="Q98" s="177">
        <f>0</f>
        <v>0</v>
      </c>
    </row>
    <row r="99" spans="1:17" s="62" customFormat="1" ht="40.35" customHeight="1">
      <c r="A99" s="428" t="s">
        <v>2015</v>
      </c>
      <c r="B99" s="257" t="s">
        <v>1684</v>
      </c>
      <c r="C99" s="263">
        <v>93</v>
      </c>
      <c r="D99" s="177">
        <f>0</f>
        <v>0</v>
      </c>
      <c r="E99" s="177">
        <f>0</f>
        <v>0</v>
      </c>
      <c r="F99" s="177">
        <f>0</f>
        <v>0</v>
      </c>
      <c r="G99" s="177">
        <f>0</f>
        <v>0</v>
      </c>
      <c r="H99" s="177">
        <f>0</f>
        <v>0</v>
      </c>
      <c r="I99" s="177">
        <f>0</f>
        <v>0</v>
      </c>
      <c r="J99" s="177">
        <f>0</f>
        <v>0</v>
      </c>
      <c r="K99" s="177">
        <f>0</f>
        <v>0</v>
      </c>
      <c r="L99" s="177">
        <f>0</f>
        <v>0</v>
      </c>
      <c r="M99" s="177">
        <f>0</f>
        <v>0</v>
      </c>
      <c r="N99" s="177">
        <f>0</f>
        <v>0</v>
      </c>
      <c r="O99" s="177">
        <f>0</f>
        <v>0</v>
      </c>
      <c r="P99" s="177">
        <f>0</f>
        <v>0</v>
      </c>
      <c r="Q99" s="177">
        <f>0</f>
        <v>0</v>
      </c>
    </row>
    <row r="100" spans="1:17" s="62" customFormat="1" ht="80.099999999999994" customHeight="1">
      <c r="A100" s="428"/>
      <c r="B100" s="257" t="s">
        <v>1661</v>
      </c>
      <c r="C100" s="263">
        <v>94</v>
      </c>
      <c r="D100" s="177">
        <f>0</f>
        <v>0</v>
      </c>
      <c r="E100" s="177">
        <f>0</f>
        <v>0</v>
      </c>
      <c r="F100" s="177">
        <f>0</f>
        <v>0</v>
      </c>
      <c r="G100" s="177">
        <f>0</f>
        <v>0</v>
      </c>
      <c r="H100" s="177">
        <f>0</f>
        <v>0</v>
      </c>
      <c r="I100" s="177">
        <f>0</f>
        <v>0</v>
      </c>
      <c r="J100" s="177">
        <f>0</f>
        <v>0</v>
      </c>
      <c r="K100" s="177">
        <f>0</f>
        <v>0</v>
      </c>
      <c r="L100" s="177">
        <f>0</f>
        <v>0</v>
      </c>
      <c r="M100" s="177">
        <f>0</f>
        <v>0</v>
      </c>
      <c r="N100" s="177">
        <f>0</f>
        <v>0</v>
      </c>
      <c r="O100" s="177">
        <f>0</f>
        <v>0</v>
      </c>
      <c r="P100" s="177">
        <f>0</f>
        <v>0</v>
      </c>
      <c r="Q100" s="177">
        <f>0</f>
        <v>0</v>
      </c>
    </row>
    <row r="101" spans="1:17" s="62" customFormat="1" ht="68.099999999999994" customHeight="1">
      <c r="A101" s="428" t="s">
        <v>1395</v>
      </c>
      <c r="B101" s="257" t="s">
        <v>1685</v>
      </c>
      <c r="C101" s="263">
        <v>95</v>
      </c>
      <c r="D101" s="177">
        <f>0</f>
        <v>0</v>
      </c>
      <c r="E101" s="177">
        <f>0</f>
        <v>0</v>
      </c>
      <c r="F101" s="177">
        <f>0</f>
        <v>0</v>
      </c>
      <c r="G101" s="177">
        <f>0</f>
        <v>0</v>
      </c>
      <c r="H101" s="177">
        <f>0</f>
        <v>0</v>
      </c>
      <c r="I101" s="177">
        <f>0</f>
        <v>0</v>
      </c>
      <c r="J101" s="177">
        <f>0</f>
        <v>0</v>
      </c>
      <c r="K101" s="177">
        <f>0</f>
        <v>0</v>
      </c>
      <c r="L101" s="177">
        <f>0</f>
        <v>0</v>
      </c>
      <c r="M101" s="177">
        <f>0</f>
        <v>0</v>
      </c>
      <c r="N101" s="177">
        <f>0</f>
        <v>0</v>
      </c>
      <c r="O101" s="177">
        <f>0</f>
        <v>0</v>
      </c>
      <c r="P101" s="177">
        <f>0</f>
        <v>0</v>
      </c>
      <c r="Q101" s="177">
        <f>0</f>
        <v>0</v>
      </c>
    </row>
    <row r="102" spans="1:17" s="62" customFormat="1" ht="40.35" customHeight="1">
      <c r="A102" s="428"/>
      <c r="B102" s="257" t="s">
        <v>1661</v>
      </c>
      <c r="C102" s="263">
        <v>96</v>
      </c>
      <c r="D102" s="177">
        <f>0</f>
        <v>0</v>
      </c>
      <c r="E102" s="177">
        <f>0</f>
        <v>0</v>
      </c>
      <c r="F102" s="177">
        <f>0</f>
        <v>0</v>
      </c>
      <c r="G102" s="177">
        <f>0</f>
        <v>0</v>
      </c>
      <c r="H102" s="177">
        <f>0</f>
        <v>0</v>
      </c>
      <c r="I102" s="177">
        <f>0</f>
        <v>0</v>
      </c>
      <c r="J102" s="177">
        <f>0</f>
        <v>0</v>
      </c>
      <c r="K102" s="177">
        <f>0</f>
        <v>0</v>
      </c>
      <c r="L102" s="177">
        <f>0</f>
        <v>0</v>
      </c>
      <c r="M102" s="177">
        <f>0</f>
        <v>0</v>
      </c>
      <c r="N102" s="177">
        <f>0</f>
        <v>0</v>
      </c>
      <c r="O102" s="177">
        <f>0</f>
        <v>0</v>
      </c>
      <c r="P102" s="177">
        <f>0</f>
        <v>0</v>
      </c>
      <c r="Q102" s="177">
        <f>0</f>
        <v>0</v>
      </c>
    </row>
    <row r="103" spans="1:17" s="62" customFormat="1" ht="40.35" customHeight="1">
      <c r="A103" s="428" t="s">
        <v>1569</v>
      </c>
      <c r="B103" s="257" t="s">
        <v>1686</v>
      </c>
      <c r="C103" s="263">
        <v>97</v>
      </c>
      <c r="D103" s="177">
        <f>0</f>
        <v>0</v>
      </c>
      <c r="E103" s="177">
        <f>0</f>
        <v>0</v>
      </c>
      <c r="F103" s="177">
        <f>0</f>
        <v>0</v>
      </c>
      <c r="G103" s="177">
        <f>0</f>
        <v>0</v>
      </c>
      <c r="H103" s="177">
        <f>0</f>
        <v>0</v>
      </c>
      <c r="I103" s="177">
        <f>0</f>
        <v>0</v>
      </c>
      <c r="J103" s="177">
        <f>0</f>
        <v>0</v>
      </c>
      <c r="K103" s="177">
        <f>0</f>
        <v>0</v>
      </c>
      <c r="L103" s="177">
        <f>0</f>
        <v>0</v>
      </c>
      <c r="M103" s="177">
        <f>0</f>
        <v>0</v>
      </c>
      <c r="N103" s="177">
        <f>0</f>
        <v>0</v>
      </c>
      <c r="O103" s="177">
        <f>0</f>
        <v>0</v>
      </c>
      <c r="P103" s="177">
        <f>0</f>
        <v>0</v>
      </c>
      <c r="Q103" s="177">
        <f>0</f>
        <v>0</v>
      </c>
    </row>
    <row r="104" spans="1:17" s="62" customFormat="1" ht="40.35" customHeight="1">
      <c r="A104" s="428"/>
      <c r="B104" s="257" t="s">
        <v>1661</v>
      </c>
      <c r="C104" s="263">
        <v>98</v>
      </c>
      <c r="D104" s="177">
        <f>0</f>
        <v>0</v>
      </c>
      <c r="E104" s="177">
        <f>0</f>
        <v>0</v>
      </c>
      <c r="F104" s="177">
        <f>0</f>
        <v>0</v>
      </c>
      <c r="G104" s="177">
        <f>0</f>
        <v>0</v>
      </c>
      <c r="H104" s="177">
        <f>0</f>
        <v>0</v>
      </c>
      <c r="I104" s="177">
        <f>0</f>
        <v>0</v>
      </c>
      <c r="J104" s="177">
        <f>0</f>
        <v>0</v>
      </c>
      <c r="K104" s="177">
        <f>0</f>
        <v>0</v>
      </c>
      <c r="L104" s="177">
        <f>0</f>
        <v>0</v>
      </c>
      <c r="M104" s="177">
        <f>0</f>
        <v>0</v>
      </c>
      <c r="N104" s="177">
        <f>0</f>
        <v>0</v>
      </c>
      <c r="O104" s="177">
        <f>0</f>
        <v>0</v>
      </c>
      <c r="P104" s="177">
        <f>0</f>
        <v>0</v>
      </c>
      <c r="Q104" s="177">
        <f>0</f>
        <v>0</v>
      </c>
    </row>
    <row r="105" spans="1:17" s="62" customFormat="1" ht="60" customHeight="1">
      <c r="A105" s="428"/>
      <c r="B105" s="257" t="s">
        <v>1662</v>
      </c>
      <c r="C105" s="263">
        <v>99</v>
      </c>
      <c r="D105" s="177">
        <f>0</f>
        <v>0</v>
      </c>
      <c r="E105" s="177">
        <f>0</f>
        <v>0</v>
      </c>
      <c r="F105" s="177">
        <f>0</f>
        <v>0</v>
      </c>
      <c r="G105" s="177">
        <f>0</f>
        <v>0</v>
      </c>
      <c r="H105" s="177">
        <f>0</f>
        <v>0</v>
      </c>
      <c r="I105" s="177">
        <f>0</f>
        <v>0</v>
      </c>
      <c r="J105" s="177">
        <f>0</f>
        <v>0</v>
      </c>
      <c r="K105" s="177">
        <f>0</f>
        <v>0</v>
      </c>
      <c r="L105" s="177">
        <f>0</f>
        <v>0</v>
      </c>
      <c r="M105" s="177">
        <f>0</f>
        <v>0</v>
      </c>
      <c r="N105" s="177">
        <f>0</f>
        <v>0</v>
      </c>
      <c r="O105" s="177">
        <f>0</f>
        <v>0</v>
      </c>
      <c r="P105" s="177">
        <f>0</f>
        <v>0</v>
      </c>
      <c r="Q105" s="177">
        <f>0</f>
        <v>0</v>
      </c>
    </row>
    <row r="106" spans="1:17" s="62" customFormat="1" ht="36" customHeight="1">
      <c r="A106" s="428" t="s">
        <v>1427</v>
      </c>
      <c r="B106" s="257" t="s">
        <v>1687</v>
      </c>
      <c r="C106" s="263">
        <v>100</v>
      </c>
      <c r="D106" s="177">
        <f>0</f>
        <v>0</v>
      </c>
      <c r="E106" s="177">
        <f>0</f>
        <v>0</v>
      </c>
      <c r="F106" s="177">
        <f>0</f>
        <v>0</v>
      </c>
      <c r="G106" s="177">
        <f>0</f>
        <v>0</v>
      </c>
      <c r="H106" s="177">
        <f>0</f>
        <v>0</v>
      </c>
      <c r="I106" s="177">
        <f>0</f>
        <v>0</v>
      </c>
      <c r="J106" s="177">
        <f>0</f>
        <v>0</v>
      </c>
      <c r="K106" s="177">
        <f>0</f>
        <v>0</v>
      </c>
      <c r="L106" s="177">
        <f>0</f>
        <v>0</v>
      </c>
      <c r="M106" s="177">
        <f>0</f>
        <v>0</v>
      </c>
      <c r="N106" s="177">
        <f>0</f>
        <v>0</v>
      </c>
      <c r="O106" s="177">
        <f>0</f>
        <v>0</v>
      </c>
      <c r="P106" s="177">
        <f>0</f>
        <v>0</v>
      </c>
      <c r="Q106" s="177">
        <f>0</f>
        <v>0</v>
      </c>
    </row>
    <row r="107" spans="1:17" s="62" customFormat="1" ht="66" customHeight="1">
      <c r="A107" s="428"/>
      <c r="B107" s="257" t="s">
        <v>1661</v>
      </c>
      <c r="C107" s="263">
        <v>101</v>
      </c>
      <c r="D107" s="177">
        <f>0</f>
        <v>0</v>
      </c>
      <c r="E107" s="177">
        <f>0</f>
        <v>0</v>
      </c>
      <c r="F107" s="177">
        <f>0</f>
        <v>0</v>
      </c>
      <c r="G107" s="177">
        <f>0</f>
        <v>0</v>
      </c>
      <c r="H107" s="177">
        <f>0</f>
        <v>0</v>
      </c>
      <c r="I107" s="177">
        <f>0</f>
        <v>0</v>
      </c>
      <c r="J107" s="177">
        <f>0</f>
        <v>0</v>
      </c>
      <c r="K107" s="177">
        <f>0</f>
        <v>0</v>
      </c>
      <c r="L107" s="177">
        <f>0</f>
        <v>0</v>
      </c>
      <c r="M107" s="177">
        <f>0</f>
        <v>0</v>
      </c>
      <c r="N107" s="177">
        <f>0</f>
        <v>0</v>
      </c>
      <c r="O107" s="177">
        <f>0</f>
        <v>0</v>
      </c>
      <c r="P107" s="177">
        <f>0</f>
        <v>0</v>
      </c>
      <c r="Q107" s="177">
        <f>0</f>
        <v>0</v>
      </c>
    </row>
    <row r="108" spans="1:17" s="62" customFormat="1" ht="120" customHeight="1">
      <c r="A108" s="428" t="s">
        <v>1578</v>
      </c>
      <c r="B108" s="257" t="s">
        <v>1688</v>
      </c>
      <c r="C108" s="263">
        <v>102</v>
      </c>
      <c r="D108" s="177">
        <f>0</f>
        <v>0</v>
      </c>
      <c r="E108" s="177">
        <f>0</f>
        <v>0</v>
      </c>
      <c r="F108" s="177">
        <f>0</f>
        <v>0</v>
      </c>
      <c r="G108" s="177">
        <f>0</f>
        <v>0</v>
      </c>
      <c r="H108" s="177">
        <f>0</f>
        <v>0</v>
      </c>
      <c r="I108" s="177">
        <f>0</f>
        <v>0</v>
      </c>
      <c r="J108" s="177">
        <f>0</f>
        <v>0</v>
      </c>
      <c r="K108" s="177">
        <f>0</f>
        <v>0</v>
      </c>
      <c r="L108" s="177">
        <f>0</f>
        <v>0</v>
      </c>
      <c r="M108" s="177">
        <f>0</f>
        <v>0</v>
      </c>
      <c r="N108" s="177">
        <f>0</f>
        <v>0</v>
      </c>
      <c r="O108" s="177">
        <f>0</f>
        <v>0</v>
      </c>
      <c r="P108" s="177">
        <f>0</f>
        <v>0</v>
      </c>
      <c r="Q108" s="177">
        <f>0</f>
        <v>0</v>
      </c>
    </row>
    <row r="109" spans="1:17" s="62" customFormat="1" ht="62.1" customHeight="1">
      <c r="A109" s="428"/>
      <c r="B109" s="255" t="s">
        <v>2014</v>
      </c>
      <c r="C109" s="263">
        <v>103</v>
      </c>
      <c r="D109" s="177">
        <f>0</f>
        <v>0</v>
      </c>
      <c r="E109" s="177">
        <f>0</f>
        <v>0</v>
      </c>
      <c r="F109" s="177">
        <f>0</f>
        <v>0</v>
      </c>
      <c r="G109" s="177">
        <f>0</f>
        <v>0</v>
      </c>
      <c r="H109" s="177">
        <f>0</f>
        <v>0</v>
      </c>
      <c r="I109" s="177">
        <f>0</f>
        <v>0</v>
      </c>
      <c r="J109" s="177">
        <f>0</f>
        <v>0</v>
      </c>
      <c r="K109" s="177">
        <f>0</f>
        <v>0</v>
      </c>
      <c r="L109" s="177">
        <f>0</f>
        <v>0</v>
      </c>
      <c r="M109" s="177">
        <f>0</f>
        <v>0</v>
      </c>
      <c r="N109" s="177">
        <f>0</f>
        <v>0</v>
      </c>
      <c r="O109" s="177">
        <f>0</f>
        <v>0</v>
      </c>
      <c r="P109" s="177">
        <f>0</f>
        <v>0</v>
      </c>
      <c r="Q109" s="177">
        <f>0</f>
        <v>0</v>
      </c>
    </row>
    <row r="110" spans="1:17" s="62" customFormat="1" ht="40.35" customHeight="1">
      <c r="A110" s="428" t="s">
        <v>1357</v>
      </c>
      <c r="B110" s="257" t="s">
        <v>1689</v>
      </c>
      <c r="C110" s="263">
        <v>104</v>
      </c>
      <c r="D110" s="177">
        <f>0</f>
        <v>0</v>
      </c>
      <c r="E110" s="177">
        <f>0</f>
        <v>0</v>
      </c>
      <c r="F110" s="177">
        <f>0</f>
        <v>0</v>
      </c>
      <c r="G110" s="177">
        <f>0</f>
        <v>0</v>
      </c>
      <c r="H110" s="177">
        <f>0</f>
        <v>0</v>
      </c>
      <c r="I110" s="177">
        <f>0</f>
        <v>0</v>
      </c>
      <c r="J110" s="177">
        <f>0</f>
        <v>0</v>
      </c>
      <c r="K110" s="177">
        <f>0</f>
        <v>0</v>
      </c>
      <c r="L110" s="177">
        <f>0</f>
        <v>0</v>
      </c>
      <c r="M110" s="177">
        <f>0</f>
        <v>0</v>
      </c>
      <c r="N110" s="177">
        <f>0</f>
        <v>0</v>
      </c>
      <c r="O110" s="177">
        <f>0</f>
        <v>0</v>
      </c>
      <c r="P110" s="177">
        <f>0</f>
        <v>0</v>
      </c>
      <c r="Q110" s="177">
        <f>0</f>
        <v>0</v>
      </c>
    </row>
    <row r="111" spans="1:17" s="62" customFormat="1" ht="40.35" customHeight="1">
      <c r="A111" s="428"/>
      <c r="B111" s="257" t="s">
        <v>1661</v>
      </c>
      <c r="C111" s="263">
        <v>105</v>
      </c>
      <c r="D111" s="177">
        <f>0</f>
        <v>0</v>
      </c>
      <c r="E111" s="177">
        <f>0</f>
        <v>0</v>
      </c>
      <c r="F111" s="177">
        <f>0</f>
        <v>0</v>
      </c>
      <c r="G111" s="177">
        <f>0</f>
        <v>0</v>
      </c>
      <c r="H111" s="177">
        <f>0</f>
        <v>0</v>
      </c>
      <c r="I111" s="177">
        <f>0</f>
        <v>0</v>
      </c>
      <c r="J111" s="177">
        <f>0</f>
        <v>0</v>
      </c>
      <c r="K111" s="177">
        <f>0</f>
        <v>0</v>
      </c>
      <c r="L111" s="177">
        <f>0</f>
        <v>0</v>
      </c>
      <c r="M111" s="177">
        <f>0</f>
        <v>0</v>
      </c>
      <c r="N111" s="177">
        <f>0</f>
        <v>0</v>
      </c>
      <c r="O111" s="177">
        <f>0</f>
        <v>0</v>
      </c>
      <c r="P111" s="177">
        <f>0</f>
        <v>0</v>
      </c>
      <c r="Q111" s="177">
        <f>0</f>
        <v>0</v>
      </c>
    </row>
    <row r="112" spans="1:17" s="62" customFormat="1" ht="120" customHeight="1">
      <c r="A112" s="428"/>
      <c r="B112" s="257" t="s">
        <v>1662</v>
      </c>
      <c r="C112" s="263">
        <v>106</v>
      </c>
      <c r="D112" s="177">
        <f>0</f>
        <v>0</v>
      </c>
      <c r="E112" s="177">
        <f>0</f>
        <v>0</v>
      </c>
      <c r="F112" s="177">
        <f>0</f>
        <v>0</v>
      </c>
      <c r="G112" s="177">
        <f>0</f>
        <v>0</v>
      </c>
      <c r="H112" s="177">
        <f>0</f>
        <v>0</v>
      </c>
      <c r="I112" s="177">
        <f>0</f>
        <v>0</v>
      </c>
      <c r="J112" s="177">
        <f>0</f>
        <v>0</v>
      </c>
      <c r="K112" s="177">
        <f>0</f>
        <v>0</v>
      </c>
      <c r="L112" s="177">
        <f>0</f>
        <v>0</v>
      </c>
      <c r="M112" s="177">
        <f>0</f>
        <v>0</v>
      </c>
      <c r="N112" s="177">
        <f>0</f>
        <v>0</v>
      </c>
      <c r="O112" s="177">
        <f>0</f>
        <v>0</v>
      </c>
      <c r="P112" s="177">
        <f>0</f>
        <v>0</v>
      </c>
      <c r="Q112" s="177">
        <f>0</f>
        <v>0</v>
      </c>
    </row>
    <row r="113" spans="1:17" s="62" customFormat="1" ht="74.099999999999994" customHeight="1">
      <c r="A113" s="428" t="s">
        <v>607</v>
      </c>
      <c r="B113" s="255" t="s">
        <v>2013</v>
      </c>
      <c r="C113" s="263">
        <v>107</v>
      </c>
      <c r="D113" s="179">
        <f>0</f>
        <v>0</v>
      </c>
      <c r="E113" s="179">
        <f>0</f>
        <v>0</v>
      </c>
      <c r="F113" s="179">
        <f>0</f>
        <v>0</v>
      </c>
      <c r="G113" s="179">
        <f>0</f>
        <v>0</v>
      </c>
      <c r="H113" s="179">
        <f>0</f>
        <v>0</v>
      </c>
      <c r="I113" s="179">
        <f>0</f>
        <v>0</v>
      </c>
      <c r="J113" s="179">
        <f>0</f>
        <v>0</v>
      </c>
      <c r="K113" s="179">
        <f>0</f>
        <v>0</v>
      </c>
      <c r="L113" s="179">
        <f>0</f>
        <v>0</v>
      </c>
      <c r="M113" s="179">
        <f>0</f>
        <v>0</v>
      </c>
      <c r="N113" s="179">
        <f>0</f>
        <v>0</v>
      </c>
      <c r="O113" s="179">
        <f>0</f>
        <v>0</v>
      </c>
      <c r="P113" s="179">
        <f>0</f>
        <v>0</v>
      </c>
      <c r="Q113" s="179">
        <f>0</f>
        <v>0</v>
      </c>
    </row>
    <row r="114" spans="1:17" s="62" customFormat="1" ht="40.35" customHeight="1">
      <c r="A114" s="428"/>
      <c r="B114" s="257" t="s">
        <v>1661</v>
      </c>
      <c r="C114" s="263">
        <v>108</v>
      </c>
      <c r="D114" s="177">
        <f>0</f>
        <v>0</v>
      </c>
      <c r="E114" s="177">
        <f>0</f>
        <v>0</v>
      </c>
      <c r="F114" s="177">
        <f>0</f>
        <v>0</v>
      </c>
      <c r="G114" s="177">
        <f>0</f>
        <v>0</v>
      </c>
      <c r="H114" s="177">
        <f>0</f>
        <v>0</v>
      </c>
      <c r="I114" s="177">
        <f>0</f>
        <v>0</v>
      </c>
      <c r="J114" s="177">
        <f>0</f>
        <v>0</v>
      </c>
      <c r="K114" s="177">
        <f>0</f>
        <v>0</v>
      </c>
      <c r="L114" s="177">
        <f>0</f>
        <v>0</v>
      </c>
      <c r="M114" s="177">
        <f>0</f>
        <v>0</v>
      </c>
      <c r="N114" s="177">
        <f>0</f>
        <v>0</v>
      </c>
      <c r="O114" s="177">
        <f>0</f>
        <v>0</v>
      </c>
      <c r="P114" s="177">
        <f>0</f>
        <v>0</v>
      </c>
      <c r="Q114" s="177">
        <f>0</f>
        <v>0</v>
      </c>
    </row>
    <row r="115" spans="1:17" s="62" customFormat="1" ht="40.35" customHeight="1">
      <c r="A115" s="428"/>
      <c r="B115" s="257" t="s">
        <v>1662</v>
      </c>
      <c r="C115" s="263">
        <v>109</v>
      </c>
      <c r="D115" s="177">
        <f>0</f>
        <v>0</v>
      </c>
      <c r="E115" s="177">
        <f>0</f>
        <v>0</v>
      </c>
      <c r="F115" s="177">
        <f>0</f>
        <v>0</v>
      </c>
      <c r="G115" s="177">
        <f>0</f>
        <v>0</v>
      </c>
      <c r="H115" s="177">
        <f>0</f>
        <v>0</v>
      </c>
      <c r="I115" s="177">
        <f>0</f>
        <v>0</v>
      </c>
      <c r="J115" s="177">
        <f>0</f>
        <v>0</v>
      </c>
      <c r="K115" s="177">
        <f>0</f>
        <v>0</v>
      </c>
      <c r="L115" s="177">
        <f>0</f>
        <v>0</v>
      </c>
      <c r="M115" s="177">
        <f>0</f>
        <v>0</v>
      </c>
      <c r="N115" s="177">
        <f>0</f>
        <v>0</v>
      </c>
      <c r="O115" s="177">
        <f>0</f>
        <v>0</v>
      </c>
      <c r="P115" s="177">
        <f>0</f>
        <v>0</v>
      </c>
      <c r="Q115" s="177">
        <f>0</f>
        <v>0</v>
      </c>
    </row>
    <row r="116" spans="1:17" s="62" customFormat="1" ht="94.35" customHeight="1">
      <c r="A116" s="428"/>
      <c r="B116" s="257" t="s">
        <v>1663</v>
      </c>
      <c r="C116" s="263">
        <v>110</v>
      </c>
      <c r="D116" s="177">
        <f>0</f>
        <v>0</v>
      </c>
      <c r="E116" s="177">
        <f>0</f>
        <v>0</v>
      </c>
      <c r="F116" s="177">
        <f>0</f>
        <v>0</v>
      </c>
      <c r="G116" s="177">
        <f>0</f>
        <v>0</v>
      </c>
      <c r="H116" s="177">
        <f>0</f>
        <v>0</v>
      </c>
      <c r="I116" s="177">
        <f>0</f>
        <v>0</v>
      </c>
      <c r="J116" s="177">
        <f>0</f>
        <v>0</v>
      </c>
      <c r="K116" s="177">
        <f>0</f>
        <v>0</v>
      </c>
      <c r="L116" s="177">
        <f>0</f>
        <v>0</v>
      </c>
      <c r="M116" s="177">
        <f>0</f>
        <v>0</v>
      </c>
      <c r="N116" s="177">
        <f>0</f>
        <v>0</v>
      </c>
      <c r="O116" s="177">
        <f>0</f>
        <v>0</v>
      </c>
      <c r="P116" s="177">
        <f>0</f>
        <v>0</v>
      </c>
      <c r="Q116" s="177">
        <f>0</f>
        <v>0</v>
      </c>
    </row>
    <row r="117" spans="1:17" s="62" customFormat="1" ht="120" customHeight="1">
      <c r="A117" s="428" t="s">
        <v>2012</v>
      </c>
      <c r="B117" s="257" t="s">
        <v>1690</v>
      </c>
      <c r="C117" s="263">
        <v>111</v>
      </c>
      <c r="D117" s="177">
        <f>0</f>
        <v>0</v>
      </c>
      <c r="E117" s="177">
        <f>0</f>
        <v>0</v>
      </c>
      <c r="F117" s="177">
        <f>0</f>
        <v>0</v>
      </c>
      <c r="G117" s="177">
        <f>0</f>
        <v>0</v>
      </c>
      <c r="H117" s="177">
        <f>0</f>
        <v>0</v>
      </c>
      <c r="I117" s="177">
        <f>0</f>
        <v>0</v>
      </c>
      <c r="J117" s="177">
        <f>0</f>
        <v>0</v>
      </c>
      <c r="K117" s="177">
        <f>0</f>
        <v>0</v>
      </c>
      <c r="L117" s="177">
        <f>0</f>
        <v>0</v>
      </c>
      <c r="M117" s="177">
        <f>0</f>
        <v>0</v>
      </c>
      <c r="N117" s="177">
        <f>0</f>
        <v>0</v>
      </c>
      <c r="O117" s="177">
        <f>0</f>
        <v>0</v>
      </c>
      <c r="P117" s="177">
        <f>0</f>
        <v>0</v>
      </c>
      <c r="Q117" s="177">
        <f>0</f>
        <v>0</v>
      </c>
    </row>
    <row r="118" spans="1:17" s="62" customFormat="1" ht="52.35" customHeight="1">
      <c r="A118" s="428"/>
      <c r="B118" s="257" t="s">
        <v>1661</v>
      </c>
      <c r="C118" s="263">
        <v>112</v>
      </c>
      <c r="D118" s="177">
        <f>0</f>
        <v>0</v>
      </c>
      <c r="E118" s="177">
        <f>0</f>
        <v>0</v>
      </c>
      <c r="F118" s="177">
        <f>0</f>
        <v>0</v>
      </c>
      <c r="G118" s="177">
        <f>0</f>
        <v>0</v>
      </c>
      <c r="H118" s="177">
        <f>0</f>
        <v>0</v>
      </c>
      <c r="I118" s="177">
        <f>0</f>
        <v>0</v>
      </c>
      <c r="J118" s="177">
        <f>0</f>
        <v>0</v>
      </c>
      <c r="K118" s="177">
        <f>0</f>
        <v>0</v>
      </c>
      <c r="L118" s="177">
        <f>0</f>
        <v>0</v>
      </c>
      <c r="M118" s="177">
        <f>0</f>
        <v>0</v>
      </c>
      <c r="N118" s="177">
        <f>0</f>
        <v>0</v>
      </c>
      <c r="O118" s="177">
        <f>0</f>
        <v>0</v>
      </c>
      <c r="P118" s="177">
        <f>0</f>
        <v>0</v>
      </c>
      <c r="Q118" s="177">
        <f>0</f>
        <v>0</v>
      </c>
    </row>
    <row r="119" spans="1:17" s="62" customFormat="1" ht="46.35" customHeight="1">
      <c r="A119" s="431" t="s">
        <v>2079</v>
      </c>
      <c r="B119" s="257" t="s">
        <v>2080</v>
      </c>
      <c r="C119" s="263">
        <v>113</v>
      </c>
      <c r="D119" s="177">
        <f>0</f>
        <v>0</v>
      </c>
      <c r="E119" s="177">
        <f>0</f>
        <v>0</v>
      </c>
      <c r="F119" s="177">
        <f>0</f>
        <v>0</v>
      </c>
      <c r="G119" s="177">
        <f>0</f>
        <v>0</v>
      </c>
      <c r="H119" s="177">
        <f>0</f>
        <v>0</v>
      </c>
      <c r="I119" s="177">
        <f>0</f>
        <v>0</v>
      </c>
      <c r="J119" s="177">
        <f>0</f>
        <v>0</v>
      </c>
      <c r="K119" s="177">
        <f>0</f>
        <v>0</v>
      </c>
      <c r="L119" s="177">
        <f>0</f>
        <v>0</v>
      </c>
      <c r="M119" s="177">
        <f>0</f>
        <v>0</v>
      </c>
      <c r="N119" s="177">
        <f>0</f>
        <v>0</v>
      </c>
      <c r="O119" s="177">
        <f>0</f>
        <v>0</v>
      </c>
      <c r="P119" s="177">
        <f>0</f>
        <v>0</v>
      </c>
      <c r="Q119" s="177">
        <f>0</f>
        <v>0</v>
      </c>
    </row>
    <row r="120" spans="1:17" s="62" customFormat="1" ht="40.35" customHeight="1">
      <c r="A120" s="432"/>
      <c r="B120" s="257" t="s">
        <v>1661</v>
      </c>
      <c r="C120" s="263">
        <v>114</v>
      </c>
      <c r="D120" s="177">
        <f>0</f>
        <v>0</v>
      </c>
      <c r="E120" s="177">
        <f>0</f>
        <v>0</v>
      </c>
      <c r="F120" s="177">
        <f>0</f>
        <v>0</v>
      </c>
      <c r="G120" s="177">
        <f>0</f>
        <v>0</v>
      </c>
      <c r="H120" s="177">
        <f>0</f>
        <v>0</v>
      </c>
      <c r="I120" s="177">
        <f>0</f>
        <v>0</v>
      </c>
      <c r="J120" s="177">
        <f>0</f>
        <v>0</v>
      </c>
      <c r="K120" s="177">
        <f>0</f>
        <v>0</v>
      </c>
      <c r="L120" s="177">
        <f>0</f>
        <v>0</v>
      </c>
      <c r="M120" s="177">
        <f>0</f>
        <v>0</v>
      </c>
      <c r="N120" s="177">
        <f>0</f>
        <v>0</v>
      </c>
      <c r="O120" s="177">
        <f>0</f>
        <v>0</v>
      </c>
      <c r="P120" s="177">
        <f>0</f>
        <v>0</v>
      </c>
      <c r="Q120" s="177">
        <f>0</f>
        <v>0</v>
      </c>
    </row>
    <row r="121" spans="1:17" s="62" customFormat="1" ht="40.35" customHeight="1">
      <c r="A121" s="433"/>
      <c r="B121" s="257" t="s">
        <v>1662</v>
      </c>
      <c r="C121" s="263">
        <v>115</v>
      </c>
      <c r="D121" s="177">
        <f>0</f>
        <v>0</v>
      </c>
      <c r="E121" s="177">
        <f>0</f>
        <v>0</v>
      </c>
      <c r="F121" s="177">
        <f>0</f>
        <v>0</v>
      </c>
      <c r="G121" s="177">
        <f>0</f>
        <v>0</v>
      </c>
      <c r="H121" s="177">
        <f>0</f>
        <v>0</v>
      </c>
      <c r="I121" s="177">
        <f>0</f>
        <v>0</v>
      </c>
      <c r="J121" s="177">
        <f>0</f>
        <v>0</v>
      </c>
      <c r="K121" s="177">
        <f>0</f>
        <v>0</v>
      </c>
      <c r="L121" s="177">
        <f>0</f>
        <v>0</v>
      </c>
      <c r="M121" s="177">
        <f>0</f>
        <v>0</v>
      </c>
      <c r="N121" s="177">
        <f>0</f>
        <v>0</v>
      </c>
      <c r="O121" s="177">
        <f>0</f>
        <v>0</v>
      </c>
      <c r="P121" s="177">
        <f>0</f>
        <v>0</v>
      </c>
      <c r="Q121" s="177">
        <f>0</f>
        <v>0</v>
      </c>
    </row>
    <row r="122" spans="1:17" s="62" customFormat="1" ht="40.35" customHeight="1">
      <c r="A122" s="428" t="s">
        <v>1526</v>
      </c>
      <c r="B122" s="257" t="s">
        <v>1691</v>
      </c>
      <c r="C122" s="263">
        <v>116</v>
      </c>
      <c r="D122" s="177">
        <f>0</f>
        <v>0</v>
      </c>
      <c r="E122" s="177">
        <f>0</f>
        <v>0</v>
      </c>
      <c r="F122" s="177">
        <f>0</f>
        <v>0</v>
      </c>
      <c r="G122" s="177">
        <f>0</f>
        <v>0</v>
      </c>
      <c r="H122" s="177">
        <f>0</f>
        <v>0</v>
      </c>
      <c r="I122" s="177">
        <f>0</f>
        <v>0</v>
      </c>
      <c r="J122" s="177">
        <f>0</f>
        <v>0</v>
      </c>
      <c r="K122" s="177">
        <f>0</f>
        <v>0</v>
      </c>
      <c r="L122" s="177">
        <f>0</f>
        <v>0</v>
      </c>
      <c r="M122" s="177">
        <f>0</f>
        <v>0</v>
      </c>
      <c r="N122" s="177">
        <f>0</f>
        <v>0</v>
      </c>
      <c r="O122" s="177">
        <f>0</f>
        <v>0</v>
      </c>
      <c r="P122" s="177">
        <f>0</f>
        <v>0</v>
      </c>
      <c r="Q122" s="177">
        <f>0</f>
        <v>0</v>
      </c>
    </row>
    <row r="123" spans="1:17" s="62" customFormat="1" ht="40.35" customHeight="1">
      <c r="A123" s="428"/>
      <c r="B123" s="257" t="s">
        <v>1661</v>
      </c>
      <c r="C123" s="263">
        <v>117</v>
      </c>
      <c r="D123" s="177">
        <f>0</f>
        <v>0</v>
      </c>
      <c r="E123" s="177">
        <f>0</f>
        <v>0</v>
      </c>
      <c r="F123" s="177">
        <f>0</f>
        <v>0</v>
      </c>
      <c r="G123" s="177">
        <f>0</f>
        <v>0</v>
      </c>
      <c r="H123" s="177">
        <f>0</f>
        <v>0</v>
      </c>
      <c r="I123" s="177">
        <f>0</f>
        <v>0</v>
      </c>
      <c r="J123" s="177">
        <f>0</f>
        <v>0</v>
      </c>
      <c r="K123" s="177">
        <f>0</f>
        <v>0</v>
      </c>
      <c r="L123" s="177">
        <f>0</f>
        <v>0</v>
      </c>
      <c r="M123" s="177">
        <f>0</f>
        <v>0</v>
      </c>
      <c r="N123" s="177">
        <f>0</f>
        <v>0</v>
      </c>
      <c r="O123" s="177">
        <f>0</f>
        <v>0</v>
      </c>
      <c r="P123" s="177">
        <f>0</f>
        <v>0</v>
      </c>
      <c r="Q123" s="177">
        <f>0</f>
        <v>0</v>
      </c>
    </row>
    <row r="124" spans="1:17" s="62" customFormat="1" ht="40.35" customHeight="1">
      <c r="A124" s="428"/>
      <c r="B124" s="257" t="s">
        <v>1662</v>
      </c>
      <c r="C124" s="263">
        <v>118</v>
      </c>
      <c r="D124" s="177">
        <f>0</f>
        <v>0</v>
      </c>
      <c r="E124" s="177">
        <f>0</f>
        <v>0</v>
      </c>
      <c r="F124" s="177">
        <f>0</f>
        <v>0</v>
      </c>
      <c r="G124" s="177">
        <f>0</f>
        <v>0</v>
      </c>
      <c r="H124" s="177">
        <f>0</f>
        <v>0</v>
      </c>
      <c r="I124" s="177">
        <f>0</f>
        <v>0</v>
      </c>
      <c r="J124" s="177">
        <f>0</f>
        <v>0</v>
      </c>
      <c r="K124" s="177">
        <f>0</f>
        <v>0</v>
      </c>
      <c r="L124" s="177">
        <f>0</f>
        <v>0</v>
      </c>
      <c r="M124" s="177">
        <f>0</f>
        <v>0</v>
      </c>
      <c r="N124" s="177">
        <f>0</f>
        <v>0</v>
      </c>
      <c r="O124" s="177">
        <f>0</f>
        <v>0</v>
      </c>
      <c r="P124" s="177">
        <f>0</f>
        <v>0</v>
      </c>
      <c r="Q124" s="177">
        <f>0</f>
        <v>0</v>
      </c>
    </row>
    <row r="125" spans="1:17" s="62" customFormat="1" ht="40.35" customHeight="1">
      <c r="A125" s="428"/>
      <c r="B125" s="257" t="s">
        <v>1663</v>
      </c>
      <c r="C125" s="263">
        <v>119</v>
      </c>
      <c r="D125" s="177">
        <f>0</f>
        <v>0</v>
      </c>
      <c r="E125" s="177">
        <f>0</f>
        <v>0</v>
      </c>
      <c r="F125" s="177">
        <f>0</f>
        <v>0</v>
      </c>
      <c r="G125" s="177">
        <f>0</f>
        <v>0</v>
      </c>
      <c r="H125" s="177">
        <f>0</f>
        <v>0</v>
      </c>
      <c r="I125" s="177">
        <f>0</f>
        <v>0</v>
      </c>
      <c r="J125" s="177">
        <f>0</f>
        <v>0</v>
      </c>
      <c r="K125" s="177">
        <f>0</f>
        <v>0</v>
      </c>
      <c r="L125" s="177">
        <f>0</f>
        <v>0</v>
      </c>
      <c r="M125" s="177">
        <f>0</f>
        <v>0</v>
      </c>
      <c r="N125" s="177">
        <f>0</f>
        <v>0</v>
      </c>
      <c r="O125" s="177">
        <f>0</f>
        <v>0</v>
      </c>
      <c r="P125" s="177">
        <f>0</f>
        <v>0</v>
      </c>
      <c r="Q125" s="177">
        <f>0</f>
        <v>0</v>
      </c>
    </row>
    <row r="126" spans="1:17" s="62" customFormat="1" ht="40.35" customHeight="1">
      <c r="A126" s="428" t="s">
        <v>1528</v>
      </c>
      <c r="B126" s="257" t="s">
        <v>1692</v>
      </c>
      <c r="C126" s="263">
        <v>120</v>
      </c>
      <c r="D126" s="177">
        <f>0</f>
        <v>0</v>
      </c>
      <c r="E126" s="177">
        <f>0</f>
        <v>0</v>
      </c>
      <c r="F126" s="177">
        <f>0</f>
        <v>0</v>
      </c>
      <c r="G126" s="177">
        <f>0</f>
        <v>0</v>
      </c>
      <c r="H126" s="177">
        <f>0</f>
        <v>0</v>
      </c>
      <c r="I126" s="177">
        <f>0</f>
        <v>0</v>
      </c>
      <c r="J126" s="177">
        <f>0</f>
        <v>0</v>
      </c>
      <c r="K126" s="177">
        <f>0</f>
        <v>0</v>
      </c>
      <c r="L126" s="177">
        <f>0</f>
        <v>0</v>
      </c>
      <c r="M126" s="177">
        <f>0</f>
        <v>0</v>
      </c>
      <c r="N126" s="177">
        <f>0</f>
        <v>0</v>
      </c>
      <c r="O126" s="177">
        <f>0</f>
        <v>0</v>
      </c>
      <c r="P126" s="177">
        <f>0</f>
        <v>0</v>
      </c>
      <c r="Q126" s="177">
        <f>0</f>
        <v>0</v>
      </c>
    </row>
    <row r="127" spans="1:17" s="62" customFormat="1" ht="40.35" customHeight="1">
      <c r="A127" s="428"/>
      <c r="B127" s="257" t="s">
        <v>1661</v>
      </c>
      <c r="C127" s="263">
        <v>121</v>
      </c>
      <c r="D127" s="177">
        <f>0</f>
        <v>0</v>
      </c>
      <c r="E127" s="177">
        <f>0</f>
        <v>0</v>
      </c>
      <c r="F127" s="177">
        <f>0</f>
        <v>0</v>
      </c>
      <c r="G127" s="177">
        <f>0</f>
        <v>0</v>
      </c>
      <c r="H127" s="177">
        <f>0</f>
        <v>0</v>
      </c>
      <c r="I127" s="177">
        <f>0</f>
        <v>0</v>
      </c>
      <c r="J127" s="177">
        <f>0</f>
        <v>0</v>
      </c>
      <c r="K127" s="177">
        <f>0</f>
        <v>0</v>
      </c>
      <c r="L127" s="177">
        <f>0</f>
        <v>0</v>
      </c>
      <c r="M127" s="177">
        <f>0</f>
        <v>0</v>
      </c>
      <c r="N127" s="177">
        <f>0</f>
        <v>0</v>
      </c>
      <c r="O127" s="177">
        <f>0</f>
        <v>0</v>
      </c>
      <c r="P127" s="177">
        <f>0</f>
        <v>0</v>
      </c>
      <c r="Q127" s="177">
        <f>0</f>
        <v>0</v>
      </c>
    </row>
    <row r="128" spans="1:17" s="62" customFormat="1" ht="40.35" customHeight="1">
      <c r="A128" s="428"/>
      <c r="B128" s="257" t="s">
        <v>1662</v>
      </c>
      <c r="C128" s="263">
        <v>122</v>
      </c>
      <c r="D128" s="177">
        <f>0</f>
        <v>0</v>
      </c>
      <c r="E128" s="177">
        <f>0</f>
        <v>0</v>
      </c>
      <c r="F128" s="177">
        <f>0</f>
        <v>0</v>
      </c>
      <c r="G128" s="177">
        <f>0</f>
        <v>0</v>
      </c>
      <c r="H128" s="177">
        <f>0</f>
        <v>0</v>
      </c>
      <c r="I128" s="177">
        <f>0</f>
        <v>0</v>
      </c>
      <c r="J128" s="177">
        <f>0</f>
        <v>0</v>
      </c>
      <c r="K128" s="177">
        <f>0</f>
        <v>0</v>
      </c>
      <c r="L128" s="177">
        <f>0</f>
        <v>0</v>
      </c>
      <c r="M128" s="177">
        <f>0</f>
        <v>0</v>
      </c>
      <c r="N128" s="177">
        <f>0</f>
        <v>0</v>
      </c>
      <c r="O128" s="177">
        <f>0</f>
        <v>0</v>
      </c>
      <c r="P128" s="177">
        <f>0</f>
        <v>0</v>
      </c>
      <c r="Q128" s="177">
        <f>0</f>
        <v>0</v>
      </c>
    </row>
    <row r="129" spans="1:17" s="62" customFormat="1" ht="40.35" customHeight="1">
      <c r="A129" s="428"/>
      <c r="B129" s="257" t="s">
        <v>1663</v>
      </c>
      <c r="C129" s="263">
        <v>123</v>
      </c>
      <c r="D129" s="177">
        <f>0</f>
        <v>0</v>
      </c>
      <c r="E129" s="177">
        <f>0</f>
        <v>0</v>
      </c>
      <c r="F129" s="177">
        <f>0</f>
        <v>0</v>
      </c>
      <c r="G129" s="177">
        <f>0</f>
        <v>0</v>
      </c>
      <c r="H129" s="177">
        <f>0</f>
        <v>0</v>
      </c>
      <c r="I129" s="177">
        <f>0</f>
        <v>0</v>
      </c>
      <c r="J129" s="177">
        <f>0</f>
        <v>0</v>
      </c>
      <c r="K129" s="177">
        <f>0</f>
        <v>0</v>
      </c>
      <c r="L129" s="177">
        <f>0</f>
        <v>0</v>
      </c>
      <c r="M129" s="177">
        <f>0</f>
        <v>0</v>
      </c>
      <c r="N129" s="177">
        <f>0</f>
        <v>0</v>
      </c>
      <c r="O129" s="177">
        <f>0</f>
        <v>0</v>
      </c>
      <c r="P129" s="177">
        <f>0</f>
        <v>0</v>
      </c>
      <c r="Q129" s="177">
        <f>0</f>
        <v>0</v>
      </c>
    </row>
    <row r="130" spans="1:17" s="62" customFormat="1" ht="40.35" customHeight="1">
      <c r="A130" s="428" t="s">
        <v>2011</v>
      </c>
      <c r="B130" s="257" t="s">
        <v>1693</v>
      </c>
      <c r="C130" s="263">
        <v>124</v>
      </c>
      <c r="D130" s="177">
        <f>0</f>
        <v>0</v>
      </c>
      <c r="E130" s="177">
        <f>0</f>
        <v>0</v>
      </c>
      <c r="F130" s="177">
        <f>0</f>
        <v>0</v>
      </c>
      <c r="G130" s="177">
        <f>0</f>
        <v>0</v>
      </c>
      <c r="H130" s="177">
        <f>0</f>
        <v>0</v>
      </c>
      <c r="I130" s="177">
        <f>0</f>
        <v>0</v>
      </c>
      <c r="J130" s="177">
        <f>0</f>
        <v>0</v>
      </c>
      <c r="K130" s="177">
        <f>0</f>
        <v>0</v>
      </c>
      <c r="L130" s="177">
        <f>0</f>
        <v>0</v>
      </c>
      <c r="M130" s="177">
        <f>0</f>
        <v>0</v>
      </c>
      <c r="N130" s="177">
        <f>0</f>
        <v>0</v>
      </c>
      <c r="O130" s="177">
        <f>0</f>
        <v>0</v>
      </c>
      <c r="P130" s="177">
        <f>0</f>
        <v>0</v>
      </c>
      <c r="Q130" s="177">
        <f>0</f>
        <v>0</v>
      </c>
    </row>
    <row r="131" spans="1:17" s="62" customFormat="1" ht="62.1" customHeight="1">
      <c r="A131" s="428"/>
      <c r="B131" s="257" t="s">
        <v>1661</v>
      </c>
      <c r="C131" s="263">
        <v>125</v>
      </c>
      <c r="D131" s="177">
        <f>0</f>
        <v>0</v>
      </c>
      <c r="E131" s="177">
        <f>0</f>
        <v>0</v>
      </c>
      <c r="F131" s="177">
        <f>0</f>
        <v>0</v>
      </c>
      <c r="G131" s="177">
        <f>0</f>
        <v>0</v>
      </c>
      <c r="H131" s="177">
        <f>0</f>
        <v>0</v>
      </c>
      <c r="I131" s="177">
        <f>0</f>
        <v>0</v>
      </c>
      <c r="J131" s="177">
        <f>0</f>
        <v>0</v>
      </c>
      <c r="K131" s="177">
        <f>0</f>
        <v>0</v>
      </c>
      <c r="L131" s="177">
        <f>0</f>
        <v>0</v>
      </c>
      <c r="M131" s="177">
        <f>0</f>
        <v>0</v>
      </c>
      <c r="N131" s="177">
        <f>0</f>
        <v>0</v>
      </c>
      <c r="O131" s="177">
        <f>0</f>
        <v>0</v>
      </c>
      <c r="P131" s="177">
        <f>0</f>
        <v>0</v>
      </c>
      <c r="Q131" s="177">
        <f>0</f>
        <v>0</v>
      </c>
    </row>
    <row r="132" spans="1:17" s="62" customFormat="1" ht="50.1" customHeight="1">
      <c r="A132" s="428" t="s">
        <v>2010</v>
      </c>
      <c r="B132" s="257" t="s">
        <v>2009</v>
      </c>
      <c r="C132" s="263">
        <v>126</v>
      </c>
      <c r="D132" s="177">
        <f>0</f>
        <v>0</v>
      </c>
      <c r="E132" s="177">
        <f>0</f>
        <v>0</v>
      </c>
      <c r="F132" s="177">
        <f>0</f>
        <v>0</v>
      </c>
      <c r="G132" s="177">
        <f>0</f>
        <v>0</v>
      </c>
      <c r="H132" s="177">
        <f>0</f>
        <v>0</v>
      </c>
      <c r="I132" s="177">
        <f>0</f>
        <v>0</v>
      </c>
      <c r="J132" s="177">
        <f>0</f>
        <v>0</v>
      </c>
      <c r="K132" s="177">
        <f>0</f>
        <v>0</v>
      </c>
      <c r="L132" s="177">
        <f>0</f>
        <v>0</v>
      </c>
      <c r="M132" s="177">
        <f>0</f>
        <v>0</v>
      </c>
      <c r="N132" s="177">
        <f>0</f>
        <v>0</v>
      </c>
      <c r="O132" s="177">
        <f>0</f>
        <v>0</v>
      </c>
      <c r="P132" s="177">
        <f>0</f>
        <v>0</v>
      </c>
      <c r="Q132" s="177">
        <f>0</f>
        <v>0</v>
      </c>
    </row>
    <row r="133" spans="1:17" s="62" customFormat="1" ht="62.1" customHeight="1">
      <c r="A133" s="428"/>
      <c r="B133" s="257" t="s">
        <v>1661</v>
      </c>
      <c r="C133" s="263">
        <v>127</v>
      </c>
      <c r="D133" s="177">
        <f>0</f>
        <v>0</v>
      </c>
      <c r="E133" s="177">
        <f>0</f>
        <v>0</v>
      </c>
      <c r="F133" s="177">
        <f>0</f>
        <v>0</v>
      </c>
      <c r="G133" s="177">
        <f>0</f>
        <v>0</v>
      </c>
      <c r="H133" s="177">
        <f>0</f>
        <v>0</v>
      </c>
      <c r="I133" s="177">
        <f>0</f>
        <v>0</v>
      </c>
      <c r="J133" s="177">
        <f>0</f>
        <v>0</v>
      </c>
      <c r="K133" s="177">
        <f>0</f>
        <v>0</v>
      </c>
      <c r="L133" s="177">
        <f>0</f>
        <v>0</v>
      </c>
      <c r="M133" s="177">
        <f>0</f>
        <v>0</v>
      </c>
      <c r="N133" s="177">
        <f>0</f>
        <v>0</v>
      </c>
      <c r="O133" s="177">
        <f>0</f>
        <v>0</v>
      </c>
      <c r="P133" s="177">
        <f>0</f>
        <v>0</v>
      </c>
      <c r="Q133" s="177">
        <f>0</f>
        <v>0</v>
      </c>
    </row>
    <row r="134" spans="1:17" s="62" customFormat="1" ht="40.35" customHeight="1">
      <c r="A134" s="428"/>
      <c r="B134" s="257" t="s">
        <v>1662</v>
      </c>
      <c r="C134" s="263">
        <v>128</v>
      </c>
      <c r="D134" s="177">
        <f>0</f>
        <v>0</v>
      </c>
      <c r="E134" s="177">
        <f>0</f>
        <v>0</v>
      </c>
      <c r="F134" s="177">
        <f>0</f>
        <v>0</v>
      </c>
      <c r="G134" s="177">
        <f>0</f>
        <v>0</v>
      </c>
      <c r="H134" s="177">
        <f>0</f>
        <v>0</v>
      </c>
      <c r="I134" s="177">
        <f>0</f>
        <v>0</v>
      </c>
      <c r="J134" s="177">
        <f>0</f>
        <v>0</v>
      </c>
      <c r="K134" s="177">
        <f>0</f>
        <v>0</v>
      </c>
      <c r="L134" s="177">
        <f>0</f>
        <v>0</v>
      </c>
      <c r="M134" s="177">
        <f>0</f>
        <v>0</v>
      </c>
      <c r="N134" s="177">
        <f>0</f>
        <v>0</v>
      </c>
      <c r="O134" s="177">
        <f>0</f>
        <v>0</v>
      </c>
      <c r="P134" s="177">
        <f>0</f>
        <v>0</v>
      </c>
      <c r="Q134" s="177">
        <f>0</f>
        <v>0</v>
      </c>
    </row>
    <row r="135" spans="1:17" s="62" customFormat="1" ht="94.35" customHeight="1">
      <c r="A135" s="428" t="s">
        <v>141</v>
      </c>
      <c r="B135" s="257" t="s">
        <v>1694</v>
      </c>
      <c r="C135" s="263">
        <v>129</v>
      </c>
      <c r="D135" s="177">
        <f>0</f>
        <v>0</v>
      </c>
      <c r="E135" s="177">
        <f>0</f>
        <v>0</v>
      </c>
      <c r="F135" s="177">
        <f>0</f>
        <v>0</v>
      </c>
      <c r="G135" s="177">
        <f>0</f>
        <v>0</v>
      </c>
      <c r="H135" s="177">
        <f>0</f>
        <v>0</v>
      </c>
      <c r="I135" s="177">
        <f>0</f>
        <v>0</v>
      </c>
      <c r="J135" s="177">
        <f>0</f>
        <v>0</v>
      </c>
      <c r="K135" s="177">
        <f>0</f>
        <v>0</v>
      </c>
      <c r="L135" s="177">
        <f>0</f>
        <v>0</v>
      </c>
      <c r="M135" s="177">
        <f>0</f>
        <v>0</v>
      </c>
      <c r="N135" s="177">
        <f>0</f>
        <v>0</v>
      </c>
      <c r="O135" s="177">
        <f>0</f>
        <v>0</v>
      </c>
      <c r="P135" s="177">
        <f>0</f>
        <v>0</v>
      </c>
      <c r="Q135" s="177">
        <f>0</f>
        <v>0</v>
      </c>
    </row>
    <row r="136" spans="1:17" s="62" customFormat="1" ht="40.35" customHeight="1">
      <c r="A136" s="428"/>
      <c r="B136" s="255" t="s">
        <v>1984</v>
      </c>
      <c r="C136" s="263">
        <v>130</v>
      </c>
      <c r="D136" s="179">
        <f>0</f>
        <v>0</v>
      </c>
      <c r="E136" s="179">
        <f>0</f>
        <v>0</v>
      </c>
      <c r="F136" s="179">
        <f>0</f>
        <v>0</v>
      </c>
      <c r="G136" s="179">
        <f>0</f>
        <v>0</v>
      </c>
      <c r="H136" s="179">
        <f>0</f>
        <v>0</v>
      </c>
      <c r="I136" s="179">
        <f>0</f>
        <v>0</v>
      </c>
      <c r="J136" s="179">
        <f>0</f>
        <v>0</v>
      </c>
      <c r="K136" s="179">
        <f>0</f>
        <v>0</v>
      </c>
      <c r="L136" s="179">
        <f>0</f>
        <v>0</v>
      </c>
      <c r="M136" s="179">
        <f>0</f>
        <v>0</v>
      </c>
      <c r="N136" s="179">
        <f>0</f>
        <v>0</v>
      </c>
      <c r="O136" s="179">
        <f>0</f>
        <v>0</v>
      </c>
      <c r="P136" s="179">
        <f>0</f>
        <v>0</v>
      </c>
      <c r="Q136" s="179">
        <f>0</f>
        <v>0</v>
      </c>
    </row>
    <row r="137" spans="1:17" s="62" customFormat="1" ht="40.35" customHeight="1">
      <c r="A137" s="428"/>
      <c r="B137" s="257" t="s">
        <v>1662</v>
      </c>
      <c r="C137" s="263">
        <v>131</v>
      </c>
      <c r="D137" s="177">
        <f>0</f>
        <v>0</v>
      </c>
      <c r="E137" s="177">
        <f>0</f>
        <v>0</v>
      </c>
      <c r="F137" s="177">
        <f>0</f>
        <v>0</v>
      </c>
      <c r="G137" s="177">
        <f>0</f>
        <v>0</v>
      </c>
      <c r="H137" s="177">
        <f>0</f>
        <v>0</v>
      </c>
      <c r="I137" s="177">
        <f>0</f>
        <v>0</v>
      </c>
      <c r="J137" s="177">
        <f>0</f>
        <v>0</v>
      </c>
      <c r="K137" s="177">
        <f>0</f>
        <v>0</v>
      </c>
      <c r="L137" s="177">
        <f>0</f>
        <v>0</v>
      </c>
      <c r="M137" s="177">
        <f>0</f>
        <v>0</v>
      </c>
      <c r="N137" s="177">
        <f>0</f>
        <v>0</v>
      </c>
      <c r="O137" s="177">
        <f>0</f>
        <v>0</v>
      </c>
      <c r="P137" s="177">
        <f>0</f>
        <v>0</v>
      </c>
      <c r="Q137" s="177">
        <f>0</f>
        <v>0</v>
      </c>
    </row>
    <row r="138" spans="1:17" s="62" customFormat="1" ht="40.35" customHeight="1">
      <c r="A138" s="428"/>
      <c r="B138" s="257" t="s">
        <v>1663</v>
      </c>
      <c r="C138" s="263">
        <v>132</v>
      </c>
      <c r="D138" s="177">
        <f>0</f>
        <v>0</v>
      </c>
      <c r="E138" s="177">
        <f>0</f>
        <v>0</v>
      </c>
      <c r="F138" s="177">
        <f>0</f>
        <v>0</v>
      </c>
      <c r="G138" s="177">
        <f>0</f>
        <v>0</v>
      </c>
      <c r="H138" s="177">
        <f>0</f>
        <v>0</v>
      </c>
      <c r="I138" s="177">
        <f>0</f>
        <v>0</v>
      </c>
      <c r="J138" s="177">
        <f>0</f>
        <v>0</v>
      </c>
      <c r="K138" s="177">
        <f>0</f>
        <v>0</v>
      </c>
      <c r="L138" s="177">
        <f>0</f>
        <v>0</v>
      </c>
      <c r="M138" s="177">
        <f>0</f>
        <v>0</v>
      </c>
      <c r="N138" s="177">
        <f>0</f>
        <v>0</v>
      </c>
      <c r="O138" s="177">
        <f>0</f>
        <v>0</v>
      </c>
      <c r="P138" s="177">
        <f>0</f>
        <v>0</v>
      </c>
      <c r="Q138" s="177">
        <f>0</f>
        <v>0</v>
      </c>
    </row>
    <row r="139" spans="1:17" s="62" customFormat="1" ht="40.35" customHeight="1">
      <c r="A139" s="428"/>
      <c r="B139" s="257" t="s">
        <v>1664</v>
      </c>
      <c r="C139" s="263">
        <v>133</v>
      </c>
      <c r="D139" s="177">
        <f>0</f>
        <v>0</v>
      </c>
      <c r="E139" s="177">
        <f>0</f>
        <v>0</v>
      </c>
      <c r="F139" s="177">
        <f>0</f>
        <v>0</v>
      </c>
      <c r="G139" s="177">
        <f>0</f>
        <v>0</v>
      </c>
      <c r="H139" s="177">
        <f>0</f>
        <v>0</v>
      </c>
      <c r="I139" s="177">
        <f>0</f>
        <v>0</v>
      </c>
      <c r="J139" s="177">
        <f>0</f>
        <v>0</v>
      </c>
      <c r="K139" s="177">
        <f>0</f>
        <v>0</v>
      </c>
      <c r="L139" s="177">
        <f>0</f>
        <v>0</v>
      </c>
      <c r="M139" s="177">
        <f>0</f>
        <v>0</v>
      </c>
      <c r="N139" s="177">
        <f>0</f>
        <v>0</v>
      </c>
      <c r="O139" s="177">
        <f>0</f>
        <v>0</v>
      </c>
      <c r="P139" s="177">
        <f>0</f>
        <v>0</v>
      </c>
      <c r="Q139" s="177">
        <f>0</f>
        <v>0</v>
      </c>
    </row>
    <row r="140" spans="1:17" s="62" customFormat="1" ht="40.35" customHeight="1">
      <c r="A140" s="428" t="s">
        <v>142</v>
      </c>
      <c r="B140" s="257" t="s">
        <v>1695</v>
      </c>
      <c r="C140" s="263">
        <v>134</v>
      </c>
      <c r="D140" s="177">
        <f>0</f>
        <v>0</v>
      </c>
      <c r="E140" s="177">
        <f>0</f>
        <v>0</v>
      </c>
      <c r="F140" s="177">
        <f>0</f>
        <v>0</v>
      </c>
      <c r="G140" s="177">
        <f>0</f>
        <v>0</v>
      </c>
      <c r="H140" s="177">
        <f>0</f>
        <v>0</v>
      </c>
      <c r="I140" s="177">
        <f>0</f>
        <v>0</v>
      </c>
      <c r="J140" s="177">
        <f>0</f>
        <v>0</v>
      </c>
      <c r="K140" s="177">
        <f>0</f>
        <v>0</v>
      </c>
      <c r="L140" s="177">
        <f>0</f>
        <v>0</v>
      </c>
      <c r="M140" s="177">
        <f>0</f>
        <v>0</v>
      </c>
      <c r="N140" s="177">
        <f>0</f>
        <v>0</v>
      </c>
      <c r="O140" s="177">
        <f>0</f>
        <v>0</v>
      </c>
      <c r="P140" s="177">
        <f>0</f>
        <v>0</v>
      </c>
      <c r="Q140" s="177">
        <f>0</f>
        <v>0</v>
      </c>
    </row>
    <row r="141" spans="1:17" s="62" customFormat="1" ht="84" customHeight="1">
      <c r="A141" s="428"/>
      <c r="B141" s="257" t="s">
        <v>1661</v>
      </c>
      <c r="C141" s="263">
        <v>135</v>
      </c>
      <c r="D141" s="177">
        <f>0</f>
        <v>0</v>
      </c>
      <c r="E141" s="177">
        <f>0</f>
        <v>0</v>
      </c>
      <c r="F141" s="177">
        <f>0</f>
        <v>0</v>
      </c>
      <c r="G141" s="177">
        <f>0</f>
        <v>0</v>
      </c>
      <c r="H141" s="177">
        <f>0</f>
        <v>0</v>
      </c>
      <c r="I141" s="177">
        <f>0</f>
        <v>0</v>
      </c>
      <c r="J141" s="177">
        <f>0</f>
        <v>0</v>
      </c>
      <c r="K141" s="177">
        <f>0</f>
        <v>0</v>
      </c>
      <c r="L141" s="177">
        <f>0</f>
        <v>0</v>
      </c>
      <c r="M141" s="177">
        <f>0</f>
        <v>0</v>
      </c>
      <c r="N141" s="177">
        <f>0</f>
        <v>0</v>
      </c>
      <c r="O141" s="177">
        <f>0</f>
        <v>0</v>
      </c>
      <c r="P141" s="177">
        <f>0</f>
        <v>0</v>
      </c>
      <c r="Q141" s="177">
        <f>0</f>
        <v>0</v>
      </c>
    </row>
    <row r="142" spans="1:17" s="62" customFormat="1" ht="40.35" customHeight="1">
      <c r="A142" s="428"/>
      <c r="B142" s="255" t="s">
        <v>1989</v>
      </c>
      <c r="C142" s="263">
        <v>136</v>
      </c>
      <c r="D142" s="179">
        <f>0</f>
        <v>0</v>
      </c>
      <c r="E142" s="179">
        <f>0</f>
        <v>0</v>
      </c>
      <c r="F142" s="179">
        <f>0</f>
        <v>0</v>
      </c>
      <c r="G142" s="179">
        <f>0</f>
        <v>0</v>
      </c>
      <c r="H142" s="179">
        <f>0</f>
        <v>0</v>
      </c>
      <c r="I142" s="179">
        <f>0</f>
        <v>0</v>
      </c>
      <c r="J142" s="179">
        <f>0</f>
        <v>0</v>
      </c>
      <c r="K142" s="179">
        <f>0</f>
        <v>0</v>
      </c>
      <c r="L142" s="179">
        <f>0</f>
        <v>0</v>
      </c>
      <c r="M142" s="179">
        <f>0</f>
        <v>0</v>
      </c>
      <c r="N142" s="179">
        <f>0</f>
        <v>0</v>
      </c>
      <c r="O142" s="179">
        <f>0</f>
        <v>0</v>
      </c>
      <c r="P142" s="179">
        <f>0</f>
        <v>0</v>
      </c>
      <c r="Q142" s="179">
        <f>0</f>
        <v>0</v>
      </c>
    </row>
    <row r="143" spans="1:17" s="62" customFormat="1" ht="40.35" customHeight="1">
      <c r="A143" s="428" t="s">
        <v>2008</v>
      </c>
      <c r="B143" s="257" t="s">
        <v>1696</v>
      </c>
      <c r="C143" s="263">
        <v>137</v>
      </c>
      <c r="D143" s="177">
        <f>0</f>
        <v>0</v>
      </c>
      <c r="E143" s="177">
        <f>0</f>
        <v>0</v>
      </c>
      <c r="F143" s="177">
        <f>0</f>
        <v>0</v>
      </c>
      <c r="G143" s="177">
        <f>0</f>
        <v>0</v>
      </c>
      <c r="H143" s="177">
        <f>0</f>
        <v>0</v>
      </c>
      <c r="I143" s="177">
        <f>0</f>
        <v>0</v>
      </c>
      <c r="J143" s="177">
        <f>0</f>
        <v>0</v>
      </c>
      <c r="K143" s="177">
        <f>0</f>
        <v>0</v>
      </c>
      <c r="L143" s="177">
        <f>0</f>
        <v>0</v>
      </c>
      <c r="M143" s="177">
        <f>0</f>
        <v>0</v>
      </c>
      <c r="N143" s="177">
        <f>0</f>
        <v>0</v>
      </c>
      <c r="O143" s="177">
        <f>0</f>
        <v>0</v>
      </c>
      <c r="P143" s="177">
        <f>0</f>
        <v>0</v>
      </c>
      <c r="Q143" s="177">
        <f>0</f>
        <v>0</v>
      </c>
    </row>
    <row r="144" spans="1:17" s="62" customFormat="1" ht="40.35" customHeight="1">
      <c r="A144" s="428"/>
      <c r="B144" s="257" t="s">
        <v>1661</v>
      </c>
      <c r="C144" s="263">
        <v>138</v>
      </c>
      <c r="D144" s="177">
        <f>0</f>
        <v>0</v>
      </c>
      <c r="E144" s="177">
        <f>0</f>
        <v>0</v>
      </c>
      <c r="F144" s="177">
        <f>0</f>
        <v>0</v>
      </c>
      <c r="G144" s="177">
        <f>0</f>
        <v>0</v>
      </c>
      <c r="H144" s="177">
        <f>0</f>
        <v>0</v>
      </c>
      <c r="I144" s="177">
        <f>0</f>
        <v>0</v>
      </c>
      <c r="J144" s="177">
        <f>0</f>
        <v>0</v>
      </c>
      <c r="K144" s="177">
        <f>0</f>
        <v>0</v>
      </c>
      <c r="L144" s="177">
        <f>0</f>
        <v>0</v>
      </c>
      <c r="M144" s="177">
        <f>0</f>
        <v>0</v>
      </c>
      <c r="N144" s="177">
        <f>0</f>
        <v>0</v>
      </c>
      <c r="O144" s="177">
        <f>0</f>
        <v>0</v>
      </c>
      <c r="P144" s="177">
        <f>0</f>
        <v>0</v>
      </c>
      <c r="Q144" s="177">
        <f>0</f>
        <v>0</v>
      </c>
    </row>
    <row r="145" spans="1:17" s="62" customFormat="1" ht="40.35" customHeight="1">
      <c r="A145" s="428"/>
      <c r="B145" s="257" t="s">
        <v>1662</v>
      </c>
      <c r="C145" s="263">
        <v>139</v>
      </c>
      <c r="D145" s="177">
        <f>0</f>
        <v>0</v>
      </c>
      <c r="E145" s="177">
        <f>0</f>
        <v>0</v>
      </c>
      <c r="F145" s="177">
        <f>0</f>
        <v>0</v>
      </c>
      <c r="G145" s="177">
        <f>0</f>
        <v>0</v>
      </c>
      <c r="H145" s="177">
        <f>0</f>
        <v>0</v>
      </c>
      <c r="I145" s="177">
        <f>0</f>
        <v>0</v>
      </c>
      <c r="J145" s="177">
        <f>0</f>
        <v>0</v>
      </c>
      <c r="K145" s="177">
        <f>0</f>
        <v>0</v>
      </c>
      <c r="L145" s="177">
        <f>0</f>
        <v>0</v>
      </c>
      <c r="M145" s="177">
        <f>0</f>
        <v>0</v>
      </c>
      <c r="N145" s="177">
        <f>0</f>
        <v>0</v>
      </c>
      <c r="O145" s="177">
        <f>0</f>
        <v>0</v>
      </c>
      <c r="P145" s="177">
        <f>0</f>
        <v>0</v>
      </c>
      <c r="Q145" s="177">
        <f>0</f>
        <v>0</v>
      </c>
    </row>
    <row r="146" spans="1:17" s="62" customFormat="1" ht="92.1" customHeight="1">
      <c r="A146" s="428" t="s">
        <v>146</v>
      </c>
      <c r="B146" s="257" t="s">
        <v>1697</v>
      </c>
      <c r="C146" s="263">
        <v>140</v>
      </c>
      <c r="D146" s="177">
        <f>0</f>
        <v>0</v>
      </c>
      <c r="E146" s="177">
        <f>0</f>
        <v>0</v>
      </c>
      <c r="F146" s="177">
        <f>0</f>
        <v>0</v>
      </c>
      <c r="G146" s="177">
        <f>0</f>
        <v>0</v>
      </c>
      <c r="H146" s="177">
        <f>0</f>
        <v>0</v>
      </c>
      <c r="I146" s="177">
        <f>0</f>
        <v>0</v>
      </c>
      <c r="J146" s="177">
        <f>0</f>
        <v>0</v>
      </c>
      <c r="K146" s="177">
        <f>0</f>
        <v>0</v>
      </c>
      <c r="L146" s="177">
        <f>0</f>
        <v>0</v>
      </c>
      <c r="M146" s="177">
        <f>0</f>
        <v>0</v>
      </c>
      <c r="N146" s="177">
        <f>0</f>
        <v>0</v>
      </c>
      <c r="O146" s="177">
        <f>0</f>
        <v>0</v>
      </c>
      <c r="P146" s="177">
        <f>0</f>
        <v>0</v>
      </c>
      <c r="Q146" s="177">
        <f>0</f>
        <v>0</v>
      </c>
    </row>
    <row r="147" spans="1:17" s="62" customFormat="1" ht="40.35" customHeight="1">
      <c r="A147" s="428"/>
      <c r="B147" s="255" t="s">
        <v>1984</v>
      </c>
      <c r="C147" s="263">
        <v>141</v>
      </c>
      <c r="D147" s="179">
        <f>0</f>
        <v>0</v>
      </c>
      <c r="E147" s="179">
        <f>0</f>
        <v>0</v>
      </c>
      <c r="F147" s="179">
        <f>0</f>
        <v>0</v>
      </c>
      <c r="G147" s="179">
        <f>0</f>
        <v>0</v>
      </c>
      <c r="H147" s="179">
        <f>0</f>
        <v>0</v>
      </c>
      <c r="I147" s="179">
        <f>0</f>
        <v>0</v>
      </c>
      <c r="J147" s="179">
        <f>0</f>
        <v>0</v>
      </c>
      <c r="K147" s="179">
        <f>0</f>
        <v>0</v>
      </c>
      <c r="L147" s="179">
        <f>0</f>
        <v>0</v>
      </c>
      <c r="M147" s="179">
        <f>0</f>
        <v>0</v>
      </c>
      <c r="N147" s="179">
        <f>0</f>
        <v>0</v>
      </c>
      <c r="O147" s="179">
        <f>0</f>
        <v>0</v>
      </c>
      <c r="P147" s="179">
        <f>0</f>
        <v>0</v>
      </c>
      <c r="Q147" s="179">
        <f>0</f>
        <v>0</v>
      </c>
    </row>
    <row r="148" spans="1:17" s="62" customFormat="1" ht="40.35" customHeight="1">
      <c r="A148" s="428"/>
      <c r="B148" s="257" t="s">
        <v>1662</v>
      </c>
      <c r="C148" s="263">
        <v>142</v>
      </c>
      <c r="D148" s="177">
        <f>0</f>
        <v>0</v>
      </c>
      <c r="E148" s="177">
        <f>0</f>
        <v>0</v>
      </c>
      <c r="F148" s="177">
        <f>0</f>
        <v>0</v>
      </c>
      <c r="G148" s="177">
        <f>0</f>
        <v>0</v>
      </c>
      <c r="H148" s="177">
        <f>0</f>
        <v>0</v>
      </c>
      <c r="I148" s="177">
        <f>0</f>
        <v>0</v>
      </c>
      <c r="J148" s="177">
        <f>0</f>
        <v>0</v>
      </c>
      <c r="K148" s="177">
        <f>0</f>
        <v>0</v>
      </c>
      <c r="L148" s="177">
        <f>0</f>
        <v>0</v>
      </c>
      <c r="M148" s="177">
        <f>0</f>
        <v>0</v>
      </c>
      <c r="N148" s="177">
        <f>0</f>
        <v>0</v>
      </c>
      <c r="O148" s="177">
        <f>0</f>
        <v>0</v>
      </c>
      <c r="P148" s="177">
        <f>0</f>
        <v>0</v>
      </c>
      <c r="Q148" s="177">
        <f>0</f>
        <v>0</v>
      </c>
    </row>
    <row r="149" spans="1:17" s="62" customFormat="1" ht="40.35" customHeight="1">
      <c r="A149" s="428"/>
      <c r="B149" s="257" t="s">
        <v>1663</v>
      </c>
      <c r="C149" s="263">
        <v>143</v>
      </c>
      <c r="D149" s="177">
        <f>0</f>
        <v>0</v>
      </c>
      <c r="E149" s="177">
        <f>0</f>
        <v>0</v>
      </c>
      <c r="F149" s="177">
        <f>0</f>
        <v>0</v>
      </c>
      <c r="G149" s="177">
        <f>0</f>
        <v>0</v>
      </c>
      <c r="H149" s="177">
        <f>0</f>
        <v>0</v>
      </c>
      <c r="I149" s="177">
        <f>0</f>
        <v>0</v>
      </c>
      <c r="J149" s="177">
        <f>0</f>
        <v>0</v>
      </c>
      <c r="K149" s="177">
        <f>0</f>
        <v>0</v>
      </c>
      <c r="L149" s="177">
        <f>0</f>
        <v>0</v>
      </c>
      <c r="M149" s="177">
        <f>0</f>
        <v>0</v>
      </c>
      <c r="N149" s="177">
        <f>0</f>
        <v>0</v>
      </c>
      <c r="O149" s="177">
        <f>0</f>
        <v>0</v>
      </c>
      <c r="P149" s="177">
        <f>0</f>
        <v>0</v>
      </c>
      <c r="Q149" s="177">
        <f>0</f>
        <v>0</v>
      </c>
    </row>
    <row r="150" spans="1:17" s="62" customFormat="1" ht="40.35" customHeight="1">
      <c r="A150" s="428" t="s">
        <v>147</v>
      </c>
      <c r="B150" s="257" t="s">
        <v>1698</v>
      </c>
      <c r="C150" s="263">
        <v>144</v>
      </c>
      <c r="D150" s="177">
        <f>0</f>
        <v>0</v>
      </c>
      <c r="E150" s="177">
        <f>0</f>
        <v>0</v>
      </c>
      <c r="F150" s="177">
        <f>0</f>
        <v>0</v>
      </c>
      <c r="G150" s="177">
        <f>0</f>
        <v>0</v>
      </c>
      <c r="H150" s="177">
        <f>0</f>
        <v>0</v>
      </c>
      <c r="I150" s="177">
        <f>0</f>
        <v>0</v>
      </c>
      <c r="J150" s="177">
        <f>0</f>
        <v>0</v>
      </c>
      <c r="K150" s="177">
        <f>0</f>
        <v>0</v>
      </c>
      <c r="L150" s="177">
        <f>0</f>
        <v>0</v>
      </c>
      <c r="M150" s="177">
        <f>0</f>
        <v>0</v>
      </c>
      <c r="N150" s="177">
        <f>0</f>
        <v>0</v>
      </c>
      <c r="O150" s="177">
        <f>0</f>
        <v>0</v>
      </c>
      <c r="P150" s="177">
        <f>0</f>
        <v>0</v>
      </c>
      <c r="Q150" s="177">
        <f>0</f>
        <v>0</v>
      </c>
    </row>
    <row r="151" spans="1:17" s="62" customFormat="1" ht="40.35" customHeight="1">
      <c r="A151" s="428"/>
      <c r="B151" s="257" t="s">
        <v>1661</v>
      </c>
      <c r="C151" s="263">
        <v>145</v>
      </c>
      <c r="D151" s="177">
        <f>0</f>
        <v>0</v>
      </c>
      <c r="E151" s="177">
        <f>0</f>
        <v>0</v>
      </c>
      <c r="F151" s="177">
        <f>0</f>
        <v>0</v>
      </c>
      <c r="G151" s="177">
        <f>0</f>
        <v>0</v>
      </c>
      <c r="H151" s="177">
        <f>0</f>
        <v>0</v>
      </c>
      <c r="I151" s="177">
        <f>0</f>
        <v>0</v>
      </c>
      <c r="J151" s="177">
        <f>0</f>
        <v>0</v>
      </c>
      <c r="K151" s="177">
        <f>0</f>
        <v>0</v>
      </c>
      <c r="L151" s="177">
        <f>0</f>
        <v>0</v>
      </c>
      <c r="M151" s="177">
        <f>0</f>
        <v>0</v>
      </c>
      <c r="N151" s="177">
        <f>0</f>
        <v>0</v>
      </c>
      <c r="O151" s="177">
        <f>0</f>
        <v>0</v>
      </c>
      <c r="P151" s="177">
        <f>0</f>
        <v>0</v>
      </c>
      <c r="Q151" s="177">
        <f>0</f>
        <v>0</v>
      </c>
    </row>
    <row r="152" spans="1:17" s="62" customFormat="1" ht="87.6" customHeight="1">
      <c r="A152" s="428"/>
      <c r="B152" s="257" t="s">
        <v>1662</v>
      </c>
      <c r="C152" s="263">
        <v>146</v>
      </c>
      <c r="D152" s="177">
        <f>0</f>
        <v>0</v>
      </c>
      <c r="E152" s="177">
        <f>0</f>
        <v>0</v>
      </c>
      <c r="F152" s="177">
        <f>0</f>
        <v>0</v>
      </c>
      <c r="G152" s="177">
        <f>0</f>
        <v>0</v>
      </c>
      <c r="H152" s="177">
        <f>0</f>
        <v>0</v>
      </c>
      <c r="I152" s="177">
        <f>0</f>
        <v>0</v>
      </c>
      <c r="J152" s="177">
        <f>0</f>
        <v>0</v>
      </c>
      <c r="K152" s="177">
        <f>0</f>
        <v>0</v>
      </c>
      <c r="L152" s="177">
        <f>0</f>
        <v>0</v>
      </c>
      <c r="M152" s="177">
        <f>0</f>
        <v>0</v>
      </c>
      <c r="N152" s="177">
        <f>0</f>
        <v>0</v>
      </c>
      <c r="O152" s="177">
        <f>0</f>
        <v>0</v>
      </c>
      <c r="P152" s="177">
        <f>0</f>
        <v>0</v>
      </c>
      <c r="Q152" s="177">
        <f>0</f>
        <v>0</v>
      </c>
    </row>
    <row r="153" spans="1:17" s="62" customFormat="1" ht="40.35" customHeight="1">
      <c r="A153" s="428"/>
      <c r="B153" s="255" t="s">
        <v>1986</v>
      </c>
      <c r="C153" s="263">
        <v>147</v>
      </c>
      <c r="D153" s="179">
        <f>0</f>
        <v>0</v>
      </c>
      <c r="E153" s="179">
        <f>0</f>
        <v>0</v>
      </c>
      <c r="F153" s="179">
        <f>0</f>
        <v>0</v>
      </c>
      <c r="G153" s="179">
        <f>0</f>
        <v>0</v>
      </c>
      <c r="H153" s="179">
        <f>0</f>
        <v>0</v>
      </c>
      <c r="I153" s="179">
        <f>0</f>
        <v>0</v>
      </c>
      <c r="J153" s="179">
        <f>0</f>
        <v>0</v>
      </c>
      <c r="K153" s="179">
        <f>0</f>
        <v>0</v>
      </c>
      <c r="L153" s="179">
        <f>0</f>
        <v>0</v>
      </c>
      <c r="M153" s="179">
        <f>0</f>
        <v>0</v>
      </c>
      <c r="N153" s="179">
        <f>0</f>
        <v>0</v>
      </c>
      <c r="O153" s="179">
        <f>0</f>
        <v>0</v>
      </c>
      <c r="P153" s="179">
        <f>0</f>
        <v>0</v>
      </c>
      <c r="Q153" s="179">
        <f>0</f>
        <v>0</v>
      </c>
    </row>
    <row r="154" spans="1:17" s="62" customFormat="1" ht="96" customHeight="1">
      <c r="A154" s="428" t="s">
        <v>509</v>
      </c>
      <c r="B154" s="257" t="s">
        <v>1699</v>
      </c>
      <c r="C154" s="263">
        <v>148</v>
      </c>
      <c r="D154" s="177">
        <f>0</f>
        <v>0</v>
      </c>
      <c r="E154" s="177">
        <f>0</f>
        <v>0</v>
      </c>
      <c r="F154" s="177">
        <f>0</f>
        <v>0</v>
      </c>
      <c r="G154" s="177">
        <f>0</f>
        <v>0</v>
      </c>
      <c r="H154" s="177">
        <f>0</f>
        <v>0</v>
      </c>
      <c r="I154" s="177">
        <f>0</f>
        <v>0</v>
      </c>
      <c r="J154" s="177">
        <f>0</f>
        <v>0</v>
      </c>
      <c r="K154" s="177">
        <f>0</f>
        <v>0</v>
      </c>
      <c r="L154" s="177">
        <f>0</f>
        <v>0</v>
      </c>
      <c r="M154" s="177">
        <f>0</f>
        <v>0</v>
      </c>
      <c r="N154" s="177">
        <f>0</f>
        <v>0</v>
      </c>
      <c r="O154" s="177">
        <f>0</f>
        <v>0</v>
      </c>
      <c r="P154" s="177">
        <f>0</f>
        <v>0</v>
      </c>
      <c r="Q154" s="177">
        <f>0</f>
        <v>0</v>
      </c>
    </row>
    <row r="155" spans="1:17" s="62" customFormat="1" ht="40.35" customHeight="1">
      <c r="A155" s="428"/>
      <c r="B155" s="255" t="s">
        <v>1984</v>
      </c>
      <c r="C155" s="263">
        <v>149</v>
      </c>
      <c r="D155" s="179">
        <f>0</f>
        <v>0</v>
      </c>
      <c r="E155" s="179">
        <f>0</f>
        <v>0</v>
      </c>
      <c r="F155" s="179">
        <f>0</f>
        <v>0</v>
      </c>
      <c r="G155" s="179">
        <f>0</f>
        <v>0</v>
      </c>
      <c r="H155" s="179">
        <f>0</f>
        <v>0</v>
      </c>
      <c r="I155" s="179">
        <f>0</f>
        <v>0</v>
      </c>
      <c r="J155" s="179">
        <f>0</f>
        <v>0</v>
      </c>
      <c r="K155" s="179">
        <f>0</f>
        <v>0</v>
      </c>
      <c r="L155" s="179">
        <f>0</f>
        <v>0</v>
      </c>
      <c r="M155" s="179">
        <f>0</f>
        <v>0</v>
      </c>
      <c r="N155" s="179">
        <f>0</f>
        <v>0</v>
      </c>
      <c r="O155" s="179">
        <f>0</f>
        <v>0</v>
      </c>
      <c r="P155" s="179">
        <f>0</f>
        <v>0</v>
      </c>
      <c r="Q155" s="179">
        <f>0</f>
        <v>0</v>
      </c>
    </row>
    <row r="156" spans="1:17" s="62" customFormat="1" ht="50.1" customHeight="1">
      <c r="A156" s="428"/>
      <c r="B156" s="257" t="s">
        <v>1662</v>
      </c>
      <c r="C156" s="263">
        <v>150</v>
      </c>
      <c r="D156" s="177">
        <f>0</f>
        <v>0</v>
      </c>
      <c r="E156" s="177">
        <f>0</f>
        <v>0</v>
      </c>
      <c r="F156" s="177">
        <f>0</f>
        <v>0</v>
      </c>
      <c r="G156" s="177">
        <f>0</f>
        <v>0</v>
      </c>
      <c r="H156" s="177">
        <f>0</f>
        <v>0</v>
      </c>
      <c r="I156" s="177">
        <f>0</f>
        <v>0</v>
      </c>
      <c r="J156" s="177">
        <f>0</f>
        <v>0</v>
      </c>
      <c r="K156" s="177">
        <f>0</f>
        <v>0</v>
      </c>
      <c r="L156" s="177">
        <f>0</f>
        <v>0</v>
      </c>
      <c r="M156" s="177">
        <f>0</f>
        <v>0</v>
      </c>
      <c r="N156" s="177">
        <f>0</f>
        <v>0</v>
      </c>
      <c r="O156" s="177">
        <f>0</f>
        <v>0</v>
      </c>
      <c r="P156" s="177">
        <f>0</f>
        <v>0</v>
      </c>
      <c r="Q156" s="177">
        <f>0</f>
        <v>0</v>
      </c>
    </row>
    <row r="157" spans="1:17" s="62" customFormat="1" ht="40.35" customHeight="1">
      <c r="A157" s="428" t="s">
        <v>1659</v>
      </c>
      <c r="B157" s="257" t="s">
        <v>1700</v>
      </c>
      <c r="C157" s="263">
        <v>151</v>
      </c>
      <c r="D157" s="177">
        <f>0</f>
        <v>0</v>
      </c>
      <c r="E157" s="177">
        <f>0</f>
        <v>0</v>
      </c>
      <c r="F157" s="177">
        <f>0</f>
        <v>0</v>
      </c>
      <c r="G157" s="177">
        <f>0</f>
        <v>0</v>
      </c>
      <c r="H157" s="177">
        <f>0</f>
        <v>0</v>
      </c>
      <c r="I157" s="177">
        <f>0</f>
        <v>0</v>
      </c>
      <c r="J157" s="177">
        <f>0</f>
        <v>0</v>
      </c>
      <c r="K157" s="177">
        <f>0</f>
        <v>0</v>
      </c>
      <c r="L157" s="177">
        <f>0</f>
        <v>0</v>
      </c>
      <c r="M157" s="177">
        <f>0</f>
        <v>0</v>
      </c>
      <c r="N157" s="177">
        <f>0</f>
        <v>0</v>
      </c>
      <c r="O157" s="177">
        <f>0</f>
        <v>0</v>
      </c>
      <c r="P157" s="177">
        <f>0</f>
        <v>0</v>
      </c>
      <c r="Q157" s="177">
        <f>0</f>
        <v>0</v>
      </c>
    </row>
    <row r="158" spans="1:17" s="62" customFormat="1" ht="40.35" customHeight="1">
      <c r="A158" s="428"/>
      <c r="B158" s="257" t="s">
        <v>1661</v>
      </c>
      <c r="C158" s="263">
        <v>152</v>
      </c>
      <c r="D158" s="177">
        <f>0</f>
        <v>0</v>
      </c>
      <c r="E158" s="177">
        <f>0</f>
        <v>0</v>
      </c>
      <c r="F158" s="177">
        <f>0</f>
        <v>0</v>
      </c>
      <c r="G158" s="177">
        <f>0</f>
        <v>0</v>
      </c>
      <c r="H158" s="177">
        <f>0</f>
        <v>0</v>
      </c>
      <c r="I158" s="177">
        <f>0</f>
        <v>0</v>
      </c>
      <c r="J158" s="177">
        <f>0</f>
        <v>0</v>
      </c>
      <c r="K158" s="177">
        <f>0</f>
        <v>0</v>
      </c>
      <c r="L158" s="177">
        <f>0</f>
        <v>0</v>
      </c>
      <c r="M158" s="177">
        <f>0</f>
        <v>0</v>
      </c>
      <c r="N158" s="177">
        <f>0</f>
        <v>0</v>
      </c>
      <c r="O158" s="177">
        <f>0</f>
        <v>0</v>
      </c>
      <c r="P158" s="177">
        <f>0</f>
        <v>0</v>
      </c>
      <c r="Q158" s="177">
        <f>0</f>
        <v>0</v>
      </c>
    </row>
    <row r="159" spans="1:17" s="62" customFormat="1" ht="92.1" customHeight="1">
      <c r="A159" s="428" t="s">
        <v>510</v>
      </c>
      <c r="B159" s="257" t="s">
        <v>1701</v>
      </c>
      <c r="C159" s="263">
        <v>153</v>
      </c>
      <c r="D159" s="177">
        <f>0</f>
        <v>0</v>
      </c>
      <c r="E159" s="177">
        <f>0</f>
        <v>0</v>
      </c>
      <c r="F159" s="177">
        <f>0</f>
        <v>0</v>
      </c>
      <c r="G159" s="177">
        <f>0</f>
        <v>0</v>
      </c>
      <c r="H159" s="177">
        <f>0</f>
        <v>0</v>
      </c>
      <c r="I159" s="177">
        <f>0</f>
        <v>0</v>
      </c>
      <c r="J159" s="177">
        <f>0</f>
        <v>0</v>
      </c>
      <c r="K159" s="177">
        <f>0</f>
        <v>0</v>
      </c>
      <c r="L159" s="177">
        <f>0</f>
        <v>0</v>
      </c>
      <c r="M159" s="177">
        <f>0</f>
        <v>0</v>
      </c>
      <c r="N159" s="177">
        <f>0</f>
        <v>0</v>
      </c>
      <c r="O159" s="177">
        <f>0</f>
        <v>0</v>
      </c>
      <c r="P159" s="177">
        <f>0</f>
        <v>0</v>
      </c>
      <c r="Q159" s="177">
        <f>0</f>
        <v>0</v>
      </c>
    </row>
    <row r="160" spans="1:17" s="62" customFormat="1" ht="40.35" customHeight="1">
      <c r="A160" s="428"/>
      <c r="B160" s="255" t="s">
        <v>2007</v>
      </c>
      <c r="C160" s="263">
        <v>154</v>
      </c>
      <c r="D160" s="179">
        <f>0</f>
        <v>0</v>
      </c>
      <c r="E160" s="179">
        <f>0</f>
        <v>0</v>
      </c>
      <c r="F160" s="179">
        <f>0</f>
        <v>0</v>
      </c>
      <c r="G160" s="179">
        <f>0</f>
        <v>0</v>
      </c>
      <c r="H160" s="179">
        <f>0</f>
        <v>0</v>
      </c>
      <c r="I160" s="179">
        <f>0</f>
        <v>0</v>
      </c>
      <c r="J160" s="179">
        <f>0</f>
        <v>0</v>
      </c>
      <c r="K160" s="179">
        <f>0</f>
        <v>0</v>
      </c>
      <c r="L160" s="179">
        <f>0</f>
        <v>0</v>
      </c>
      <c r="M160" s="179">
        <f>0</f>
        <v>0</v>
      </c>
      <c r="N160" s="179">
        <f>0</f>
        <v>0</v>
      </c>
      <c r="O160" s="179">
        <f>0</f>
        <v>0</v>
      </c>
      <c r="P160" s="179">
        <f>0</f>
        <v>0</v>
      </c>
      <c r="Q160" s="179">
        <f>0</f>
        <v>0</v>
      </c>
    </row>
    <row r="161" spans="1:17" s="62" customFormat="1" ht="40.35" customHeight="1">
      <c r="A161" s="428"/>
      <c r="B161" s="257" t="s">
        <v>1662</v>
      </c>
      <c r="C161" s="263">
        <v>155</v>
      </c>
      <c r="D161" s="177">
        <f>0</f>
        <v>0</v>
      </c>
      <c r="E161" s="177">
        <f>0</f>
        <v>0</v>
      </c>
      <c r="F161" s="177">
        <f>0</f>
        <v>0</v>
      </c>
      <c r="G161" s="177">
        <f>0</f>
        <v>0</v>
      </c>
      <c r="H161" s="177">
        <f>0</f>
        <v>0</v>
      </c>
      <c r="I161" s="177">
        <f>0</f>
        <v>0</v>
      </c>
      <c r="J161" s="177">
        <f>0</f>
        <v>0</v>
      </c>
      <c r="K161" s="177">
        <f>0</f>
        <v>0</v>
      </c>
      <c r="L161" s="177">
        <f>0</f>
        <v>0</v>
      </c>
      <c r="M161" s="177">
        <f>0</f>
        <v>0</v>
      </c>
      <c r="N161" s="177">
        <f>0</f>
        <v>0</v>
      </c>
      <c r="O161" s="177">
        <f>0</f>
        <v>0</v>
      </c>
      <c r="P161" s="177">
        <f>0</f>
        <v>0</v>
      </c>
      <c r="Q161" s="177">
        <f>0</f>
        <v>0</v>
      </c>
    </row>
    <row r="162" spans="1:17" s="62" customFormat="1" ht="40.35" customHeight="1">
      <c r="A162" s="428" t="s">
        <v>515</v>
      </c>
      <c r="B162" s="257" t="s">
        <v>1702</v>
      </c>
      <c r="C162" s="263">
        <v>156</v>
      </c>
      <c r="D162" s="177">
        <f>0</f>
        <v>0</v>
      </c>
      <c r="E162" s="177">
        <f>0</f>
        <v>0</v>
      </c>
      <c r="F162" s="177">
        <f>0</f>
        <v>0</v>
      </c>
      <c r="G162" s="177">
        <f>0</f>
        <v>0</v>
      </c>
      <c r="H162" s="177">
        <f>0</f>
        <v>0</v>
      </c>
      <c r="I162" s="177">
        <f>0</f>
        <v>0</v>
      </c>
      <c r="J162" s="177">
        <f>0</f>
        <v>0</v>
      </c>
      <c r="K162" s="177">
        <f>0</f>
        <v>0</v>
      </c>
      <c r="L162" s="177">
        <f>0</f>
        <v>0</v>
      </c>
      <c r="M162" s="177">
        <f>0</f>
        <v>0</v>
      </c>
      <c r="N162" s="177">
        <f>0</f>
        <v>0</v>
      </c>
      <c r="O162" s="177">
        <f>0</f>
        <v>0</v>
      </c>
      <c r="P162" s="177">
        <f>0</f>
        <v>0</v>
      </c>
      <c r="Q162" s="177">
        <f>0</f>
        <v>0</v>
      </c>
    </row>
    <row r="163" spans="1:17" s="62" customFormat="1" ht="86.1" customHeight="1">
      <c r="A163" s="428"/>
      <c r="B163" s="257" t="s">
        <v>1661</v>
      </c>
      <c r="C163" s="263">
        <v>157</v>
      </c>
      <c r="D163" s="177">
        <f>0</f>
        <v>0</v>
      </c>
      <c r="E163" s="177">
        <f>0</f>
        <v>0</v>
      </c>
      <c r="F163" s="177">
        <f>0</f>
        <v>0</v>
      </c>
      <c r="G163" s="177">
        <f>0</f>
        <v>0</v>
      </c>
      <c r="H163" s="177">
        <f>0</f>
        <v>0</v>
      </c>
      <c r="I163" s="177">
        <f>0</f>
        <v>0</v>
      </c>
      <c r="J163" s="177">
        <f>0</f>
        <v>0</v>
      </c>
      <c r="K163" s="177">
        <f>0</f>
        <v>0</v>
      </c>
      <c r="L163" s="177">
        <f>0</f>
        <v>0</v>
      </c>
      <c r="M163" s="177">
        <f>0</f>
        <v>0</v>
      </c>
      <c r="N163" s="177">
        <f>0</f>
        <v>0</v>
      </c>
      <c r="O163" s="177">
        <f>0</f>
        <v>0</v>
      </c>
      <c r="P163" s="177">
        <f>0</f>
        <v>0</v>
      </c>
      <c r="Q163" s="177">
        <f>0</f>
        <v>0</v>
      </c>
    </row>
    <row r="164" spans="1:17" s="62" customFormat="1" ht="93.6" customHeight="1">
      <c r="A164" s="428"/>
      <c r="B164" s="255" t="s">
        <v>2005</v>
      </c>
      <c r="C164" s="263">
        <v>158</v>
      </c>
      <c r="D164" s="179">
        <f>0</f>
        <v>0</v>
      </c>
      <c r="E164" s="179">
        <f>0</f>
        <v>0</v>
      </c>
      <c r="F164" s="179">
        <f>0</f>
        <v>0</v>
      </c>
      <c r="G164" s="179">
        <f>0</f>
        <v>0</v>
      </c>
      <c r="H164" s="179">
        <f>0</f>
        <v>0</v>
      </c>
      <c r="I164" s="179">
        <f>0</f>
        <v>0</v>
      </c>
      <c r="J164" s="179">
        <f>0</f>
        <v>0</v>
      </c>
      <c r="K164" s="179">
        <f>0</f>
        <v>0</v>
      </c>
      <c r="L164" s="179">
        <f>0</f>
        <v>0</v>
      </c>
      <c r="M164" s="179">
        <f>0</f>
        <v>0</v>
      </c>
      <c r="N164" s="179">
        <f>0</f>
        <v>0</v>
      </c>
      <c r="O164" s="179">
        <f>0</f>
        <v>0</v>
      </c>
      <c r="P164" s="179">
        <f>0</f>
        <v>0</v>
      </c>
      <c r="Q164" s="179">
        <f>0</f>
        <v>0</v>
      </c>
    </row>
    <row r="165" spans="1:17" s="62" customFormat="1" ht="80.099999999999994" customHeight="1">
      <c r="A165" s="428" t="s">
        <v>1653</v>
      </c>
      <c r="B165" s="257" t="s">
        <v>1703</v>
      </c>
      <c r="C165" s="263">
        <v>159</v>
      </c>
      <c r="D165" s="177">
        <f>0</f>
        <v>0</v>
      </c>
      <c r="E165" s="177">
        <f>0</f>
        <v>0</v>
      </c>
      <c r="F165" s="177">
        <f>0</f>
        <v>0</v>
      </c>
      <c r="G165" s="177">
        <f>0</f>
        <v>0</v>
      </c>
      <c r="H165" s="177">
        <f>0</f>
        <v>0</v>
      </c>
      <c r="I165" s="177">
        <f>0</f>
        <v>0</v>
      </c>
      <c r="J165" s="177">
        <f>0</f>
        <v>0</v>
      </c>
      <c r="K165" s="177">
        <f>0</f>
        <v>0</v>
      </c>
      <c r="L165" s="177">
        <f>0</f>
        <v>0</v>
      </c>
      <c r="M165" s="177">
        <f>0</f>
        <v>0</v>
      </c>
      <c r="N165" s="177">
        <f>0</f>
        <v>0</v>
      </c>
      <c r="O165" s="177">
        <f>0</f>
        <v>0</v>
      </c>
      <c r="P165" s="177">
        <f>0</f>
        <v>0</v>
      </c>
      <c r="Q165" s="177">
        <f>0</f>
        <v>0</v>
      </c>
    </row>
    <row r="166" spans="1:17" s="62" customFormat="1" ht="78" customHeight="1">
      <c r="A166" s="428"/>
      <c r="B166" s="257" t="s">
        <v>1661</v>
      </c>
      <c r="C166" s="263">
        <v>160</v>
      </c>
      <c r="D166" s="177">
        <f>0</f>
        <v>0</v>
      </c>
      <c r="E166" s="177">
        <f>0</f>
        <v>0</v>
      </c>
      <c r="F166" s="177">
        <f>0</f>
        <v>0</v>
      </c>
      <c r="G166" s="177">
        <f>0</f>
        <v>0</v>
      </c>
      <c r="H166" s="177">
        <f>0</f>
        <v>0</v>
      </c>
      <c r="I166" s="177">
        <f>0</f>
        <v>0</v>
      </c>
      <c r="J166" s="177">
        <f>0</f>
        <v>0</v>
      </c>
      <c r="K166" s="177">
        <f>0</f>
        <v>0</v>
      </c>
      <c r="L166" s="177">
        <f>0</f>
        <v>0</v>
      </c>
      <c r="M166" s="177">
        <f>0</f>
        <v>0</v>
      </c>
      <c r="N166" s="177">
        <f>0</f>
        <v>0</v>
      </c>
      <c r="O166" s="177">
        <f>0</f>
        <v>0</v>
      </c>
      <c r="P166" s="177">
        <f>0</f>
        <v>0</v>
      </c>
      <c r="Q166" s="177">
        <f>0</f>
        <v>0</v>
      </c>
    </row>
    <row r="167" spans="1:17" s="62" customFormat="1" ht="40.35" customHeight="1">
      <c r="A167" s="428" t="s">
        <v>1654</v>
      </c>
      <c r="B167" s="257" t="s">
        <v>1704</v>
      </c>
      <c r="C167" s="263">
        <v>161</v>
      </c>
      <c r="D167" s="177">
        <f>0</f>
        <v>0</v>
      </c>
      <c r="E167" s="177">
        <f>0</f>
        <v>0</v>
      </c>
      <c r="F167" s="177">
        <f>0</f>
        <v>0</v>
      </c>
      <c r="G167" s="177">
        <f>0</f>
        <v>0</v>
      </c>
      <c r="H167" s="177">
        <f>0</f>
        <v>0</v>
      </c>
      <c r="I167" s="177">
        <f>0</f>
        <v>0</v>
      </c>
      <c r="J167" s="177">
        <f>0</f>
        <v>0</v>
      </c>
      <c r="K167" s="177">
        <f>0</f>
        <v>0</v>
      </c>
      <c r="L167" s="177">
        <f>0</f>
        <v>0</v>
      </c>
      <c r="M167" s="177">
        <f>0</f>
        <v>0</v>
      </c>
      <c r="N167" s="177">
        <f>0</f>
        <v>0</v>
      </c>
      <c r="O167" s="177">
        <f>0</f>
        <v>0</v>
      </c>
      <c r="P167" s="177">
        <f>0</f>
        <v>0</v>
      </c>
      <c r="Q167" s="177">
        <f>0</f>
        <v>0</v>
      </c>
    </row>
    <row r="168" spans="1:17" s="62" customFormat="1" ht="110.1" customHeight="1">
      <c r="A168" s="428"/>
      <c r="B168" s="257" t="s">
        <v>1661</v>
      </c>
      <c r="C168" s="263">
        <v>162</v>
      </c>
      <c r="D168" s="177">
        <f>0</f>
        <v>0</v>
      </c>
      <c r="E168" s="177">
        <f>0</f>
        <v>0</v>
      </c>
      <c r="F168" s="177">
        <f>0</f>
        <v>0</v>
      </c>
      <c r="G168" s="177">
        <f>0</f>
        <v>0</v>
      </c>
      <c r="H168" s="177">
        <f>0</f>
        <v>0</v>
      </c>
      <c r="I168" s="177">
        <f>0</f>
        <v>0</v>
      </c>
      <c r="J168" s="177">
        <f>0</f>
        <v>0</v>
      </c>
      <c r="K168" s="177">
        <f>0</f>
        <v>0</v>
      </c>
      <c r="L168" s="177">
        <f>0</f>
        <v>0</v>
      </c>
      <c r="M168" s="177">
        <f>0</f>
        <v>0</v>
      </c>
      <c r="N168" s="177">
        <f>0</f>
        <v>0</v>
      </c>
      <c r="O168" s="177">
        <f>0</f>
        <v>0</v>
      </c>
      <c r="P168" s="177">
        <f>0</f>
        <v>0</v>
      </c>
      <c r="Q168" s="177">
        <f>0</f>
        <v>0</v>
      </c>
    </row>
    <row r="169" spans="1:17" s="62" customFormat="1" ht="40.35" customHeight="1">
      <c r="A169" s="428" t="s">
        <v>1589</v>
      </c>
      <c r="B169" s="257" t="s">
        <v>1705</v>
      </c>
      <c r="C169" s="263">
        <v>163</v>
      </c>
      <c r="D169" s="177">
        <f>0</f>
        <v>0</v>
      </c>
      <c r="E169" s="177">
        <f>0</f>
        <v>0</v>
      </c>
      <c r="F169" s="177">
        <f>0</f>
        <v>0</v>
      </c>
      <c r="G169" s="177">
        <f>0</f>
        <v>0</v>
      </c>
      <c r="H169" s="177">
        <f>0</f>
        <v>0</v>
      </c>
      <c r="I169" s="177">
        <f>0</f>
        <v>0</v>
      </c>
      <c r="J169" s="177">
        <f>0</f>
        <v>0</v>
      </c>
      <c r="K169" s="177">
        <f>0</f>
        <v>0</v>
      </c>
      <c r="L169" s="177">
        <f>0</f>
        <v>0</v>
      </c>
      <c r="M169" s="177">
        <f>0</f>
        <v>0</v>
      </c>
      <c r="N169" s="177">
        <f>0</f>
        <v>0</v>
      </c>
      <c r="O169" s="177">
        <f>0</f>
        <v>0</v>
      </c>
      <c r="P169" s="177">
        <f>0</f>
        <v>0</v>
      </c>
      <c r="Q169" s="177">
        <f>0</f>
        <v>0</v>
      </c>
    </row>
    <row r="170" spans="1:17" s="62" customFormat="1" ht="99.6" customHeight="1">
      <c r="A170" s="428"/>
      <c r="B170" s="257" t="s">
        <v>1661</v>
      </c>
      <c r="C170" s="263">
        <v>164</v>
      </c>
      <c r="D170" s="177">
        <f>0</f>
        <v>0</v>
      </c>
      <c r="E170" s="177">
        <f>0</f>
        <v>0</v>
      </c>
      <c r="F170" s="177">
        <f>0</f>
        <v>0</v>
      </c>
      <c r="G170" s="177">
        <f>0</f>
        <v>0</v>
      </c>
      <c r="H170" s="177">
        <f>0</f>
        <v>0</v>
      </c>
      <c r="I170" s="177">
        <f>0</f>
        <v>0</v>
      </c>
      <c r="J170" s="177">
        <f>0</f>
        <v>0</v>
      </c>
      <c r="K170" s="177">
        <f>0</f>
        <v>0</v>
      </c>
      <c r="L170" s="177">
        <f>0</f>
        <v>0</v>
      </c>
      <c r="M170" s="177">
        <f>0</f>
        <v>0</v>
      </c>
      <c r="N170" s="177">
        <f>0</f>
        <v>0</v>
      </c>
      <c r="O170" s="177">
        <f>0</f>
        <v>0</v>
      </c>
      <c r="P170" s="177">
        <f>0</f>
        <v>0</v>
      </c>
      <c r="Q170" s="177">
        <f>0</f>
        <v>0</v>
      </c>
    </row>
    <row r="171" spans="1:17" s="62" customFormat="1" ht="93.6" customHeight="1">
      <c r="A171" s="428" t="s">
        <v>2006</v>
      </c>
      <c r="B171" s="255" t="s">
        <v>2128</v>
      </c>
      <c r="C171" s="263">
        <v>165</v>
      </c>
      <c r="D171" s="179">
        <f>0</f>
        <v>0</v>
      </c>
      <c r="E171" s="179">
        <f>0</f>
        <v>0</v>
      </c>
      <c r="F171" s="179">
        <f>0</f>
        <v>0</v>
      </c>
      <c r="G171" s="179">
        <f>0</f>
        <v>0</v>
      </c>
      <c r="H171" s="179">
        <f>0</f>
        <v>0</v>
      </c>
      <c r="I171" s="179">
        <f>0</f>
        <v>0</v>
      </c>
      <c r="J171" s="179">
        <f>0</f>
        <v>0</v>
      </c>
      <c r="K171" s="179">
        <f>0</f>
        <v>0</v>
      </c>
      <c r="L171" s="179">
        <f>0</f>
        <v>0</v>
      </c>
      <c r="M171" s="179">
        <f>0</f>
        <v>0</v>
      </c>
      <c r="N171" s="179">
        <f>0</f>
        <v>0</v>
      </c>
      <c r="O171" s="179">
        <f>0</f>
        <v>0</v>
      </c>
      <c r="P171" s="179">
        <f>0</f>
        <v>0</v>
      </c>
      <c r="Q171" s="179">
        <f>0</f>
        <v>0</v>
      </c>
    </row>
    <row r="172" spans="1:17" s="62" customFormat="1" ht="98.1" customHeight="1">
      <c r="A172" s="428"/>
      <c r="B172" s="255" t="s">
        <v>2129</v>
      </c>
      <c r="C172" s="263">
        <v>166</v>
      </c>
      <c r="D172" s="179">
        <f>0</f>
        <v>0</v>
      </c>
      <c r="E172" s="179">
        <f>0</f>
        <v>0</v>
      </c>
      <c r="F172" s="179">
        <f>0</f>
        <v>0</v>
      </c>
      <c r="G172" s="179">
        <f>0</f>
        <v>0</v>
      </c>
      <c r="H172" s="179">
        <f>0</f>
        <v>0</v>
      </c>
      <c r="I172" s="179">
        <f>0</f>
        <v>0</v>
      </c>
      <c r="J172" s="179">
        <f>0</f>
        <v>0</v>
      </c>
      <c r="K172" s="179">
        <f>0</f>
        <v>0</v>
      </c>
      <c r="L172" s="179">
        <f>0</f>
        <v>0</v>
      </c>
      <c r="M172" s="179">
        <f>0</f>
        <v>0</v>
      </c>
      <c r="N172" s="179">
        <f>0</f>
        <v>0</v>
      </c>
      <c r="O172" s="179">
        <f>0</f>
        <v>0</v>
      </c>
      <c r="P172" s="179">
        <f>0</f>
        <v>0</v>
      </c>
      <c r="Q172" s="179">
        <f>0</f>
        <v>0</v>
      </c>
    </row>
    <row r="173" spans="1:17" s="62" customFormat="1" ht="98.1" customHeight="1">
      <c r="A173" s="428" t="s">
        <v>443</v>
      </c>
      <c r="B173" s="255" t="s">
        <v>2130</v>
      </c>
      <c r="C173" s="263">
        <v>167</v>
      </c>
      <c r="D173" s="179">
        <f>0</f>
        <v>0</v>
      </c>
      <c r="E173" s="179">
        <f>0</f>
        <v>0</v>
      </c>
      <c r="F173" s="179">
        <f>0</f>
        <v>0</v>
      </c>
      <c r="G173" s="179">
        <f>0</f>
        <v>0</v>
      </c>
      <c r="H173" s="179">
        <f>0</f>
        <v>0</v>
      </c>
      <c r="I173" s="179">
        <f>0</f>
        <v>0</v>
      </c>
      <c r="J173" s="179">
        <f>0</f>
        <v>0</v>
      </c>
      <c r="K173" s="179">
        <f>0</f>
        <v>0</v>
      </c>
      <c r="L173" s="179">
        <f>0</f>
        <v>0</v>
      </c>
      <c r="M173" s="179">
        <f>0</f>
        <v>0</v>
      </c>
      <c r="N173" s="179">
        <f>0</f>
        <v>0</v>
      </c>
      <c r="O173" s="179">
        <f>0</f>
        <v>0</v>
      </c>
      <c r="P173" s="179">
        <f>0</f>
        <v>0</v>
      </c>
      <c r="Q173" s="179">
        <f>0</f>
        <v>0</v>
      </c>
    </row>
    <row r="174" spans="1:17" s="62" customFormat="1" ht="95.45" customHeight="1">
      <c r="A174" s="428"/>
      <c r="B174" s="255" t="s">
        <v>2129</v>
      </c>
      <c r="C174" s="263">
        <v>168</v>
      </c>
      <c r="D174" s="179">
        <f>0</f>
        <v>0</v>
      </c>
      <c r="E174" s="179">
        <f>0</f>
        <v>0</v>
      </c>
      <c r="F174" s="179">
        <f>0</f>
        <v>0</v>
      </c>
      <c r="G174" s="179">
        <f>0</f>
        <v>0</v>
      </c>
      <c r="H174" s="179">
        <f>0</f>
        <v>0</v>
      </c>
      <c r="I174" s="179">
        <f>0</f>
        <v>0</v>
      </c>
      <c r="J174" s="179">
        <f>0</f>
        <v>0</v>
      </c>
      <c r="K174" s="179">
        <f>0</f>
        <v>0</v>
      </c>
      <c r="L174" s="179">
        <f>0</f>
        <v>0</v>
      </c>
      <c r="M174" s="179">
        <f>0</f>
        <v>0</v>
      </c>
      <c r="N174" s="179">
        <f>0</f>
        <v>0</v>
      </c>
      <c r="O174" s="179">
        <f>0</f>
        <v>0</v>
      </c>
      <c r="P174" s="179">
        <f>0</f>
        <v>0</v>
      </c>
      <c r="Q174" s="179">
        <f>0</f>
        <v>0</v>
      </c>
    </row>
    <row r="175" spans="1:17" s="62" customFormat="1" ht="98.1" customHeight="1">
      <c r="A175" s="428"/>
      <c r="B175" s="255" t="s">
        <v>2131</v>
      </c>
      <c r="C175" s="263">
        <v>169</v>
      </c>
      <c r="D175" s="179">
        <f>0</f>
        <v>0</v>
      </c>
      <c r="E175" s="179">
        <f>0</f>
        <v>0</v>
      </c>
      <c r="F175" s="179">
        <f>0</f>
        <v>0</v>
      </c>
      <c r="G175" s="179">
        <f>0</f>
        <v>0</v>
      </c>
      <c r="H175" s="179">
        <f>0</f>
        <v>0</v>
      </c>
      <c r="I175" s="179">
        <f>0</f>
        <v>0</v>
      </c>
      <c r="J175" s="179">
        <f>0</f>
        <v>0</v>
      </c>
      <c r="K175" s="179">
        <f>0</f>
        <v>0</v>
      </c>
      <c r="L175" s="179">
        <f>0</f>
        <v>0</v>
      </c>
      <c r="M175" s="179">
        <f>0</f>
        <v>0</v>
      </c>
      <c r="N175" s="179">
        <f>0</f>
        <v>0</v>
      </c>
      <c r="O175" s="179">
        <f>0</f>
        <v>0</v>
      </c>
      <c r="P175" s="179">
        <f>0</f>
        <v>0</v>
      </c>
      <c r="Q175" s="179">
        <f>0</f>
        <v>0</v>
      </c>
    </row>
    <row r="176" spans="1:17" s="62" customFormat="1" ht="40.35" customHeight="1">
      <c r="A176" s="431" t="s">
        <v>2081</v>
      </c>
      <c r="B176" s="255" t="s">
        <v>2082</v>
      </c>
      <c r="C176" s="263">
        <v>170</v>
      </c>
      <c r="D176" s="177">
        <f>0</f>
        <v>0</v>
      </c>
      <c r="E176" s="177">
        <f>0</f>
        <v>0</v>
      </c>
      <c r="F176" s="177">
        <f>0</f>
        <v>0</v>
      </c>
      <c r="G176" s="177">
        <f>0</f>
        <v>0</v>
      </c>
      <c r="H176" s="177">
        <f>0</f>
        <v>0</v>
      </c>
      <c r="I176" s="177">
        <f>0</f>
        <v>0</v>
      </c>
      <c r="J176" s="177">
        <f>0</f>
        <v>0</v>
      </c>
      <c r="K176" s="177">
        <f>0</f>
        <v>0</v>
      </c>
      <c r="L176" s="177">
        <f>0</f>
        <v>0</v>
      </c>
      <c r="M176" s="177">
        <f>0</f>
        <v>0</v>
      </c>
      <c r="N176" s="177">
        <f>0</f>
        <v>0</v>
      </c>
      <c r="O176" s="177">
        <f>0</f>
        <v>0</v>
      </c>
      <c r="P176" s="177">
        <f>0</f>
        <v>0</v>
      </c>
      <c r="Q176" s="177">
        <f>0</f>
        <v>0</v>
      </c>
    </row>
    <row r="177" spans="1:17" s="62" customFormat="1" ht="40.35" customHeight="1">
      <c r="A177" s="433"/>
      <c r="B177" s="257" t="s">
        <v>1661</v>
      </c>
      <c r="C177" s="263">
        <v>171</v>
      </c>
      <c r="D177" s="177">
        <f>0</f>
        <v>0</v>
      </c>
      <c r="E177" s="177">
        <f>0</f>
        <v>0</v>
      </c>
      <c r="F177" s="177">
        <f>0</f>
        <v>0</v>
      </c>
      <c r="G177" s="177">
        <f>0</f>
        <v>0</v>
      </c>
      <c r="H177" s="177">
        <f>0</f>
        <v>0</v>
      </c>
      <c r="I177" s="177">
        <f>0</f>
        <v>0</v>
      </c>
      <c r="J177" s="177">
        <f>0</f>
        <v>0</v>
      </c>
      <c r="K177" s="177">
        <f>0</f>
        <v>0</v>
      </c>
      <c r="L177" s="177">
        <f>0</f>
        <v>0</v>
      </c>
      <c r="M177" s="177">
        <f>0</f>
        <v>0</v>
      </c>
      <c r="N177" s="177">
        <f>0</f>
        <v>0</v>
      </c>
      <c r="O177" s="177">
        <f>0</f>
        <v>0</v>
      </c>
      <c r="P177" s="177">
        <f>0</f>
        <v>0</v>
      </c>
      <c r="Q177" s="177">
        <f>0</f>
        <v>0</v>
      </c>
    </row>
    <row r="178" spans="1:17" s="62" customFormat="1" ht="40.35" customHeight="1">
      <c r="A178" s="428" t="s">
        <v>1590</v>
      </c>
      <c r="B178" s="255" t="s">
        <v>1706</v>
      </c>
      <c r="C178" s="263">
        <v>172</v>
      </c>
      <c r="D178" s="177">
        <f>0</f>
        <v>0</v>
      </c>
      <c r="E178" s="177">
        <f>0</f>
        <v>0</v>
      </c>
      <c r="F178" s="177">
        <f>0</f>
        <v>0</v>
      </c>
      <c r="G178" s="177">
        <f>0</f>
        <v>0</v>
      </c>
      <c r="H178" s="177">
        <f>0</f>
        <v>0</v>
      </c>
      <c r="I178" s="177">
        <f>0</f>
        <v>0</v>
      </c>
      <c r="J178" s="177">
        <f>0</f>
        <v>0</v>
      </c>
      <c r="K178" s="177">
        <f>0</f>
        <v>0</v>
      </c>
      <c r="L178" s="177">
        <f>0</f>
        <v>0</v>
      </c>
      <c r="M178" s="177">
        <f>0</f>
        <v>0</v>
      </c>
      <c r="N178" s="177">
        <f>0</f>
        <v>0</v>
      </c>
      <c r="O178" s="177">
        <f>0</f>
        <v>0</v>
      </c>
      <c r="P178" s="177">
        <f>0</f>
        <v>0</v>
      </c>
      <c r="Q178" s="177">
        <f>0</f>
        <v>0</v>
      </c>
    </row>
    <row r="179" spans="1:17" s="62" customFormat="1" ht="93.6" customHeight="1">
      <c r="A179" s="428"/>
      <c r="B179" s="257" t="s">
        <v>1661</v>
      </c>
      <c r="C179" s="263">
        <v>173</v>
      </c>
      <c r="D179" s="177">
        <f>0</f>
        <v>0</v>
      </c>
      <c r="E179" s="177">
        <f>0</f>
        <v>0</v>
      </c>
      <c r="F179" s="177">
        <f>0</f>
        <v>0</v>
      </c>
      <c r="G179" s="177">
        <f>0</f>
        <v>0</v>
      </c>
      <c r="H179" s="177">
        <f>0</f>
        <v>0</v>
      </c>
      <c r="I179" s="177">
        <f>0</f>
        <v>0</v>
      </c>
      <c r="J179" s="177">
        <f>0</f>
        <v>0</v>
      </c>
      <c r="K179" s="177">
        <f>0</f>
        <v>0</v>
      </c>
      <c r="L179" s="177">
        <f>0</f>
        <v>0</v>
      </c>
      <c r="M179" s="177">
        <f>0</f>
        <v>0</v>
      </c>
      <c r="N179" s="177">
        <f>0</f>
        <v>0</v>
      </c>
      <c r="O179" s="177">
        <f>0</f>
        <v>0</v>
      </c>
      <c r="P179" s="177">
        <f>0</f>
        <v>0</v>
      </c>
      <c r="Q179" s="177">
        <f>0</f>
        <v>0</v>
      </c>
    </row>
    <row r="180" spans="1:17" s="62" customFormat="1" ht="107.45" customHeight="1">
      <c r="A180" s="428"/>
      <c r="B180" s="255" t="s">
        <v>2005</v>
      </c>
      <c r="C180" s="263">
        <v>174</v>
      </c>
      <c r="D180" s="179">
        <f>0</f>
        <v>0</v>
      </c>
      <c r="E180" s="179">
        <f>0</f>
        <v>0</v>
      </c>
      <c r="F180" s="179">
        <f>0</f>
        <v>0</v>
      </c>
      <c r="G180" s="179">
        <f>0</f>
        <v>0</v>
      </c>
      <c r="H180" s="179">
        <f>0</f>
        <v>0</v>
      </c>
      <c r="I180" s="179">
        <f>0</f>
        <v>0</v>
      </c>
      <c r="J180" s="179">
        <f>0</f>
        <v>0</v>
      </c>
      <c r="K180" s="179">
        <f>0</f>
        <v>0</v>
      </c>
      <c r="L180" s="179">
        <f>0</f>
        <v>0</v>
      </c>
      <c r="M180" s="179">
        <f>0</f>
        <v>0</v>
      </c>
      <c r="N180" s="179">
        <f>0</f>
        <v>0</v>
      </c>
      <c r="O180" s="179">
        <f>0</f>
        <v>0</v>
      </c>
      <c r="P180" s="179">
        <f>0</f>
        <v>0</v>
      </c>
      <c r="Q180" s="179">
        <f>0</f>
        <v>0</v>
      </c>
    </row>
    <row r="181" spans="1:17" s="62" customFormat="1" ht="40.35" customHeight="1">
      <c r="A181" s="428" t="s">
        <v>516</v>
      </c>
      <c r="B181" s="257" t="s">
        <v>1707</v>
      </c>
      <c r="C181" s="263">
        <v>175</v>
      </c>
      <c r="D181" s="177">
        <f>0</f>
        <v>0</v>
      </c>
      <c r="E181" s="177">
        <f>0</f>
        <v>0</v>
      </c>
      <c r="F181" s="177">
        <f>0</f>
        <v>0</v>
      </c>
      <c r="G181" s="177">
        <f>0</f>
        <v>0</v>
      </c>
      <c r="H181" s="177">
        <f>0</f>
        <v>0</v>
      </c>
      <c r="I181" s="177">
        <f>0</f>
        <v>0</v>
      </c>
      <c r="J181" s="177">
        <f>0</f>
        <v>0</v>
      </c>
      <c r="K181" s="177">
        <f>0</f>
        <v>0</v>
      </c>
      <c r="L181" s="177">
        <f>0</f>
        <v>0</v>
      </c>
      <c r="M181" s="177">
        <f>0</f>
        <v>0</v>
      </c>
      <c r="N181" s="177">
        <f>0</f>
        <v>0</v>
      </c>
      <c r="O181" s="177">
        <f>0</f>
        <v>0</v>
      </c>
      <c r="P181" s="177">
        <f>0</f>
        <v>0</v>
      </c>
      <c r="Q181" s="177">
        <f>0</f>
        <v>0</v>
      </c>
    </row>
    <row r="182" spans="1:17" s="62" customFormat="1" ht="129.94999999999999" customHeight="1">
      <c r="A182" s="428"/>
      <c r="B182" s="257" t="s">
        <v>1661</v>
      </c>
      <c r="C182" s="263">
        <v>176</v>
      </c>
      <c r="D182" s="177">
        <f>0</f>
        <v>0</v>
      </c>
      <c r="E182" s="177">
        <f>0</f>
        <v>0</v>
      </c>
      <c r="F182" s="177">
        <f>0</f>
        <v>0</v>
      </c>
      <c r="G182" s="177">
        <f>0</f>
        <v>0</v>
      </c>
      <c r="H182" s="177">
        <f>0</f>
        <v>0</v>
      </c>
      <c r="I182" s="177">
        <f>0</f>
        <v>0</v>
      </c>
      <c r="J182" s="177">
        <f>0</f>
        <v>0</v>
      </c>
      <c r="K182" s="177">
        <f>0</f>
        <v>0</v>
      </c>
      <c r="L182" s="177">
        <f>0</f>
        <v>0</v>
      </c>
      <c r="M182" s="177">
        <f>0</f>
        <v>0</v>
      </c>
      <c r="N182" s="177">
        <f>0</f>
        <v>0</v>
      </c>
      <c r="O182" s="177">
        <f>0</f>
        <v>0</v>
      </c>
      <c r="P182" s="177">
        <f>0</f>
        <v>0</v>
      </c>
      <c r="Q182" s="177">
        <f>0</f>
        <v>0</v>
      </c>
    </row>
    <row r="183" spans="1:17" s="62" customFormat="1" ht="40.35" customHeight="1">
      <c r="A183" s="428" t="s">
        <v>518</v>
      </c>
      <c r="B183" s="257" t="s">
        <v>1708</v>
      </c>
      <c r="C183" s="263">
        <v>177</v>
      </c>
      <c r="D183" s="177">
        <f>0</f>
        <v>0</v>
      </c>
      <c r="E183" s="177">
        <f>0</f>
        <v>0</v>
      </c>
      <c r="F183" s="177">
        <f>0</f>
        <v>0</v>
      </c>
      <c r="G183" s="177">
        <f>0</f>
        <v>0</v>
      </c>
      <c r="H183" s="177">
        <f>0</f>
        <v>0</v>
      </c>
      <c r="I183" s="177">
        <f>0</f>
        <v>0</v>
      </c>
      <c r="J183" s="177">
        <f>0</f>
        <v>0</v>
      </c>
      <c r="K183" s="177">
        <f>0</f>
        <v>0</v>
      </c>
      <c r="L183" s="177">
        <f>0</f>
        <v>0</v>
      </c>
      <c r="M183" s="177">
        <f>0</f>
        <v>0</v>
      </c>
      <c r="N183" s="177">
        <f>0</f>
        <v>0</v>
      </c>
      <c r="O183" s="177">
        <f>0</f>
        <v>0</v>
      </c>
      <c r="P183" s="177">
        <f>0</f>
        <v>0</v>
      </c>
      <c r="Q183" s="177">
        <f>0</f>
        <v>0</v>
      </c>
    </row>
    <row r="184" spans="1:17" ht="94.35" customHeight="1">
      <c r="A184" s="428"/>
      <c r="B184" s="257" t="s">
        <v>1661</v>
      </c>
      <c r="C184" s="263">
        <v>178</v>
      </c>
      <c r="D184" s="177">
        <f>0</f>
        <v>0</v>
      </c>
      <c r="E184" s="177">
        <f>0</f>
        <v>0</v>
      </c>
      <c r="F184" s="177">
        <f>0</f>
        <v>0</v>
      </c>
      <c r="G184" s="177">
        <f>0</f>
        <v>0</v>
      </c>
      <c r="H184" s="177">
        <f>0</f>
        <v>0</v>
      </c>
      <c r="I184" s="177">
        <f>0</f>
        <v>0</v>
      </c>
      <c r="J184" s="177">
        <f>0</f>
        <v>0</v>
      </c>
      <c r="K184" s="177">
        <f>0</f>
        <v>0</v>
      </c>
      <c r="L184" s="177">
        <f>0</f>
        <v>0</v>
      </c>
      <c r="M184" s="177">
        <f>0</f>
        <v>0</v>
      </c>
      <c r="N184" s="177">
        <f>0</f>
        <v>0</v>
      </c>
      <c r="O184" s="177">
        <f>0</f>
        <v>0</v>
      </c>
      <c r="P184" s="177">
        <f>0</f>
        <v>0</v>
      </c>
      <c r="Q184" s="177">
        <f>0</f>
        <v>0</v>
      </c>
    </row>
    <row r="185" spans="1:17" ht="40.35" customHeight="1">
      <c r="A185" s="428" t="s">
        <v>1660</v>
      </c>
      <c r="B185" s="257" t="s">
        <v>1709</v>
      </c>
      <c r="C185" s="263">
        <v>179</v>
      </c>
      <c r="D185" s="177">
        <f>0</f>
        <v>0</v>
      </c>
      <c r="E185" s="177">
        <f>0</f>
        <v>0</v>
      </c>
      <c r="F185" s="177">
        <f>0</f>
        <v>0</v>
      </c>
      <c r="G185" s="177">
        <f>0</f>
        <v>0</v>
      </c>
      <c r="H185" s="177">
        <f>0</f>
        <v>0</v>
      </c>
      <c r="I185" s="177">
        <f>0</f>
        <v>0</v>
      </c>
      <c r="J185" s="177">
        <f>0</f>
        <v>0</v>
      </c>
      <c r="K185" s="177">
        <f>0</f>
        <v>0</v>
      </c>
      <c r="L185" s="177">
        <f>0</f>
        <v>0</v>
      </c>
      <c r="M185" s="177">
        <f>0</f>
        <v>0</v>
      </c>
      <c r="N185" s="177">
        <f>0</f>
        <v>0</v>
      </c>
      <c r="O185" s="177">
        <f>0</f>
        <v>0</v>
      </c>
      <c r="P185" s="177">
        <f>0</f>
        <v>0</v>
      </c>
      <c r="Q185" s="177">
        <f>0</f>
        <v>0</v>
      </c>
    </row>
    <row r="186" spans="1:17" ht="120" customHeight="1">
      <c r="A186" s="428"/>
      <c r="B186" s="257" t="s">
        <v>1661</v>
      </c>
      <c r="C186" s="263">
        <v>180</v>
      </c>
      <c r="D186" s="177">
        <f>0</f>
        <v>0</v>
      </c>
      <c r="E186" s="177">
        <f>0</f>
        <v>0</v>
      </c>
      <c r="F186" s="177">
        <f>0</f>
        <v>0</v>
      </c>
      <c r="G186" s="177">
        <f>0</f>
        <v>0</v>
      </c>
      <c r="H186" s="177">
        <f>0</f>
        <v>0</v>
      </c>
      <c r="I186" s="177">
        <f>0</f>
        <v>0</v>
      </c>
      <c r="J186" s="177">
        <f>0</f>
        <v>0</v>
      </c>
      <c r="K186" s="177">
        <f>0</f>
        <v>0</v>
      </c>
      <c r="L186" s="177">
        <f>0</f>
        <v>0</v>
      </c>
      <c r="M186" s="177">
        <f>0</f>
        <v>0</v>
      </c>
      <c r="N186" s="177">
        <f>0</f>
        <v>0</v>
      </c>
      <c r="O186" s="177">
        <f>0</f>
        <v>0</v>
      </c>
      <c r="P186" s="177">
        <f>0</f>
        <v>0</v>
      </c>
      <c r="Q186" s="177">
        <f>0</f>
        <v>0</v>
      </c>
    </row>
    <row r="187" spans="1:17" ht="40.35" customHeight="1">
      <c r="A187" s="428" t="s">
        <v>2004</v>
      </c>
      <c r="B187" s="257" t="s">
        <v>1710</v>
      </c>
      <c r="C187" s="263">
        <v>181</v>
      </c>
      <c r="D187" s="177">
        <f>0</f>
        <v>0</v>
      </c>
      <c r="E187" s="177">
        <f>0</f>
        <v>0</v>
      </c>
      <c r="F187" s="177">
        <f>0</f>
        <v>0</v>
      </c>
      <c r="G187" s="177">
        <f>0</f>
        <v>0</v>
      </c>
      <c r="H187" s="177">
        <f>0</f>
        <v>0</v>
      </c>
      <c r="I187" s="177">
        <f>0</f>
        <v>0</v>
      </c>
      <c r="J187" s="177">
        <f>0</f>
        <v>0</v>
      </c>
      <c r="K187" s="177">
        <f>0</f>
        <v>0</v>
      </c>
      <c r="L187" s="177">
        <f>0</f>
        <v>0</v>
      </c>
      <c r="M187" s="177">
        <f>0</f>
        <v>0</v>
      </c>
      <c r="N187" s="177">
        <f>0</f>
        <v>0</v>
      </c>
      <c r="O187" s="177">
        <f>0</f>
        <v>0</v>
      </c>
      <c r="P187" s="177">
        <f>0</f>
        <v>0</v>
      </c>
      <c r="Q187" s="177">
        <f>0</f>
        <v>0</v>
      </c>
    </row>
    <row r="188" spans="1:17" ht="94.35" customHeight="1">
      <c r="A188" s="428"/>
      <c r="B188" s="257" t="s">
        <v>1661</v>
      </c>
      <c r="C188" s="263">
        <v>182</v>
      </c>
      <c r="D188" s="177">
        <f>0</f>
        <v>0</v>
      </c>
      <c r="E188" s="177">
        <f>0</f>
        <v>0</v>
      </c>
      <c r="F188" s="177">
        <f>0</f>
        <v>0</v>
      </c>
      <c r="G188" s="177">
        <f>0</f>
        <v>0</v>
      </c>
      <c r="H188" s="177">
        <f>0</f>
        <v>0</v>
      </c>
      <c r="I188" s="177">
        <f>0</f>
        <v>0</v>
      </c>
      <c r="J188" s="177">
        <f>0</f>
        <v>0</v>
      </c>
      <c r="K188" s="177">
        <f>0</f>
        <v>0</v>
      </c>
      <c r="L188" s="177">
        <f>0</f>
        <v>0</v>
      </c>
      <c r="M188" s="177">
        <f>0</f>
        <v>0</v>
      </c>
      <c r="N188" s="177">
        <f>0</f>
        <v>0</v>
      </c>
      <c r="O188" s="177">
        <f>0</f>
        <v>0</v>
      </c>
      <c r="P188" s="177">
        <f>0</f>
        <v>0</v>
      </c>
      <c r="Q188" s="177">
        <f>0</f>
        <v>0</v>
      </c>
    </row>
    <row r="189" spans="1:17" ht="40.35" customHeight="1">
      <c r="A189" s="428" t="s">
        <v>2003</v>
      </c>
      <c r="B189" s="257" t="s">
        <v>1711</v>
      </c>
      <c r="C189" s="263">
        <v>183</v>
      </c>
      <c r="D189" s="177">
        <f>0</f>
        <v>0</v>
      </c>
      <c r="E189" s="177">
        <f>0</f>
        <v>0</v>
      </c>
      <c r="F189" s="177">
        <f>0</f>
        <v>0</v>
      </c>
      <c r="G189" s="177">
        <f>0</f>
        <v>0</v>
      </c>
      <c r="H189" s="177">
        <f>0</f>
        <v>0</v>
      </c>
      <c r="I189" s="177">
        <f>0</f>
        <v>0</v>
      </c>
      <c r="J189" s="177">
        <f>0</f>
        <v>0</v>
      </c>
      <c r="K189" s="177">
        <f>0</f>
        <v>0</v>
      </c>
      <c r="L189" s="177">
        <f>0</f>
        <v>0</v>
      </c>
      <c r="M189" s="177">
        <f>0</f>
        <v>0</v>
      </c>
      <c r="N189" s="177">
        <f>0</f>
        <v>0</v>
      </c>
      <c r="O189" s="177">
        <f>0</f>
        <v>0</v>
      </c>
      <c r="P189" s="177">
        <f>0</f>
        <v>0</v>
      </c>
      <c r="Q189" s="177">
        <f>0</f>
        <v>0</v>
      </c>
    </row>
    <row r="190" spans="1:17" ht="40.35" customHeight="1">
      <c r="A190" s="428"/>
      <c r="B190" s="257" t="s">
        <v>1661</v>
      </c>
      <c r="C190" s="263">
        <v>184</v>
      </c>
      <c r="D190" s="177">
        <f>0</f>
        <v>0</v>
      </c>
      <c r="E190" s="177">
        <f>0</f>
        <v>0</v>
      </c>
      <c r="F190" s="177">
        <f>0</f>
        <v>0</v>
      </c>
      <c r="G190" s="177">
        <f>0</f>
        <v>0</v>
      </c>
      <c r="H190" s="177">
        <f>0</f>
        <v>0</v>
      </c>
      <c r="I190" s="177">
        <f>0</f>
        <v>0</v>
      </c>
      <c r="J190" s="177">
        <f>0</f>
        <v>0</v>
      </c>
      <c r="K190" s="177">
        <f>0</f>
        <v>0</v>
      </c>
      <c r="L190" s="177">
        <f>0</f>
        <v>0</v>
      </c>
      <c r="M190" s="177">
        <f>0</f>
        <v>0</v>
      </c>
      <c r="N190" s="177">
        <f>0</f>
        <v>0</v>
      </c>
      <c r="O190" s="177">
        <f>0</f>
        <v>0</v>
      </c>
      <c r="P190" s="177">
        <f>0</f>
        <v>0</v>
      </c>
      <c r="Q190" s="177">
        <f>0</f>
        <v>0</v>
      </c>
    </row>
    <row r="191" spans="1:17" ht="40.35" customHeight="1">
      <c r="A191" s="428" t="s">
        <v>519</v>
      </c>
      <c r="B191" s="257" t="s">
        <v>1712</v>
      </c>
      <c r="C191" s="263">
        <v>185</v>
      </c>
      <c r="D191" s="177">
        <f>0</f>
        <v>0</v>
      </c>
      <c r="E191" s="177">
        <f>0</f>
        <v>0</v>
      </c>
      <c r="F191" s="177">
        <f>0</f>
        <v>0</v>
      </c>
      <c r="G191" s="177">
        <f>0</f>
        <v>0</v>
      </c>
      <c r="H191" s="177">
        <f>0</f>
        <v>0</v>
      </c>
      <c r="I191" s="177">
        <f>0</f>
        <v>0</v>
      </c>
      <c r="J191" s="177">
        <f>0</f>
        <v>0</v>
      </c>
      <c r="K191" s="177">
        <f>0</f>
        <v>0</v>
      </c>
      <c r="L191" s="177">
        <f>0</f>
        <v>0</v>
      </c>
      <c r="M191" s="177">
        <f>0</f>
        <v>0</v>
      </c>
      <c r="N191" s="177">
        <f>0</f>
        <v>0</v>
      </c>
      <c r="O191" s="177">
        <f>0</f>
        <v>0</v>
      </c>
      <c r="P191" s="177">
        <f>0</f>
        <v>0</v>
      </c>
      <c r="Q191" s="177">
        <f>0</f>
        <v>0</v>
      </c>
    </row>
    <row r="192" spans="1:17" ht="92.45" customHeight="1">
      <c r="A192" s="428"/>
      <c r="B192" s="257" t="s">
        <v>1661</v>
      </c>
      <c r="C192" s="263">
        <v>186</v>
      </c>
      <c r="D192" s="177">
        <f>0</f>
        <v>0</v>
      </c>
      <c r="E192" s="177">
        <f>0</f>
        <v>0</v>
      </c>
      <c r="F192" s="177">
        <f>0</f>
        <v>0</v>
      </c>
      <c r="G192" s="177">
        <f>0</f>
        <v>0</v>
      </c>
      <c r="H192" s="177">
        <f>0</f>
        <v>0</v>
      </c>
      <c r="I192" s="177">
        <f>0</f>
        <v>0</v>
      </c>
      <c r="J192" s="177">
        <f>0</f>
        <v>0</v>
      </c>
      <c r="K192" s="177">
        <f>0</f>
        <v>0</v>
      </c>
      <c r="L192" s="177">
        <f>0</f>
        <v>0</v>
      </c>
      <c r="M192" s="177">
        <f>0</f>
        <v>0</v>
      </c>
      <c r="N192" s="177">
        <f>0</f>
        <v>0</v>
      </c>
      <c r="O192" s="177">
        <f>0</f>
        <v>0</v>
      </c>
      <c r="P192" s="177">
        <f>0</f>
        <v>0</v>
      </c>
      <c r="Q192" s="177">
        <f>0</f>
        <v>0</v>
      </c>
    </row>
    <row r="193" spans="1:17" ht="96" customHeight="1">
      <c r="A193" s="428"/>
      <c r="B193" s="255" t="s">
        <v>1989</v>
      </c>
      <c r="C193" s="263">
        <v>187</v>
      </c>
      <c r="D193" s="179">
        <f>0</f>
        <v>0</v>
      </c>
      <c r="E193" s="179">
        <f>0</f>
        <v>0</v>
      </c>
      <c r="F193" s="179">
        <f>0</f>
        <v>0</v>
      </c>
      <c r="G193" s="179">
        <f>0</f>
        <v>0</v>
      </c>
      <c r="H193" s="179">
        <f>0</f>
        <v>0</v>
      </c>
      <c r="I193" s="179">
        <f>0</f>
        <v>0</v>
      </c>
      <c r="J193" s="179">
        <f>0</f>
        <v>0</v>
      </c>
      <c r="K193" s="179">
        <f>0</f>
        <v>0</v>
      </c>
      <c r="L193" s="179">
        <f>0</f>
        <v>0</v>
      </c>
      <c r="M193" s="179">
        <f>0</f>
        <v>0</v>
      </c>
      <c r="N193" s="179">
        <f>0</f>
        <v>0</v>
      </c>
      <c r="O193" s="179">
        <f>0</f>
        <v>0</v>
      </c>
      <c r="P193" s="179">
        <f>0</f>
        <v>0</v>
      </c>
      <c r="Q193" s="179">
        <f>0</f>
        <v>0</v>
      </c>
    </row>
    <row r="194" spans="1:17" ht="88.35" customHeight="1">
      <c r="A194" s="428" t="s">
        <v>2002</v>
      </c>
      <c r="B194" s="257" t="s">
        <v>1713</v>
      </c>
      <c r="C194" s="263">
        <v>188</v>
      </c>
      <c r="D194" s="177">
        <f>0</f>
        <v>0</v>
      </c>
      <c r="E194" s="177">
        <f>0</f>
        <v>0</v>
      </c>
      <c r="F194" s="177">
        <f>0</f>
        <v>0</v>
      </c>
      <c r="G194" s="177">
        <f>0</f>
        <v>0</v>
      </c>
      <c r="H194" s="177">
        <f>0</f>
        <v>0</v>
      </c>
      <c r="I194" s="177">
        <f>0</f>
        <v>0</v>
      </c>
      <c r="J194" s="177">
        <f>0</f>
        <v>0</v>
      </c>
      <c r="K194" s="177">
        <f>0</f>
        <v>0</v>
      </c>
      <c r="L194" s="177">
        <f>0</f>
        <v>0</v>
      </c>
      <c r="M194" s="177">
        <f>0</f>
        <v>0</v>
      </c>
      <c r="N194" s="177">
        <f>0</f>
        <v>0</v>
      </c>
      <c r="O194" s="177">
        <f>0</f>
        <v>0</v>
      </c>
      <c r="P194" s="177">
        <f>0</f>
        <v>0</v>
      </c>
      <c r="Q194" s="177">
        <f>0</f>
        <v>0</v>
      </c>
    </row>
    <row r="195" spans="1:17" ht="102" customHeight="1">
      <c r="A195" s="428"/>
      <c r="B195" s="257" t="s">
        <v>1661</v>
      </c>
      <c r="C195" s="263">
        <v>189</v>
      </c>
      <c r="D195" s="177">
        <f>0</f>
        <v>0</v>
      </c>
      <c r="E195" s="177">
        <f>0</f>
        <v>0</v>
      </c>
      <c r="F195" s="177">
        <f>0</f>
        <v>0</v>
      </c>
      <c r="G195" s="177">
        <f>0</f>
        <v>0</v>
      </c>
      <c r="H195" s="177">
        <f>0</f>
        <v>0</v>
      </c>
      <c r="I195" s="177">
        <f>0</f>
        <v>0</v>
      </c>
      <c r="J195" s="177">
        <f>0</f>
        <v>0</v>
      </c>
      <c r="K195" s="177">
        <f>0</f>
        <v>0</v>
      </c>
      <c r="L195" s="177">
        <f>0</f>
        <v>0</v>
      </c>
      <c r="M195" s="177">
        <f>0</f>
        <v>0</v>
      </c>
      <c r="N195" s="177">
        <f>0</f>
        <v>0</v>
      </c>
      <c r="O195" s="177">
        <f>0</f>
        <v>0</v>
      </c>
      <c r="P195" s="177">
        <f>0</f>
        <v>0</v>
      </c>
      <c r="Q195" s="177">
        <f>0</f>
        <v>0</v>
      </c>
    </row>
    <row r="196" spans="1:17" ht="98.1" customHeight="1">
      <c r="A196" s="428"/>
      <c r="B196" s="257" t="s">
        <v>1662</v>
      </c>
      <c r="C196" s="263">
        <v>190</v>
      </c>
      <c r="D196" s="177">
        <f>0</f>
        <v>0</v>
      </c>
      <c r="E196" s="177">
        <f>0</f>
        <v>0</v>
      </c>
      <c r="F196" s="177">
        <f>0</f>
        <v>0</v>
      </c>
      <c r="G196" s="177">
        <f>0</f>
        <v>0</v>
      </c>
      <c r="H196" s="177">
        <f>0</f>
        <v>0</v>
      </c>
      <c r="I196" s="177">
        <f>0</f>
        <v>0</v>
      </c>
      <c r="J196" s="177">
        <f>0</f>
        <v>0</v>
      </c>
      <c r="K196" s="177">
        <f>0</f>
        <v>0</v>
      </c>
      <c r="L196" s="177">
        <f>0</f>
        <v>0</v>
      </c>
      <c r="M196" s="177">
        <f>0</f>
        <v>0</v>
      </c>
      <c r="N196" s="177">
        <f>0</f>
        <v>0</v>
      </c>
      <c r="O196" s="177">
        <f>0</f>
        <v>0</v>
      </c>
      <c r="P196" s="177">
        <f>0</f>
        <v>0</v>
      </c>
      <c r="Q196" s="177">
        <f>0</f>
        <v>0</v>
      </c>
    </row>
    <row r="197" spans="1:17" ht="40.35" customHeight="1">
      <c r="A197" s="428" t="s">
        <v>522</v>
      </c>
      <c r="B197" s="255" t="s">
        <v>2001</v>
      </c>
      <c r="C197" s="263">
        <v>191</v>
      </c>
      <c r="D197" s="179">
        <f>0</f>
        <v>0</v>
      </c>
      <c r="E197" s="179">
        <f>0</f>
        <v>0</v>
      </c>
      <c r="F197" s="179">
        <f>0</f>
        <v>0</v>
      </c>
      <c r="G197" s="179">
        <f>0</f>
        <v>0</v>
      </c>
      <c r="H197" s="179">
        <f>0</f>
        <v>0</v>
      </c>
      <c r="I197" s="179">
        <f>0</f>
        <v>0</v>
      </c>
      <c r="J197" s="179">
        <f>0</f>
        <v>0</v>
      </c>
      <c r="K197" s="179">
        <f>0</f>
        <v>0</v>
      </c>
      <c r="L197" s="179">
        <f>0</f>
        <v>0</v>
      </c>
      <c r="M197" s="179">
        <f>0</f>
        <v>0</v>
      </c>
      <c r="N197" s="179">
        <f>0</f>
        <v>0</v>
      </c>
      <c r="O197" s="179">
        <f>0</f>
        <v>0</v>
      </c>
      <c r="P197" s="179">
        <f>0</f>
        <v>0</v>
      </c>
      <c r="Q197" s="179">
        <f>0</f>
        <v>0</v>
      </c>
    </row>
    <row r="198" spans="1:17" ht="40.35" customHeight="1">
      <c r="A198" s="428"/>
      <c r="B198" s="257" t="s">
        <v>1661</v>
      </c>
      <c r="C198" s="263">
        <v>192</v>
      </c>
      <c r="D198" s="177">
        <f>0</f>
        <v>0</v>
      </c>
      <c r="E198" s="177">
        <f>0</f>
        <v>0</v>
      </c>
      <c r="F198" s="177">
        <f>0</f>
        <v>0</v>
      </c>
      <c r="G198" s="177">
        <f>0</f>
        <v>0</v>
      </c>
      <c r="H198" s="177">
        <f>0</f>
        <v>0</v>
      </c>
      <c r="I198" s="177">
        <f>0</f>
        <v>0</v>
      </c>
      <c r="J198" s="177">
        <f>0</f>
        <v>0</v>
      </c>
      <c r="K198" s="177">
        <f>0</f>
        <v>0</v>
      </c>
      <c r="L198" s="177">
        <f>0</f>
        <v>0</v>
      </c>
      <c r="M198" s="177">
        <f>0</f>
        <v>0</v>
      </c>
      <c r="N198" s="177">
        <f>0</f>
        <v>0</v>
      </c>
      <c r="O198" s="177">
        <f>0</f>
        <v>0</v>
      </c>
      <c r="P198" s="177">
        <f>0</f>
        <v>0</v>
      </c>
      <c r="Q198" s="177">
        <f>0</f>
        <v>0</v>
      </c>
    </row>
    <row r="199" spans="1:17" ht="40.35" customHeight="1">
      <c r="A199" s="428"/>
      <c r="B199" s="257" t="s">
        <v>1662</v>
      </c>
      <c r="C199" s="263">
        <v>193</v>
      </c>
      <c r="D199" s="177">
        <f>0</f>
        <v>0</v>
      </c>
      <c r="E199" s="177">
        <f>0</f>
        <v>0</v>
      </c>
      <c r="F199" s="177">
        <f>0</f>
        <v>0</v>
      </c>
      <c r="G199" s="177">
        <f>0</f>
        <v>0</v>
      </c>
      <c r="H199" s="177">
        <f>0</f>
        <v>0</v>
      </c>
      <c r="I199" s="177">
        <f>0</f>
        <v>0</v>
      </c>
      <c r="J199" s="177">
        <f>0</f>
        <v>0</v>
      </c>
      <c r="K199" s="177">
        <f>0</f>
        <v>0</v>
      </c>
      <c r="L199" s="177">
        <f>0</f>
        <v>0</v>
      </c>
      <c r="M199" s="177">
        <f>0</f>
        <v>0</v>
      </c>
      <c r="N199" s="177">
        <f>0</f>
        <v>0</v>
      </c>
      <c r="O199" s="177">
        <f>0</f>
        <v>0</v>
      </c>
      <c r="P199" s="177">
        <f>0</f>
        <v>0</v>
      </c>
      <c r="Q199" s="177">
        <f>0</f>
        <v>0</v>
      </c>
    </row>
    <row r="200" spans="1:17" ht="40.35" customHeight="1">
      <c r="A200" s="428" t="s">
        <v>2000</v>
      </c>
      <c r="B200" s="257" t="s">
        <v>1714</v>
      </c>
      <c r="C200" s="263">
        <v>194</v>
      </c>
      <c r="D200" s="177">
        <f>0</f>
        <v>0</v>
      </c>
      <c r="E200" s="177">
        <f>0</f>
        <v>0</v>
      </c>
      <c r="F200" s="177">
        <f>0</f>
        <v>0</v>
      </c>
      <c r="G200" s="177">
        <f>0</f>
        <v>0</v>
      </c>
      <c r="H200" s="177">
        <f>0</f>
        <v>0</v>
      </c>
      <c r="I200" s="177">
        <f>0</f>
        <v>0</v>
      </c>
      <c r="J200" s="177">
        <f>0</f>
        <v>0</v>
      </c>
      <c r="K200" s="177">
        <f>0</f>
        <v>0</v>
      </c>
      <c r="L200" s="177">
        <f>0</f>
        <v>0</v>
      </c>
      <c r="M200" s="177">
        <f>0</f>
        <v>0</v>
      </c>
      <c r="N200" s="177">
        <f>0</f>
        <v>0</v>
      </c>
      <c r="O200" s="177">
        <f>0</f>
        <v>0</v>
      </c>
      <c r="P200" s="177">
        <f>0</f>
        <v>0</v>
      </c>
      <c r="Q200" s="177">
        <f>0</f>
        <v>0</v>
      </c>
    </row>
    <row r="201" spans="1:17" ht="40.35" customHeight="1">
      <c r="A201" s="428"/>
      <c r="B201" s="257" t="s">
        <v>1661</v>
      </c>
      <c r="C201" s="263">
        <v>195</v>
      </c>
      <c r="D201" s="177">
        <f>0</f>
        <v>0</v>
      </c>
      <c r="E201" s="177">
        <f>0</f>
        <v>0</v>
      </c>
      <c r="F201" s="177">
        <f>0</f>
        <v>0</v>
      </c>
      <c r="G201" s="177">
        <f>0</f>
        <v>0</v>
      </c>
      <c r="H201" s="177">
        <f>0</f>
        <v>0</v>
      </c>
      <c r="I201" s="177">
        <f>0</f>
        <v>0</v>
      </c>
      <c r="J201" s="177">
        <f>0</f>
        <v>0</v>
      </c>
      <c r="K201" s="177">
        <f>0</f>
        <v>0</v>
      </c>
      <c r="L201" s="177">
        <f>0</f>
        <v>0</v>
      </c>
      <c r="M201" s="177">
        <f>0</f>
        <v>0</v>
      </c>
      <c r="N201" s="177">
        <f>0</f>
        <v>0</v>
      </c>
      <c r="O201" s="177">
        <f>0</f>
        <v>0</v>
      </c>
      <c r="P201" s="177">
        <f>0</f>
        <v>0</v>
      </c>
      <c r="Q201" s="177">
        <f>0</f>
        <v>0</v>
      </c>
    </row>
    <row r="202" spans="1:17" ht="40.35" customHeight="1">
      <c r="A202" s="428"/>
      <c r="B202" s="257" t="s">
        <v>1662</v>
      </c>
      <c r="C202" s="263">
        <v>196</v>
      </c>
      <c r="D202" s="177">
        <f>0</f>
        <v>0</v>
      </c>
      <c r="E202" s="177">
        <f>0</f>
        <v>0</v>
      </c>
      <c r="F202" s="177">
        <f>0</f>
        <v>0</v>
      </c>
      <c r="G202" s="177">
        <f>0</f>
        <v>0</v>
      </c>
      <c r="H202" s="177">
        <f>0</f>
        <v>0</v>
      </c>
      <c r="I202" s="177">
        <f>0</f>
        <v>0</v>
      </c>
      <c r="J202" s="177">
        <f>0</f>
        <v>0</v>
      </c>
      <c r="K202" s="177">
        <f>0</f>
        <v>0</v>
      </c>
      <c r="L202" s="177">
        <f>0</f>
        <v>0</v>
      </c>
      <c r="M202" s="177">
        <f>0</f>
        <v>0</v>
      </c>
      <c r="N202" s="177">
        <f>0</f>
        <v>0</v>
      </c>
      <c r="O202" s="177">
        <f>0</f>
        <v>0</v>
      </c>
      <c r="P202" s="177">
        <f>0</f>
        <v>0</v>
      </c>
      <c r="Q202" s="177">
        <f>0</f>
        <v>0</v>
      </c>
    </row>
    <row r="203" spans="1:17" ht="89.45" customHeight="1">
      <c r="A203" s="428"/>
      <c r="B203" s="257" t="s">
        <v>1663</v>
      </c>
      <c r="C203" s="263">
        <v>197</v>
      </c>
      <c r="D203" s="177">
        <f>0</f>
        <v>0</v>
      </c>
      <c r="E203" s="177">
        <f>0</f>
        <v>0</v>
      </c>
      <c r="F203" s="177">
        <f>0</f>
        <v>0</v>
      </c>
      <c r="G203" s="177">
        <f>0</f>
        <v>0</v>
      </c>
      <c r="H203" s="177">
        <f>0</f>
        <v>0</v>
      </c>
      <c r="I203" s="177">
        <f>0</f>
        <v>0</v>
      </c>
      <c r="J203" s="177">
        <f>0</f>
        <v>0</v>
      </c>
      <c r="K203" s="177">
        <f>0</f>
        <v>0</v>
      </c>
      <c r="L203" s="177">
        <f>0</f>
        <v>0</v>
      </c>
      <c r="M203" s="177">
        <f>0</f>
        <v>0</v>
      </c>
      <c r="N203" s="177">
        <f>0</f>
        <v>0</v>
      </c>
      <c r="O203" s="177">
        <f>0</f>
        <v>0</v>
      </c>
      <c r="P203" s="177">
        <f>0</f>
        <v>0</v>
      </c>
      <c r="Q203" s="177">
        <f>0</f>
        <v>0</v>
      </c>
    </row>
    <row r="204" spans="1:17" ht="40.35" customHeight="1">
      <c r="A204" s="428" t="s">
        <v>531</v>
      </c>
      <c r="B204" s="257" t="s">
        <v>1715</v>
      </c>
      <c r="C204" s="263">
        <v>198</v>
      </c>
      <c r="D204" s="177">
        <f>0</f>
        <v>0</v>
      </c>
      <c r="E204" s="177">
        <f>0</f>
        <v>0</v>
      </c>
      <c r="F204" s="177">
        <f>0</f>
        <v>0</v>
      </c>
      <c r="G204" s="177">
        <f>0</f>
        <v>0</v>
      </c>
      <c r="H204" s="177">
        <f>0</f>
        <v>0</v>
      </c>
      <c r="I204" s="177">
        <f>0</f>
        <v>0</v>
      </c>
      <c r="J204" s="177">
        <f>0</f>
        <v>0</v>
      </c>
      <c r="K204" s="177">
        <f>0</f>
        <v>0</v>
      </c>
      <c r="L204" s="177">
        <f>0</f>
        <v>0</v>
      </c>
      <c r="M204" s="177">
        <f>0</f>
        <v>0</v>
      </c>
      <c r="N204" s="177">
        <f>0</f>
        <v>0</v>
      </c>
      <c r="O204" s="177">
        <f>0</f>
        <v>0</v>
      </c>
      <c r="P204" s="177">
        <f>0</f>
        <v>0</v>
      </c>
      <c r="Q204" s="177">
        <f>0</f>
        <v>0</v>
      </c>
    </row>
    <row r="205" spans="1:17" ht="40.35" customHeight="1">
      <c r="A205" s="428"/>
      <c r="B205" s="257" t="s">
        <v>1661</v>
      </c>
      <c r="C205" s="263">
        <v>199</v>
      </c>
      <c r="D205" s="177">
        <f>0</f>
        <v>0</v>
      </c>
      <c r="E205" s="177">
        <f>0</f>
        <v>0</v>
      </c>
      <c r="F205" s="177">
        <f>0</f>
        <v>0</v>
      </c>
      <c r="G205" s="177">
        <f>0</f>
        <v>0</v>
      </c>
      <c r="H205" s="177">
        <f>0</f>
        <v>0</v>
      </c>
      <c r="I205" s="177">
        <f>0</f>
        <v>0</v>
      </c>
      <c r="J205" s="177">
        <f>0</f>
        <v>0</v>
      </c>
      <c r="K205" s="177">
        <f>0</f>
        <v>0</v>
      </c>
      <c r="L205" s="177">
        <f>0</f>
        <v>0</v>
      </c>
      <c r="M205" s="177">
        <f>0</f>
        <v>0</v>
      </c>
      <c r="N205" s="177">
        <f>0</f>
        <v>0</v>
      </c>
      <c r="O205" s="177">
        <f>0</f>
        <v>0</v>
      </c>
      <c r="P205" s="177">
        <f>0</f>
        <v>0</v>
      </c>
      <c r="Q205" s="177">
        <f>0</f>
        <v>0</v>
      </c>
    </row>
    <row r="206" spans="1:17" ht="40.35" customHeight="1">
      <c r="A206" s="428"/>
      <c r="B206" s="257" t="s">
        <v>1662</v>
      </c>
      <c r="C206" s="263">
        <v>200</v>
      </c>
      <c r="D206" s="177">
        <f>0</f>
        <v>0</v>
      </c>
      <c r="E206" s="177">
        <f>0</f>
        <v>0</v>
      </c>
      <c r="F206" s="177">
        <f>0</f>
        <v>0</v>
      </c>
      <c r="G206" s="177">
        <f>0</f>
        <v>0</v>
      </c>
      <c r="H206" s="177">
        <f>0</f>
        <v>0</v>
      </c>
      <c r="I206" s="177">
        <f>0</f>
        <v>0</v>
      </c>
      <c r="J206" s="177">
        <f>0</f>
        <v>0</v>
      </c>
      <c r="K206" s="177">
        <f>0</f>
        <v>0</v>
      </c>
      <c r="L206" s="177">
        <f>0</f>
        <v>0</v>
      </c>
      <c r="M206" s="177">
        <f>0</f>
        <v>0</v>
      </c>
      <c r="N206" s="177">
        <f>0</f>
        <v>0</v>
      </c>
      <c r="O206" s="177">
        <f>0</f>
        <v>0</v>
      </c>
      <c r="P206" s="177">
        <f>0</f>
        <v>0</v>
      </c>
      <c r="Q206" s="177">
        <f>0</f>
        <v>0</v>
      </c>
    </row>
    <row r="207" spans="1:17" ht="40.35" customHeight="1">
      <c r="A207" s="428" t="s">
        <v>1655</v>
      </c>
      <c r="B207" s="257" t="s">
        <v>1716</v>
      </c>
      <c r="C207" s="263">
        <v>201</v>
      </c>
      <c r="D207" s="177">
        <f>0</f>
        <v>0</v>
      </c>
      <c r="E207" s="177">
        <f>0</f>
        <v>0</v>
      </c>
      <c r="F207" s="177">
        <f>0</f>
        <v>0</v>
      </c>
      <c r="G207" s="177">
        <f>0</f>
        <v>0</v>
      </c>
      <c r="H207" s="177">
        <f>0</f>
        <v>0</v>
      </c>
      <c r="I207" s="177">
        <f>0</f>
        <v>0</v>
      </c>
      <c r="J207" s="177">
        <f>0</f>
        <v>0</v>
      </c>
      <c r="K207" s="177">
        <f>0</f>
        <v>0</v>
      </c>
      <c r="L207" s="177">
        <f>0</f>
        <v>0</v>
      </c>
      <c r="M207" s="177">
        <f>0</f>
        <v>0</v>
      </c>
      <c r="N207" s="177">
        <f>0</f>
        <v>0</v>
      </c>
      <c r="O207" s="177">
        <f>0</f>
        <v>0</v>
      </c>
      <c r="P207" s="177">
        <f>0</f>
        <v>0</v>
      </c>
      <c r="Q207" s="177">
        <f>0</f>
        <v>0</v>
      </c>
    </row>
    <row r="208" spans="1:17" ht="40.35" customHeight="1">
      <c r="A208" s="428"/>
      <c r="B208" s="257" t="s">
        <v>1661</v>
      </c>
      <c r="C208" s="263">
        <v>202</v>
      </c>
      <c r="D208" s="177">
        <f>0</f>
        <v>0</v>
      </c>
      <c r="E208" s="177">
        <f>0</f>
        <v>0</v>
      </c>
      <c r="F208" s="177">
        <f>0</f>
        <v>0</v>
      </c>
      <c r="G208" s="177">
        <f>0</f>
        <v>0</v>
      </c>
      <c r="H208" s="177">
        <f>0</f>
        <v>0</v>
      </c>
      <c r="I208" s="177">
        <f>0</f>
        <v>0</v>
      </c>
      <c r="J208" s="177">
        <f>0</f>
        <v>0</v>
      </c>
      <c r="K208" s="177">
        <f>0</f>
        <v>0</v>
      </c>
      <c r="L208" s="177">
        <f>0</f>
        <v>0</v>
      </c>
      <c r="M208" s="177">
        <f>0</f>
        <v>0</v>
      </c>
      <c r="N208" s="177">
        <f>0</f>
        <v>0</v>
      </c>
      <c r="O208" s="177">
        <f>0</f>
        <v>0</v>
      </c>
      <c r="P208" s="177">
        <f>0</f>
        <v>0</v>
      </c>
      <c r="Q208" s="177">
        <f>0</f>
        <v>0</v>
      </c>
    </row>
    <row r="209" spans="1:17" ht="92.1" customHeight="1">
      <c r="A209" s="428" t="s">
        <v>532</v>
      </c>
      <c r="B209" s="257" t="s">
        <v>1717</v>
      </c>
      <c r="C209" s="263">
        <v>203</v>
      </c>
      <c r="D209" s="177">
        <f>0</f>
        <v>0</v>
      </c>
      <c r="E209" s="177">
        <f>0</f>
        <v>0</v>
      </c>
      <c r="F209" s="177">
        <f>0</f>
        <v>0</v>
      </c>
      <c r="G209" s="177">
        <f>0</f>
        <v>0</v>
      </c>
      <c r="H209" s="177">
        <f>0</f>
        <v>0</v>
      </c>
      <c r="I209" s="177">
        <f>0</f>
        <v>0</v>
      </c>
      <c r="J209" s="177">
        <f>0</f>
        <v>0</v>
      </c>
      <c r="K209" s="177">
        <f>0</f>
        <v>0</v>
      </c>
      <c r="L209" s="177">
        <f>0</f>
        <v>0</v>
      </c>
      <c r="M209" s="177">
        <f>0</f>
        <v>0</v>
      </c>
      <c r="N209" s="177">
        <f>0</f>
        <v>0</v>
      </c>
      <c r="O209" s="177">
        <f>0</f>
        <v>0</v>
      </c>
      <c r="P209" s="177">
        <f>0</f>
        <v>0</v>
      </c>
      <c r="Q209" s="177">
        <f>0</f>
        <v>0</v>
      </c>
    </row>
    <row r="210" spans="1:17" ht="90" customHeight="1">
      <c r="A210" s="428"/>
      <c r="B210" s="255" t="s">
        <v>1976</v>
      </c>
      <c r="C210" s="263">
        <v>204</v>
      </c>
      <c r="D210" s="179">
        <f>0</f>
        <v>0</v>
      </c>
      <c r="E210" s="179">
        <f>0</f>
        <v>0</v>
      </c>
      <c r="F210" s="179">
        <f>0</f>
        <v>0</v>
      </c>
      <c r="G210" s="179">
        <f>0</f>
        <v>0</v>
      </c>
      <c r="H210" s="179">
        <f>0</f>
        <v>0</v>
      </c>
      <c r="I210" s="179">
        <f>0</f>
        <v>0</v>
      </c>
      <c r="J210" s="179">
        <f>0</f>
        <v>0</v>
      </c>
      <c r="K210" s="179">
        <f>0</f>
        <v>0</v>
      </c>
      <c r="L210" s="179">
        <f>0</f>
        <v>0</v>
      </c>
      <c r="M210" s="179">
        <f>0</f>
        <v>0</v>
      </c>
      <c r="N210" s="179">
        <f>0</f>
        <v>0</v>
      </c>
      <c r="O210" s="179">
        <f>0</f>
        <v>0</v>
      </c>
      <c r="P210" s="179">
        <f>0</f>
        <v>0</v>
      </c>
      <c r="Q210" s="179">
        <f>0</f>
        <v>0</v>
      </c>
    </row>
    <row r="211" spans="1:17" ht="40.35" customHeight="1">
      <c r="A211" s="428"/>
      <c r="B211" s="255" t="s">
        <v>1988</v>
      </c>
      <c r="C211" s="263">
        <v>205</v>
      </c>
      <c r="D211" s="179">
        <f>0</f>
        <v>0</v>
      </c>
      <c r="E211" s="179">
        <f>0</f>
        <v>0</v>
      </c>
      <c r="F211" s="179">
        <f>0</f>
        <v>0</v>
      </c>
      <c r="G211" s="179">
        <f>0</f>
        <v>0</v>
      </c>
      <c r="H211" s="179">
        <f>0</f>
        <v>0</v>
      </c>
      <c r="I211" s="179">
        <f>0</f>
        <v>0</v>
      </c>
      <c r="J211" s="179">
        <f>0</f>
        <v>0</v>
      </c>
      <c r="K211" s="179">
        <f>0</f>
        <v>0</v>
      </c>
      <c r="L211" s="179">
        <f>0</f>
        <v>0</v>
      </c>
      <c r="M211" s="179">
        <f>0</f>
        <v>0</v>
      </c>
      <c r="N211" s="179">
        <f>0</f>
        <v>0</v>
      </c>
      <c r="O211" s="179">
        <f>0</f>
        <v>0</v>
      </c>
      <c r="P211" s="179">
        <f>0</f>
        <v>0</v>
      </c>
      <c r="Q211" s="179">
        <f>0</f>
        <v>0</v>
      </c>
    </row>
    <row r="212" spans="1:17" ht="120" customHeight="1">
      <c r="A212" s="428"/>
      <c r="B212" s="257" t="s">
        <v>1663</v>
      </c>
      <c r="C212" s="263">
        <v>206</v>
      </c>
      <c r="D212" s="177">
        <f>0</f>
        <v>0</v>
      </c>
      <c r="E212" s="177">
        <f>0</f>
        <v>0</v>
      </c>
      <c r="F212" s="177">
        <f>0</f>
        <v>0</v>
      </c>
      <c r="G212" s="177">
        <f>0</f>
        <v>0</v>
      </c>
      <c r="H212" s="177">
        <f>0</f>
        <v>0</v>
      </c>
      <c r="I212" s="177">
        <f>0</f>
        <v>0</v>
      </c>
      <c r="J212" s="177">
        <f>0</f>
        <v>0</v>
      </c>
      <c r="K212" s="177">
        <f>0</f>
        <v>0</v>
      </c>
      <c r="L212" s="177">
        <f>0</f>
        <v>0</v>
      </c>
      <c r="M212" s="177">
        <f>0</f>
        <v>0</v>
      </c>
      <c r="N212" s="177">
        <f>0</f>
        <v>0</v>
      </c>
      <c r="O212" s="177">
        <f>0</f>
        <v>0</v>
      </c>
      <c r="P212" s="177">
        <f>0</f>
        <v>0</v>
      </c>
      <c r="Q212" s="177">
        <f>0</f>
        <v>0</v>
      </c>
    </row>
    <row r="213" spans="1:17" ht="82.35" customHeight="1">
      <c r="A213" s="428" t="s">
        <v>352</v>
      </c>
      <c r="B213" s="257" t="s">
        <v>1718</v>
      </c>
      <c r="C213" s="263">
        <v>207</v>
      </c>
      <c r="D213" s="177">
        <f>0</f>
        <v>0</v>
      </c>
      <c r="E213" s="177">
        <f>0</f>
        <v>0</v>
      </c>
      <c r="F213" s="177">
        <f>0</f>
        <v>0</v>
      </c>
      <c r="G213" s="177">
        <f>0</f>
        <v>0</v>
      </c>
      <c r="H213" s="177">
        <f>0</f>
        <v>0</v>
      </c>
      <c r="I213" s="177">
        <f>0</f>
        <v>0</v>
      </c>
      <c r="J213" s="177">
        <f>0</f>
        <v>0</v>
      </c>
      <c r="K213" s="177">
        <f>0</f>
        <v>0</v>
      </c>
      <c r="L213" s="177">
        <f>0</f>
        <v>0</v>
      </c>
      <c r="M213" s="177">
        <f>0</f>
        <v>0</v>
      </c>
      <c r="N213" s="177">
        <f>0</f>
        <v>0</v>
      </c>
      <c r="O213" s="177">
        <f>0</f>
        <v>0</v>
      </c>
      <c r="P213" s="177">
        <f>0</f>
        <v>0</v>
      </c>
      <c r="Q213" s="177">
        <f>0</f>
        <v>0</v>
      </c>
    </row>
    <row r="214" spans="1:17" ht="92.1" customHeight="1">
      <c r="A214" s="428"/>
      <c r="B214" s="257" t="s">
        <v>1661</v>
      </c>
      <c r="C214" s="263">
        <v>208</v>
      </c>
      <c r="D214" s="177">
        <f>0</f>
        <v>0</v>
      </c>
      <c r="E214" s="177">
        <f>0</f>
        <v>0</v>
      </c>
      <c r="F214" s="177">
        <f>0</f>
        <v>0</v>
      </c>
      <c r="G214" s="177">
        <f>0</f>
        <v>0</v>
      </c>
      <c r="H214" s="177">
        <f>0</f>
        <v>0</v>
      </c>
      <c r="I214" s="177">
        <f>0</f>
        <v>0</v>
      </c>
      <c r="J214" s="177">
        <f>0</f>
        <v>0</v>
      </c>
      <c r="K214" s="177">
        <f>0</f>
        <v>0</v>
      </c>
      <c r="L214" s="177">
        <f>0</f>
        <v>0</v>
      </c>
      <c r="M214" s="177">
        <f>0</f>
        <v>0</v>
      </c>
      <c r="N214" s="177">
        <f>0</f>
        <v>0</v>
      </c>
      <c r="O214" s="177">
        <f>0</f>
        <v>0</v>
      </c>
      <c r="P214" s="177">
        <f>0</f>
        <v>0</v>
      </c>
      <c r="Q214" s="177">
        <f>0</f>
        <v>0</v>
      </c>
    </row>
    <row r="215" spans="1:17" ht="40.35" customHeight="1">
      <c r="A215" s="428" t="s">
        <v>1656</v>
      </c>
      <c r="B215" s="257" t="s">
        <v>1719</v>
      </c>
      <c r="C215" s="263">
        <v>209</v>
      </c>
      <c r="D215" s="177">
        <f>0</f>
        <v>0</v>
      </c>
      <c r="E215" s="177">
        <f>0</f>
        <v>0</v>
      </c>
      <c r="F215" s="177">
        <f>0</f>
        <v>0</v>
      </c>
      <c r="G215" s="177">
        <f>0</f>
        <v>0</v>
      </c>
      <c r="H215" s="177">
        <f>0</f>
        <v>0</v>
      </c>
      <c r="I215" s="177">
        <f>0</f>
        <v>0</v>
      </c>
      <c r="J215" s="177">
        <f>0</f>
        <v>0</v>
      </c>
      <c r="K215" s="177">
        <f>0</f>
        <v>0</v>
      </c>
      <c r="L215" s="177">
        <f>0</f>
        <v>0</v>
      </c>
      <c r="M215" s="177">
        <f>0</f>
        <v>0</v>
      </c>
      <c r="N215" s="177">
        <f>0</f>
        <v>0</v>
      </c>
      <c r="O215" s="177">
        <f>0</f>
        <v>0</v>
      </c>
      <c r="P215" s="177">
        <f>0</f>
        <v>0</v>
      </c>
      <c r="Q215" s="177">
        <f>0</f>
        <v>0</v>
      </c>
    </row>
    <row r="216" spans="1:17" ht="129.94999999999999" customHeight="1">
      <c r="A216" s="428"/>
      <c r="B216" s="257" t="s">
        <v>1661</v>
      </c>
      <c r="C216" s="263">
        <v>210</v>
      </c>
      <c r="D216" s="177">
        <f>0</f>
        <v>0</v>
      </c>
      <c r="E216" s="177">
        <f>0</f>
        <v>0</v>
      </c>
      <c r="F216" s="177">
        <f>0</f>
        <v>0</v>
      </c>
      <c r="G216" s="177">
        <f>0</f>
        <v>0</v>
      </c>
      <c r="H216" s="177">
        <f>0</f>
        <v>0</v>
      </c>
      <c r="I216" s="177">
        <f>0</f>
        <v>0</v>
      </c>
      <c r="J216" s="177">
        <f>0</f>
        <v>0</v>
      </c>
      <c r="K216" s="177">
        <f>0</f>
        <v>0</v>
      </c>
      <c r="L216" s="177">
        <f>0</f>
        <v>0</v>
      </c>
      <c r="M216" s="177">
        <f>0</f>
        <v>0</v>
      </c>
      <c r="N216" s="177">
        <f>0</f>
        <v>0</v>
      </c>
      <c r="O216" s="177">
        <f>0</f>
        <v>0</v>
      </c>
      <c r="P216" s="177">
        <f>0</f>
        <v>0</v>
      </c>
      <c r="Q216" s="177">
        <f>0</f>
        <v>0</v>
      </c>
    </row>
    <row r="217" spans="1:17" ht="96" customHeight="1">
      <c r="A217" s="431" t="s">
        <v>1871</v>
      </c>
      <c r="B217" s="257" t="s">
        <v>2083</v>
      </c>
      <c r="C217" s="263">
        <v>211</v>
      </c>
      <c r="D217" s="177">
        <f>0</f>
        <v>0</v>
      </c>
      <c r="E217" s="177">
        <f>0</f>
        <v>0</v>
      </c>
      <c r="F217" s="177">
        <f>0</f>
        <v>0</v>
      </c>
      <c r="G217" s="177">
        <f>0</f>
        <v>0</v>
      </c>
      <c r="H217" s="177">
        <f>0</f>
        <v>0</v>
      </c>
      <c r="I217" s="177">
        <f>0</f>
        <v>0</v>
      </c>
      <c r="J217" s="177">
        <f>0</f>
        <v>0</v>
      </c>
      <c r="K217" s="177">
        <f>0</f>
        <v>0</v>
      </c>
      <c r="L217" s="177">
        <f>0</f>
        <v>0</v>
      </c>
      <c r="M217" s="177">
        <f>0</f>
        <v>0</v>
      </c>
      <c r="N217" s="177">
        <f>0</f>
        <v>0</v>
      </c>
      <c r="O217" s="177">
        <f>0</f>
        <v>0</v>
      </c>
      <c r="P217" s="177">
        <f>0</f>
        <v>0</v>
      </c>
      <c r="Q217" s="177">
        <f>0</f>
        <v>0</v>
      </c>
    </row>
    <row r="218" spans="1:17" ht="40.35" customHeight="1">
      <c r="A218" s="433"/>
      <c r="B218" s="257" t="s">
        <v>1661</v>
      </c>
      <c r="C218" s="263">
        <v>212</v>
      </c>
      <c r="D218" s="177">
        <f>0</f>
        <v>0</v>
      </c>
      <c r="E218" s="177">
        <f>0</f>
        <v>0</v>
      </c>
      <c r="F218" s="177">
        <f>0</f>
        <v>0</v>
      </c>
      <c r="G218" s="177">
        <f>0</f>
        <v>0</v>
      </c>
      <c r="H218" s="177">
        <f>0</f>
        <v>0</v>
      </c>
      <c r="I218" s="177">
        <f>0</f>
        <v>0</v>
      </c>
      <c r="J218" s="177">
        <f>0</f>
        <v>0</v>
      </c>
      <c r="K218" s="177">
        <f>0</f>
        <v>0</v>
      </c>
      <c r="L218" s="177">
        <f>0</f>
        <v>0</v>
      </c>
      <c r="M218" s="177">
        <f>0</f>
        <v>0</v>
      </c>
      <c r="N218" s="177">
        <f>0</f>
        <v>0</v>
      </c>
      <c r="O218" s="177">
        <f>0</f>
        <v>0</v>
      </c>
      <c r="P218" s="177">
        <f>0</f>
        <v>0</v>
      </c>
      <c r="Q218" s="177">
        <f>0</f>
        <v>0</v>
      </c>
    </row>
    <row r="219" spans="1:17" ht="40.35" customHeight="1">
      <c r="A219" s="428" t="s">
        <v>1999</v>
      </c>
      <c r="B219" s="257" t="s">
        <v>1720</v>
      </c>
      <c r="C219" s="263">
        <v>213</v>
      </c>
      <c r="D219" s="177">
        <f>0</f>
        <v>0</v>
      </c>
      <c r="E219" s="177">
        <f>0</f>
        <v>0</v>
      </c>
      <c r="F219" s="177">
        <f>0</f>
        <v>0</v>
      </c>
      <c r="G219" s="177">
        <f>0</f>
        <v>0</v>
      </c>
      <c r="H219" s="177">
        <f>0</f>
        <v>0</v>
      </c>
      <c r="I219" s="177">
        <f>0</f>
        <v>0</v>
      </c>
      <c r="J219" s="177">
        <f>0</f>
        <v>0</v>
      </c>
      <c r="K219" s="177">
        <f>0</f>
        <v>0</v>
      </c>
      <c r="L219" s="177">
        <f>0</f>
        <v>0</v>
      </c>
      <c r="M219" s="177">
        <f>0</f>
        <v>0</v>
      </c>
      <c r="N219" s="177">
        <f>0</f>
        <v>0</v>
      </c>
      <c r="O219" s="177">
        <f>0</f>
        <v>0</v>
      </c>
      <c r="P219" s="177">
        <f>0</f>
        <v>0</v>
      </c>
      <c r="Q219" s="177">
        <f>0</f>
        <v>0</v>
      </c>
    </row>
    <row r="220" spans="1:17" ht="120" customHeight="1">
      <c r="A220" s="428"/>
      <c r="B220" s="257" t="s">
        <v>1661</v>
      </c>
      <c r="C220" s="263">
        <v>214</v>
      </c>
      <c r="D220" s="177">
        <f>0</f>
        <v>0</v>
      </c>
      <c r="E220" s="177">
        <f>0</f>
        <v>0</v>
      </c>
      <c r="F220" s="177">
        <f>0</f>
        <v>0</v>
      </c>
      <c r="G220" s="177">
        <f>0</f>
        <v>0</v>
      </c>
      <c r="H220" s="177">
        <f>0</f>
        <v>0</v>
      </c>
      <c r="I220" s="177">
        <f>0</f>
        <v>0</v>
      </c>
      <c r="J220" s="177">
        <f>0</f>
        <v>0</v>
      </c>
      <c r="K220" s="177">
        <f>0</f>
        <v>0</v>
      </c>
      <c r="L220" s="177">
        <f>0</f>
        <v>0</v>
      </c>
      <c r="M220" s="177">
        <f>0</f>
        <v>0</v>
      </c>
      <c r="N220" s="177">
        <f>0</f>
        <v>0</v>
      </c>
      <c r="O220" s="177">
        <f>0</f>
        <v>0</v>
      </c>
      <c r="P220" s="177">
        <f>0</f>
        <v>0</v>
      </c>
      <c r="Q220" s="177">
        <f>0</f>
        <v>0</v>
      </c>
    </row>
    <row r="221" spans="1:17" ht="40.35" customHeight="1">
      <c r="A221" s="428" t="s">
        <v>444</v>
      </c>
      <c r="B221" s="257" t="s">
        <v>1721</v>
      </c>
      <c r="C221" s="263">
        <v>215</v>
      </c>
      <c r="D221" s="177">
        <f>0</f>
        <v>0</v>
      </c>
      <c r="E221" s="177">
        <f>0</f>
        <v>0</v>
      </c>
      <c r="F221" s="177">
        <f>0</f>
        <v>0</v>
      </c>
      <c r="G221" s="177">
        <f>0</f>
        <v>0</v>
      </c>
      <c r="H221" s="177">
        <f>0</f>
        <v>0</v>
      </c>
      <c r="I221" s="177">
        <f>0</f>
        <v>0</v>
      </c>
      <c r="J221" s="177">
        <f>0</f>
        <v>0</v>
      </c>
      <c r="K221" s="177">
        <f>0</f>
        <v>0</v>
      </c>
      <c r="L221" s="177">
        <f>0</f>
        <v>0</v>
      </c>
      <c r="M221" s="177">
        <f>0</f>
        <v>0</v>
      </c>
      <c r="N221" s="177">
        <f>0</f>
        <v>0</v>
      </c>
      <c r="O221" s="177">
        <f>0</f>
        <v>0</v>
      </c>
      <c r="P221" s="177">
        <f>0</f>
        <v>0</v>
      </c>
      <c r="Q221" s="177">
        <f>0</f>
        <v>0</v>
      </c>
    </row>
    <row r="222" spans="1:17" ht="92.1" customHeight="1">
      <c r="A222" s="428"/>
      <c r="B222" s="257" t="s">
        <v>1661</v>
      </c>
      <c r="C222" s="263">
        <v>216</v>
      </c>
      <c r="D222" s="177">
        <f>0</f>
        <v>0</v>
      </c>
      <c r="E222" s="177">
        <f>0</f>
        <v>0</v>
      </c>
      <c r="F222" s="177">
        <f>0</f>
        <v>0</v>
      </c>
      <c r="G222" s="177">
        <f>0</f>
        <v>0</v>
      </c>
      <c r="H222" s="177">
        <f>0</f>
        <v>0</v>
      </c>
      <c r="I222" s="177">
        <f>0</f>
        <v>0</v>
      </c>
      <c r="J222" s="177">
        <f>0</f>
        <v>0</v>
      </c>
      <c r="K222" s="177">
        <f>0</f>
        <v>0</v>
      </c>
      <c r="L222" s="177">
        <f>0</f>
        <v>0</v>
      </c>
      <c r="M222" s="177">
        <f>0</f>
        <v>0</v>
      </c>
      <c r="N222" s="177">
        <f>0</f>
        <v>0</v>
      </c>
      <c r="O222" s="177">
        <f>0</f>
        <v>0</v>
      </c>
      <c r="P222" s="177">
        <f>0</f>
        <v>0</v>
      </c>
      <c r="Q222" s="177">
        <f>0</f>
        <v>0</v>
      </c>
    </row>
    <row r="223" spans="1:17" ht="71.45" customHeight="1">
      <c r="A223" s="428" t="s">
        <v>1998</v>
      </c>
      <c r="B223" s="257" t="s">
        <v>1997</v>
      </c>
      <c r="C223" s="263">
        <v>217</v>
      </c>
      <c r="D223" s="177">
        <f>0</f>
        <v>0</v>
      </c>
      <c r="E223" s="177">
        <f>0</f>
        <v>0</v>
      </c>
      <c r="F223" s="177">
        <f>0</f>
        <v>0</v>
      </c>
      <c r="G223" s="177">
        <f>0</f>
        <v>0</v>
      </c>
      <c r="H223" s="177">
        <f>0</f>
        <v>0</v>
      </c>
      <c r="I223" s="177">
        <f>0</f>
        <v>0</v>
      </c>
      <c r="J223" s="177">
        <f>0</f>
        <v>0</v>
      </c>
      <c r="K223" s="177">
        <f>0</f>
        <v>0</v>
      </c>
      <c r="L223" s="177">
        <f>0</f>
        <v>0</v>
      </c>
      <c r="M223" s="177">
        <f>0</f>
        <v>0</v>
      </c>
      <c r="N223" s="177">
        <f>0</f>
        <v>0</v>
      </c>
      <c r="O223" s="177">
        <f>0</f>
        <v>0</v>
      </c>
      <c r="P223" s="177">
        <f>0</f>
        <v>0</v>
      </c>
      <c r="Q223" s="177">
        <f>0</f>
        <v>0</v>
      </c>
    </row>
    <row r="224" spans="1:17" ht="124.35" customHeight="1">
      <c r="A224" s="428"/>
      <c r="B224" s="257" t="s">
        <v>1661</v>
      </c>
      <c r="C224" s="263">
        <v>218</v>
      </c>
      <c r="D224" s="177">
        <f>0</f>
        <v>0</v>
      </c>
      <c r="E224" s="177">
        <f>0</f>
        <v>0</v>
      </c>
      <c r="F224" s="177">
        <f>0</f>
        <v>0</v>
      </c>
      <c r="G224" s="177">
        <f>0</f>
        <v>0</v>
      </c>
      <c r="H224" s="177">
        <f>0</f>
        <v>0</v>
      </c>
      <c r="I224" s="177">
        <f>0</f>
        <v>0</v>
      </c>
      <c r="J224" s="177">
        <f>0</f>
        <v>0</v>
      </c>
      <c r="K224" s="177">
        <f>0</f>
        <v>0</v>
      </c>
      <c r="L224" s="177">
        <f>0</f>
        <v>0</v>
      </c>
      <c r="M224" s="177">
        <f>0</f>
        <v>0</v>
      </c>
      <c r="N224" s="177">
        <f>0</f>
        <v>0</v>
      </c>
      <c r="O224" s="177">
        <f>0</f>
        <v>0</v>
      </c>
      <c r="P224" s="177">
        <f>0</f>
        <v>0</v>
      </c>
      <c r="Q224" s="177">
        <f>0</f>
        <v>0</v>
      </c>
    </row>
    <row r="225" spans="1:17" ht="40.35" customHeight="1">
      <c r="A225" s="428" t="s">
        <v>1996</v>
      </c>
      <c r="B225" s="257" t="s">
        <v>1995</v>
      </c>
      <c r="C225" s="263">
        <v>219</v>
      </c>
      <c r="D225" s="177">
        <f>0</f>
        <v>0</v>
      </c>
      <c r="E225" s="177">
        <f>0</f>
        <v>0</v>
      </c>
      <c r="F225" s="177">
        <f>0</f>
        <v>0</v>
      </c>
      <c r="G225" s="177">
        <f>0</f>
        <v>0</v>
      </c>
      <c r="H225" s="177">
        <f>0</f>
        <v>0</v>
      </c>
      <c r="I225" s="177">
        <f>0</f>
        <v>0</v>
      </c>
      <c r="J225" s="177">
        <f>0</f>
        <v>0</v>
      </c>
      <c r="K225" s="177">
        <f>0</f>
        <v>0</v>
      </c>
      <c r="L225" s="177">
        <f>0</f>
        <v>0</v>
      </c>
      <c r="M225" s="177">
        <f>0</f>
        <v>0</v>
      </c>
      <c r="N225" s="177">
        <f>0</f>
        <v>0</v>
      </c>
      <c r="O225" s="177">
        <f>0</f>
        <v>0</v>
      </c>
      <c r="P225" s="177">
        <f>0</f>
        <v>0</v>
      </c>
      <c r="Q225" s="177">
        <f>0</f>
        <v>0</v>
      </c>
    </row>
    <row r="226" spans="1:17" ht="150" customHeight="1">
      <c r="A226" s="428"/>
      <c r="B226" s="257" t="s">
        <v>1661</v>
      </c>
      <c r="C226" s="263">
        <v>220</v>
      </c>
      <c r="D226" s="177">
        <f>0</f>
        <v>0</v>
      </c>
      <c r="E226" s="177">
        <f>0</f>
        <v>0</v>
      </c>
      <c r="F226" s="177">
        <f>0</f>
        <v>0</v>
      </c>
      <c r="G226" s="177">
        <f>0</f>
        <v>0</v>
      </c>
      <c r="H226" s="177">
        <f>0</f>
        <v>0</v>
      </c>
      <c r="I226" s="177">
        <f>0</f>
        <v>0</v>
      </c>
      <c r="J226" s="177">
        <f>0</f>
        <v>0</v>
      </c>
      <c r="K226" s="177">
        <f>0</f>
        <v>0</v>
      </c>
      <c r="L226" s="177">
        <f>0</f>
        <v>0</v>
      </c>
      <c r="M226" s="177">
        <f>0</f>
        <v>0</v>
      </c>
      <c r="N226" s="177">
        <f>0</f>
        <v>0</v>
      </c>
      <c r="O226" s="177">
        <f>0</f>
        <v>0</v>
      </c>
      <c r="P226" s="177">
        <f>0</f>
        <v>0</v>
      </c>
      <c r="Q226" s="177">
        <f>0</f>
        <v>0</v>
      </c>
    </row>
    <row r="227" spans="1:17" ht="106.35" customHeight="1">
      <c r="A227" s="428" t="s">
        <v>1994</v>
      </c>
      <c r="B227" s="257" t="s">
        <v>1993</v>
      </c>
      <c r="C227" s="263">
        <v>221</v>
      </c>
      <c r="D227" s="177">
        <f>0</f>
        <v>0</v>
      </c>
      <c r="E227" s="177">
        <f>0</f>
        <v>0</v>
      </c>
      <c r="F227" s="177">
        <f>0</f>
        <v>0</v>
      </c>
      <c r="G227" s="177">
        <f>0</f>
        <v>0</v>
      </c>
      <c r="H227" s="177">
        <f>0</f>
        <v>0</v>
      </c>
      <c r="I227" s="177">
        <f>0</f>
        <v>0</v>
      </c>
      <c r="J227" s="177">
        <f>0</f>
        <v>0</v>
      </c>
      <c r="K227" s="177">
        <f>0</f>
        <v>0</v>
      </c>
      <c r="L227" s="177">
        <f>0</f>
        <v>0</v>
      </c>
      <c r="M227" s="177">
        <f>0</f>
        <v>0</v>
      </c>
      <c r="N227" s="177">
        <f>0</f>
        <v>0</v>
      </c>
      <c r="O227" s="177">
        <f>0</f>
        <v>0</v>
      </c>
      <c r="P227" s="177">
        <f>0</f>
        <v>0</v>
      </c>
      <c r="Q227" s="177">
        <f>0</f>
        <v>0</v>
      </c>
    </row>
    <row r="228" spans="1:17" ht="98.1" customHeight="1">
      <c r="A228" s="428"/>
      <c r="B228" s="257" t="s">
        <v>1661</v>
      </c>
      <c r="C228" s="263">
        <v>222</v>
      </c>
      <c r="D228" s="177">
        <f>0</f>
        <v>0</v>
      </c>
      <c r="E228" s="177">
        <f>0</f>
        <v>0</v>
      </c>
      <c r="F228" s="177">
        <f>0</f>
        <v>0</v>
      </c>
      <c r="G228" s="177">
        <f>0</f>
        <v>0</v>
      </c>
      <c r="H228" s="177">
        <f>0</f>
        <v>0</v>
      </c>
      <c r="I228" s="177">
        <f>0</f>
        <v>0</v>
      </c>
      <c r="J228" s="177">
        <f>0</f>
        <v>0</v>
      </c>
      <c r="K228" s="177">
        <f>0</f>
        <v>0</v>
      </c>
      <c r="L228" s="177">
        <f>0</f>
        <v>0</v>
      </c>
      <c r="M228" s="177">
        <f>0</f>
        <v>0</v>
      </c>
      <c r="N228" s="177">
        <f>0</f>
        <v>0</v>
      </c>
      <c r="O228" s="177">
        <f>0</f>
        <v>0</v>
      </c>
      <c r="P228" s="177">
        <f>0</f>
        <v>0</v>
      </c>
      <c r="Q228" s="177">
        <f>0</f>
        <v>0</v>
      </c>
    </row>
    <row r="229" spans="1:17" ht="99.6" customHeight="1">
      <c r="A229" s="428"/>
      <c r="B229" s="257" t="s">
        <v>1662</v>
      </c>
      <c r="C229" s="263">
        <v>223</v>
      </c>
      <c r="D229" s="177">
        <f>0</f>
        <v>0</v>
      </c>
      <c r="E229" s="177">
        <f>0</f>
        <v>0</v>
      </c>
      <c r="F229" s="177">
        <f>0</f>
        <v>0</v>
      </c>
      <c r="G229" s="177">
        <f>0</f>
        <v>0</v>
      </c>
      <c r="H229" s="177">
        <f>0</f>
        <v>0</v>
      </c>
      <c r="I229" s="177">
        <f>0</f>
        <v>0</v>
      </c>
      <c r="J229" s="177">
        <f>0</f>
        <v>0</v>
      </c>
      <c r="K229" s="177">
        <f>0</f>
        <v>0</v>
      </c>
      <c r="L229" s="177">
        <f>0</f>
        <v>0</v>
      </c>
      <c r="M229" s="177">
        <f>0</f>
        <v>0</v>
      </c>
      <c r="N229" s="177">
        <f>0</f>
        <v>0</v>
      </c>
      <c r="O229" s="177">
        <f>0</f>
        <v>0</v>
      </c>
      <c r="P229" s="177">
        <f>0</f>
        <v>0</v>
      </c>
      <c r="Q229" s="177">
        <f>0</f>
        <v>0</v>
      </c>
    </row>
    <row r="230" spans="1:17" ht="40.35" customHeight="1">
      <c r="A230" s="431" t="s">
        <v>2307</v>
      </c>
      <c r="B230" s="257" t="s">
        <v>2308</v>
      </c>
      <c r="C230" s="263">
        <v>224</v>
      </c>
      <c r="D230" s="177">
        <f>0</f>
        <v>0</v>
      </c>
      <c r="E230" s="177">
        <f>0</f>
        <v>0</v>
      </c>
      <c r="F230" s="177">
        <f>0</f>
        <v>0</v>
      </c>
      <c r="G230" s="177">
        <f>0</f>
        <v>0</v>
      </c>
      <c r="H230" s="177">
        <f>0</f>
        <v>0</v>
      </c>
      <c r="I230" s="177">
        <f>0</f>
        <v>0</v>
      </c>
      <c r="J230" s="177">
        <f>0</f>
        <v>0</v>
      </c>
      <c r="K230" s="177">
        <f>0</f>
        <v>0</v>
      </c>
      <c r="L230" s="177">
        <f>0</f>
        <v>0</v>
      </c>
      <c r="M230" s="177">
        <f>0</f>
        <v>0</v>
      </c>
      <c r="N230" s="177">
        <f>0</f>
        <v>0</v>
      </c>
      <c r="O230" s="177">
        <f>0</f>
        <v>0</v>
      </c>
      <c r="P230" s="177">
        <f>0</f>
        <v>0</v>
      </c>
      <c r="Q230" s="177">
        <f>0</f>
        <v>0</v>
      </c>
    </row>
    <row r="231" spans="1:17" ht="40.35" customHeight="1">
      <c r="A231" s="432"/>
      <c r="B231" s="257" t="s">
        <v>1661</v>
      </c>
      <c r="C231" s="263">
        <v>225</v>
      </c>
      <c r="D231" s="177">
        <f>0</f>
        <v>0</v>
      </c>
      <c r="E231" s="177">
        <f>0</f>
        <v>0</v>
      </c>
      <c r="F231" s="177">
        <f>0</f>
        <v>0</v>
      </c>
      <c r="G231" s="177">
        <f>0</f>
        <v>0</v>
      </c>
      <c r="H231" s="177">
        <f>0</f>
        <v>0</v>
      </c>
      <c r="I231" s="177">
        <f>0</f>
        <v>0</v>
      </c>
      <c r="J231" s="177">
        <f>0</f>
        <v>0</v>
      </c>
      <c r="K231" s="177">
        <f>0</f>
        <v>0</v>
      </c>
      <c r="L231" s="177">
        <f>0</f>
        <v>0</v>
      </c>
      <c r="M231" s="177">
        <f>0</f>
        <v>0</v>
      </c>
      <c r="N231" s="177">
        <f>0</f>
        <v>0</v>
      </c>
      <c r="O231" s="177">
        <f>0</f>
        <v>0</v>
      </c>
      <c r="P231" s="177">
        <f>0</f>
        <v>0</v>
      </c>
      <c r="Q231" s="177">
        <f>0</f>
        <v>0</v>
      </c>
    </row>
    <row r="232" spans="1:17" ht="40.35" customHeight="1">
      <c r="A232" s="433"/>
      <c r="B232" s="257" t="s">
        <v>1662</v>
      </c>
      <c r="C232" s="263">
        <v>226</v>
      </c>
      <c r="D232" s="177">
        <f>0</f>
        <v>0</v>
      </c>
      <c r="E232" s="177">
        <f>0</f>
        <v>0</v>
      </c>
      <c r="F232" s="177">
        <f>0</f>
        <v>0</v>
      </c>
      <c r="G232" s="177">
        <f>0</f>
        <v>0</v>
      </c>
      <c r="H232" s="177">
        <f>0</f>
        <v>0</v>
      </c>
      <c r="I232" s="177">
        <f>0</f>
        <v>0</v>
      </c>
      <c r="J232" s="177">
        <f>0</f>
        <v>0</v>
      </c>
      <c r="K232" s="177">
        <f>0</f>
        <v>0</v>
      </c>
      <c r="L232" s="177">
        <f>0</f>
        <v>0</v>
      </c>
      <c r="M232" s="177">
        <f>0</f>
        <v>0</v>
      </c>
      <c r="N232" s="177">
        <f>0</f>
        <v>0</v>
      </c>
      <c r="O232" s="177">
        <f>0</f>
        <v>0</v>
      </c>
      <c r="P232" s="177">
        <f>0</f>
        <v>0</v>
      </c>
      <c r="Q232" s="177">
        <f>0</f>
        <v>0</v>
      </c>
    </row>
    <row r="233" spans="1:17" ht="40.35" customHeight="1">
      <c r="A233" s="431" t="s">
        <v>2309</v>
      </c>
      <c r="B233" s="257" t="s">
        <v>2310</v>
      </c>
      <c r="C233" s="263">
        <v>227</v>
      </c>
      <c r="D233" s="177">
        <f>0</f>
        <v>0</v>
      </c>
      <c r="E233" s="177">
        <f>0</f>
        <v>0</v>
      </c>
      <c r="F233" s="177">
        <f>0</f>
        <v>0</v>
      </c>
      <c r="G233" s="177">
        <f>0</f>
        <v>0</v>
      </c>
      <c r="H233" s="177">
        <f>0</f>
        <v>0</v>
      </c>
      <c r="I233" s="177">
        <f>0</f>
        <v>0</v>
      </c>
      <c r="J233" s="177">
        <f>0</f>
        <v>0</v>
      </c>
      <c r="K233" s="177">
        <f>0</f>
        <v>0</v>
      </c>
      <c r="L233" s="177">
        <f>0</f>
        <v>0</v>
      </c>
      <c r="M233" s="177">
        <f>0</f>
        <v>0</v>
      </c>
      <c r="N233" s="177">
        <f>0</f>
        <v>0</v>
      </c>
      <c r="O233" s="177">
        <f>0</f>
        <v>0</v>
      </c>
      <c r="P233" s="177">
        <f>0</f>
        <v>0</v>
      </c>
      <c r="Q233" s="177">
        <f>0</f>
        <v>0</v>
      </c>
    </row>
    <row r="234" spans="1:17" ht="40.35" customHeight="1">
      <c r="A234" s="432"/>
      <c r="B234" s="257" t="s">
        <v>1661</v>
      </c>
      <c r="C234" s="263">
        <v>228</v>
      </c>
      <c r="D234" s="177">
        <f>0</f>
        <v>0</v>
      </c>
      <c r="E234" s="177">
        <f>0</f>
        <v>0</v>
      </c>
      <c r="F234" s="177">
        <f>0</f>
        <v>0</v>
      </c>
      <c r="G234" s="177">
        <f>0</f>
        <v>0</v>
      </c>
      <c r="H234" s="177">
        <f>0</f>
        <v>0</v>
      </c>
      <c r="I234" s="177">
        <f>0</f>
        <v>0</v>
      </c>
      <c r="J234" s="177">
        <f>0</f>
        <v>0</v>
      </c>
      <c r="K234" s="177">
        <f>0</f>
        <v>0</v>
      </c>
      <c r="L234" s="177">
        <f>0</f>
        <v>0</v>
      </c>
      <c r="M234" s="177">
        <f>0</f>
        <v>0</v>
      </c>
      <c r="N234" s="177">
        <f>0</f>
        <v>0</v>
      </c>
      <c r="O234" s="177">
        <f>0</f>
        <v>0</v>
      </c>
      <c r="P234" s="177">
        <f>0</f>
        <v>0</v>
      </c>
      <c r="Q234" s="177">
        <f>0</f>
        <v>0</v>
      </c>
    </row>
    <row r="235" spans="1:17" ht="40.35" customHeight="1">
      <c r="A235" s="432"/>
      <c r="B235" s="257" t="s">
        <v>1662</v>
      </c>
      <c r="C235" s="263">
        <v>229</v>
      </c>
      <c r="D235" s="177">
        <f>0</f>
        <v>0</v>
      </c>
      <c r="E235" s="177">
        <f>0</f>
        <v>0</v>
      </c>
      <c r="F235" s="177">
        <f>0</f>
        <v>0</v>
      </c>
      <c r="G235" s="177">
        <f>0</f>
        <v>0</v>
      </c>
      <c r="H235" s="177">
        <f>0</f>
        <v>0</v>
      </c>
      <c r="I235" s="177">
        <f>0</f>
        <v>0</v>
      </c>
      <c r="J235" s="177">
        <f>0</f>
        <v>0</v>
      </c>
      <c r="K235" s="177">
        <f>0</f>
        <v>0</v>
      </c>
      <c r="L235" s="177">
        <f>0</f>
        <v>0</v>
      </c>
      <c r="M235" s="177">
        <f>0</f>
        <v>0</v>
      </c>
      <c r="N235" s="177">
        <f>0</f>
        <v>0</v>
      </c>
      <c r="O235" s="177">
        <f>0</f>
        <v>0</v>
      </c>
      <c r="P235" s="177">
        <f>0</f>
        <v>0</v>
      </c>
      <c r="Q235" s="177">
        <f>0</f>
        <v>0</v>
      </c>
    </row>
    <row r="236" spans="1:17" ht="40.35" customHeight="1">
      <c r="A236" s="433"/>
      <c r="B236" s="257" t="s">
        <v>1663</v>
      </c>
      <c r="C236" s="263">
        <v>230</v>
      </c>
      <c r="D236" s="177">
        <f>0</f>
        <v>0</v>
      </c>
      <c r="E236" s="177">
        <f>0</f>
        <v>0</v>
      </c>
      <c r="F236" s="177">
        <f>0</f>
        <v>0</v>
      </c>
      <c r="G236" s="177">
        <f>0</f>
        <v>0</v>
      </c>
      <c r="H236" s="177">
        <f>0</f>
        <v>0</v>
      </c>
      <c r="I236" s="177">
        <f>0</f>
        <v>0</v>
      </c>
      <c r="J236" s="177">
        <f>0</f>
        <v>0</v>
      </c>
      <c r="K236" s="177">
        <f>0</f>
        <v>0</v>
      </c>
      <c r="L236" s="177">
        <f>0</f>
        <v>0</v>
      </c>
      <c r="M236" s="177">
        <f>0</f>
        <v>0</v>
      </c>
      <c r="N236" s="177">
        <f>0</f>
        <v>0</v>
      </c>
      <c r="O236" s="177">
        <f>0</f>
        <v>0</v>
      </c>
      <c r="P236" s="177">
        <f>0</f>
        <v>0</v>
      </c>
      <c r="Q236" s="177">
        <f>0</f>
        <v>0</v>
      </c>
    </row>
    <row r="237" spans="1:17" ht="40.35" customHeight="1">
      <c r="A237" s="428" t="s">
        <v>2211</v>
      </c>
      <c r="B237" s="257" t="s">
        <v>1992</v>
      </c>
      <c r="C237" s="263">
        <v>231</v>
      </c>
      <c r="D237" s="177">
        <f>0</f>
        <v>0</v>
      </c>
      <c r="E237" s="177">
        <f>0</f>
        <v>0</v>
      </c>
      <c r="F237" s="177">
        <f>0</f>
        <v>0</v>
      </c>
      <c r="G237" s="177">
        <f>0</f>
        <v>0</v>
      </c>
      <c r="H237" s="177">
        <f>0</f>
        <v>0</v>
      </c>
      <c r="I237" s="177">
        <f>0</f>
        <v>0</v>
      </c>
      <c r="J237" s="177">
        <f>0</f>
        <v>0</v>
      </c>
      <c r="K237" s="177">
        <f>0</f>
        <v>0</v>
      </c>
      <c r="L237" s="177">
        <f>0</f>
        <v>0</v>
      </c>
      <c r="M237" s="177">
        <f>0</f>
        <v>0</v>
      </c>
      <c r="N237" s="177">
        <f>0</f>
        <v>0</v>
      </c>
      <c r="O237" s="177">
        <f>0</f>
        <v>0</v>
      </c>
      <c r="P237" s="177">
        <f>0</f>
        <v>0</v>
      </c>
      <c r="Q237" s="177">
        <f>0</f>
        <v>0</v>
      </c>
    </row>
    <row r="238" spans="1:17" ht="40.35" customHeight="1">
      <c r="A238" s="428"/>
      <c r="B238" s="257" t="s">
        <v>1661</v>
      </c>
      <c r="C238" s="263">
        <v>232</v>
      </c>
      <c r="D238" s="177">
        <f>0</f>
        <v>0</v>
      </c>
      <c r="E238" s="177">
        <f>0</f>
        <v>0</v>
      </c>
      <c r="F238" s="177">
        <f>0</f>
        <v>0</v>
      </c>
      <c r="G238" s="177">
        <f>0</f>
        <v>0</v>
      </c>
      <c r="H238" s="177">
        <f>0</f>
        <v>0</v>
      </c>
      <c r="I238" s="177">
        <f>0</f>
        <v>0</v>
      </c>
      <c r="J238" s="177">
        <f>0</f>
        <v>0</v>
      </c>
      <c r="K238" s="177">
        <f>0</f>
        <v>0</v>
      </c>
      <c r="L238" s="177">
        <f>0</f>
        <v>0</v>
      </c>
      <c r="M238" s="177">
        <f>0</f>
        <v>0</v>
      </c>
      <c r="N238" s="177">
        <f>0</f>
        <v>0</v>
      </c>
      <c r="O238" s="177">
        <f>0</f>
        <v>0</v>
      </c>
      <c r="P238" s="177">
        <f>0</f>
        <v>0</v>
      </c>
      <c r="Q238" s="177">
        <f>0</f>
        <v>0</v>
      </c>
    </row>
    <row r="239" spans="1:17" ht="40.35" customHeight="1">
      <c r="A239" s="428" t="s">
        <v>1581</v>
      </c>
      <c r="B239" s="257" t="s">
        <v>1722</v>
      </c>
      <c r="C239" s="263">
        <v>233</v>
      </c>
      <c r="D239" s="177">
        <f>0</f>
        <v>0</v>
      </c>
      <c r="E239" s="177">
        <f>0</f>
        <v>0</v>
      </c>
      <c r="F239" s="177">
        <f>0</f>
        <v>0</v>
      </c>
      <c r="G239" s="177">
        <f>0</f>
        <v>0</v>
      </c>
      <c r="H239" s="177">
        <f>0</f>
        <v>0</v>
      </c>
      <c r="I239" s="177">
        <f>0</f>
        <v>0</v>
      </c>
      <c r="J239" s="177">
        <f>0</f>
        <v>0</v>
      </c>
      <c r="K239" s="177">
        <f>0</f>
        <v>0</v>
      </c>
      <c r="L239" s="177">
        <f>0</f>
        <v>0</v>
      </c>
      <c r="M239" s="177">
        <f>0</f>
        <v>0</v>
      </c>
      <c r="N239" s="177">
        <f>0</f>
        <v>0</v>
      </c>
      <c r="O239" s="177">
        <f>0</f>
        <v>0</v>
      </c>
      <c r="P239" s="177">
        <f>0</f>
        <v>0</v>
      </c>
      <c r="Q239" s="177">
        <f>0</f>
        <v>0</v>
      </c>
    </row>
    <row r="240" spans="1:17" ht="40.35" customHeight="1">
      <c r="A240" s="428"/>
      <c r="B240" s="257" t="s">
        <v>1661</v>
      </c>
      <c r="C240" s="263">
        <v>234</v>
      </c>
      <c r="D240" s="177">
        <f>0</f>
        <v>0</v>
      </c>
      <c r="E240" s="177">
        <f>0</f>
        <v>0</v>
      </c>
      <c r="F240" s="177">
        <f>0</f>
        <v>0</v>
      </c>
      <c r="G240" s="177">
        <f>0</f>
        <v>0</v>
      </c>
      <c r="H240" s="177">
        <f>0</f>
        <v>0</v>
      </c>
      <c r="I240" s="177">
        <f>0</f>
        <v>0</v>
      </c>
      <c r="J240" s="177">
        <f>0</f>
        <v>0</v>
      </c>
      <c r="K240" s="177">
        <f>0</f>
        <v>0</v>
      </c>
      <c r="L240" s="177">
        <f>0</f>
        <v>0</v>
      </c>
      <c r="M240" s="177">
        <f>0</f>
        <v>0</v>
      </c>
      <c r="N240" s="177">
        <f>0</f>
        <v>0</v>
      </c>
      <c r="O240" s="177">
        <f>0</f>
        <v>0</v>
      </c>
      <c r="P240" s="177">
        <f>0</f>
        <v>0</v>
      </c>
      <c r="Q240" s="177">
        <f>0</f>
        <v>0</v>
      </c>
    </row>
    <row r="241" spans="1:17" ht="40.35" customHeight="1">
      <c r="A241" s="428"/>
      <c r="B241" s="257" t="s">
        <v>1662</v>
      </c>
      <c r="C241" s="263">
        <v>235</v>
      </c>
      <c r="D241" s="177">
        <f>0</f>
        <v>0</v>
      </c>
      <c r="E241" s="177">
        <f>0</f>
        <v>0</v>
      </c>
      <c r="F241" s="177">
        <f>0</f>
        <v>0</v>
      </c>
      <c r="G241" s="177">
        <f>0</f>
        <v>0</v>
      </c>
      <c r="H241" s="177">
        <f>0</f>
        <v>0</v>
      </c>
      <c r="I241" s="177">
        <f>0</f>
        <v>0</v>
      </c>
      <c r="J241" s="177">
        <f>0</f>
        <v>0</v>
      </c>
      <c r="K241" s="177">
        <f>0</f>
        <v>0</v>
      </c>
      <c r="L241" s="177">
        <f>0</f>
        <v>0</v>
      </c>
      <c r="M241" s="177">
        <f>0</f>
        <v>0</v>
      </c>
      <c r="N241" s="177">
        <f>0</f>
        <v>0</v>
      </c>
      <c r="O241" s="177">
        <f>0</f>
        <v>0</v>
      </c>
      <c r="P241" s="177">
        <f>0</f>
        <v>0</v>
      </c>
      <c r="Q241" s="177">
        <f>0</f>
        <v>0</v>
      </c>
    </row>
    <row r="242" spans="1:17" ht="40.35" customHeight="1">
      <c r="A242" s="428" t="s">
        <v>1580</v>
      </c>
      <c r="B242" s="257" t="s">
        <v>1723</v>
      </c>
      <c r="C242" s="263">
        <v>236</v>
      </c>
      <c r="D242" s="177">
        <f>0</f>
        <v>0</v>
      </c>
      <c r="E242" s="177">
        <f>0</f>
        <v>0</v>
      </c>
      <c r="F242" s="177">
        <f>0</f>
        <v>0</v>
      </c>
      <c r="G242" s="177">
        <f>0</f>
        <v>0</v>
      </c>
      <c r="H242" s="177">
        <f>0</f>
        <v>0</v>
      </c>
      <c r="I242" s="177">
        <f>0</f>
        <v>0</v>
      </c>
      <c r="J242" s="177">
        <f>0</f>
        <v>0</v>
      </c>
      <c r="K242" s="177">
        <f>0</f>
        <v>0</v>
      </c>
      <c r="L242" s="177">
        <f>0</f>
        <v>0</v>
      </c>
      <c r="M242" s="177">
        <f>0</f>
        <v>0</v>
      </c>
      <c r="N242" s="177">
        <f>0</f>
        <v>0</v>
      </c>
      <c r="O242" s="177">
        <f>0</f>
        <v>0</v>
      </c>
      <c r="P242" s="177">
        <f>0</f>
        <v>0</v>
      </c>
      <c r="Q242" s="177">
        <f>0</f>
        <v>0</v>
      </c>
    </row>
    <row r="243" spans="1:17" ht="40.35" customHeight="1">
      <c r="A243" s="428"/>
      <c r="B243" s="257" t="s">
        <v>1661</v>
      </c>
      <c r="C243" s="263">
        <v>237</v>
      </c>
      <c r="D243" s="177">
        <f>0</f>
        <v>0</v>
      </c>
      <c r="E243" s="177">
        <f>0</f>
        <v>0</v>
      </c>
      <c r="F243" s="177">
        <f>0</f>
        <v>0</v>
      </c>
      <c r="G243" s="177">
        <f>0</f>
        <v>0</v>
      </c>
      <c r="H243" s="177">
        <f>0</f>
        <v>0</v>
      </c>
      <c r="I243" s="177">
        <f>0</f>
        <v>0</v>
      </c>
      <c r="J243" s="177">
        <f>0</f>
        <v>0</v>
      </c>
      <c r="K243" s="177">
        <f>0</f>
        <v>0</v>
      </c>
      <c r="L243" s="177">
        <f>0</f>
        <v>0</v>
      </c>
      <c r="M243" s="177">
        <f>0</f>
        <v>0</v>
      </c>
      <c r="N243" s="177">
        <f>0</f>
        <v>0</v>
      </c>
      <c r="O243" s="177">
        <f>0</f>
        <v>0</v>
      </c>
      <c r="P243" s="177">
        <f>0</f>
        <v>0</v>
      </c>
      <c r="Q243" s="177">
        <f>0</f>
        <v>0</v>
      </c>
    </row>
    <row r="244" spans="1:17" ht="120" customHeight="1">
      <c r="A244" s="428"/>
      <c r="B244" s="257" t="s">
        <v>1662</v>
      </c>
      <c r="C244" s="263">
        <v>238</v>
      </c>
      <c r="D244" s="177">
        <f>0</f>
        <v>0</v>
      </c>
      <c r="E244" s="177">
        <f>0</f>
        <v>0</v>
      </c>
      <c r="F244" s="177">
        <f>0</f>
        <v>0</v>
      </c>
      <c r="G244" s="177">
        <f>0</f>
        <v>0</v>
      </c>
      <c r="H244" s="177">
        <f>0</f>
        <v>0</v>
      </c>
      <c r="I244" s="177">
        <f>0</f>
        <v>0</v>
      </c>
      <c r="J244" s="177">
        <f>0</f>
        <v>0</v>
      </c>
      <c r="K244" s="177">
        <f>0</f>
        <v>0</v>
      </c>
      <c r="L244" s="177">
        <f>0</f>
        <v>0</v>
      </c>
      <c r="M244" s="177">
        <f>0</f>
        <v>0</v>
      </c>
      <c r="N244" s="177">
        <f>0</f>
        <v>0</v>
      </c>
      <c r="O244" s="177">
        <f>0</f>
        <v>0</v>
      </c>
      <c r="P244" s="177">
        <f>0</f>
        <v>0</v>
      </c>
      <c r="Q244" s="177">
        <f>0</f>
        <v>0</v>
      </c>
    </row>
    <row r="245" spans="1:17" ht="40.35" customHeight="1">
      <c r="A245" s="428"/>
      <c r="B245" s="257" t="s">
        <v>1663</v>
      </c>
      <c r="C245" s="263">
        <v>239</v>
      </c>
      <c r="D245" s="177">
        <f>0</f>
        <v>0</v>
      </c>
      <c r="E245" s="177">
        <f>0</f>
        <v>0</v>
      </c>
      <c r="F245" s="177">
        <f>0</f>
        <v>0</v>
      </c>
      <c r="G245" s="177">
        <f>0</f>
        <v>0</v>
      </c>
      <c r="H245" s="177">
        <f>0</f>
        <v>0</v>
      </c>
      <c r="I245" s="177">
        <f>0</f>
        <v>0</v>
      </c>
      <c r="J245" s="177">
        <f>0</f>
        <v>0</v>
      </c>
      <c r="K245" s="177">
        <f>0</f>
        <v>0</v>
      </c>
      <c r="L245" s="177">
        <f>0</f>
        <v>0</v>
      </c>
      <c r="M245" s="177">
        <f>0</f>
        <v>0</v>
      </c>
      <c r="N245" s="177">
        <f>0</f>
        <v>0</v>
      </c>
      <c r="O245" s="177">
        <f>0</f>
        <v>0</v>
      </c>
      <c r="P245" s="177">
        <f>0</f>
        <v>0</v>
      </c>
      <c r="Q245" s="177">
        <f>0</f>
        <v>0</v>
      </c>
    </row>
    <row r="246" spans="1:17" ht="40.35" customHeight="1">
      <c r="A246" s="428" t="s">
        <v>1582</v>
      </c>
      <c r="B246" s="257" t="s">
        <v>1724</v>
      </c>
      <c r="C246" s="263">
        <v>240</v>
      </c>
      <c r="D246" s="177">
        <f>0</f>
        <v>0</v>
      </c>
      <c r="E246" s="177">
        <f>0</f>
        <v>0</v>
      </c>
      <c r="F246" s="177">
        <f>0</f>
        <v>0</v>
      </c>
      <c r="G246" s="177">
        <f>0</f>
        <v>0</v>
      </c>
      <c r="H246" s="177">
        <f>0</f>
        <v>0</v>
      </c>
      <c r="I246" s="177">
        <f>0</f>
        <v>0</v>
      </c>
      <c r="J246" s="177">
        <f>0</f>
        <v>0</v>
      </c>
      <c r="K246" s="177">
        <f>0</f>
        <v>0</v>
      </c>
      <c r="L246" s="177">
        <f>0</f>
        <v>0</v>
      </c>
      <c r="M246" s="177">
        <f>0</f>
        <v>0</v>
      </c>
      <c r="N246" s="177">
        <f>0</f>
        <v>0</v>
      </c>
      <c r="O246" s="177">
        <f>0</f>
        <v>0</v>
      </c>
      <c r="P246" s="177">
        <f>0</f>
        <v>0</v>
      </c>
      <c r="Q246" s="177">
        <f>0</f>
        <v>0</v>
      </c>
    </row>
    <row r="247" spans="1:17" ht="90" customHeight="1">
      <c r="A247" s="428"/>
      <c r="B247" s="257" t="s">
        <v>1661</v>
      </c>
      <c r="C247" s="263">
        <v>241</v>
      </c>
      <c r="D247" s="177">
        <f>0</f>
        <v>0</v>
      </c>
      <c r="E247" s="177">
        <f>0</f>
        <v>0</v>
      </c>
      <c r="F247" s="177">
        <f>0</f>
        <v>0</v>
      </c>
      <c r="G247" s="177">
        <f>0</f>
        <v>0</v>
      </c>
      <c r="H247" s="177">
        <f>0</f>
        <v>0</v>
      </c>
      <c r="I247" s="177">
        <f>0</f>
        <v>0</v>
      </c>
      <c r="J247" s="177">
        <f>0</f>
        <v>0</v>
      </c>
      <c r="K247" s="177">
        <f>0</f>
        <v>0</v>
      </c>
      <c r="L247" s="177">
        <f>0</f>
        <v>0</v>
      </c>
      <c r="M247" s="177">
        <f>0</f>
        <v>0</v>
      </c>
      <c r="N247" s="177">
        <f>0</f>
        <v>0</v>
      </c>
      <c r="O247" s="177">
        <f>0</f>
        <v>0</v>
      </c>
      <c r="P247" s="177">
        <f>0</f>
        <v>0</v>
      </c>
      <c r="Q247" s="177">
        <f>0</f>
        <v>0</v>
      </c>
    </row>
    <row r="248" spans="1:17" ht="40.35" customHeight="1">
      <c r="A248" s="428"/>
      <c r="B248" s="257" t="s">
        <v>1662</v>
      </c>
      <c r="C248" s="263">
        <v>242</v>
      </c>
      <c r="D248" s="177">
        <f>0</f>
        <v>0</v>
      </c>
      <c r="E248" s="177">
        <f>0</f>
        <v>0</v>
      </c>
      <c r="F248" s="177">
        <f>0</f>
        <v>0</v>
      </c>
      <c r="G248" s="177">
        <f>0</f>
        <v>0</v>
      </c>
      <c r="H248" s="177">
        <f>0</f>
        <v>0</v>
      </c>
      <c r="I248" s="177">
        <f>0</f>
        <v>0</v>
      </c>
      <c r="J248" s="177">
        <f>0</f>
        <v>0</v>
      </c>
      <c r="K248" s="177">
        <f>0</f>
        <v>0</v>
      </c>
      <c r="L248" s="177">
        <f>0</f>
        <v>0</v>
      </c>
      <c r="M248" s="177">
        <f>0</f>
        <v>0</v>
      </c>
      <c r="N248" s="177">
        <f>0</f>
        <v>0</v>
      </c>
      <c r="O248" s="177">
        <f>0</f>
        <v>0</v>
      </c>
      <c r="P248" s="177">
        <f>0</f>
        <v>0</v>
      </c>
      <c r="Q248" s="177">
        <f>0</f>
        <v>0</v>
      </c>
    </row>
    <row r="249" spans="1:17" ht="40.35" customHeight="1">
      <c r="A249" s="428" t="s">
        <v>537</v>
      </c>
      <c r="B249" s="257" t="s">
        <v>1725</v>
      </c>
      <c r="C249" s="263">
        <v>243</v>
      </c>
      <c r="D249" s="177">
        <f>0</f>
        <v>0</v>
      </c>
      <c r="E249" s="177">
        <f>0</f>
        <v>0</v>
      </c>
      <c r="F249" s="177">
        <f>0</f>
        <v>0</v>
      </c>
      <c r="G249" s="177">
        <f>0</f>
        <v>0</v>
      </c>
      <c r="H249" s="177">
        <f>0</f>
        <v>0</v>
      </c>
      <c r="I249" s="177">
        <f>0</f>
        <v>0</v>
      </c>
      <c r="J249" s="177">
        <f>0</f>
        <v>0</v>
      </c>
      <c r="K249" s="177">
        <f>0</f>
        <v>0</v>
      </c>
      <c r="L249" s="177">
        <f>0</f>
        <v>0</v>
      </c>
      <c r="M249" s="177">
        <f>0</f>
        <v>0</v>
      </c>
      <c r="N249" s="177">
        <f>0</f>
        <v>0</v>
      </c>
      <c r="O249" s="177">
        <f>0</f>
        <v>0</v>
      </c>
      <c r="P249" s="177">
        <f>0</f>
        <v>0</v>
      </c>
      <c r="Q249" s="177">
        <f>0</f>
        <v>0</v>
      </c>
    </row>
    <row r="250" spans="1:17" ht="40.35" customHeight="1">
      <c r="A250" s="428"/>
      <c r="B250" s="257" t="s">
        <v>1661</v>
      </c>
      <c r="C250" s="263">
        <v>244</v>
      </c>
      <c r="D250" s="177">
        <f>0</f>
        <v>0</v>
      </c>
      <c r="E250" s="177">
        <f>0</f>
        <v>0</v>
      </c>
      <c r="F250" s="177">
        <f>0</f>
        <v>0</v>
      </c>
      <c r="G250" s="177">
        <f>0</f>
        <v>0</v>
      </c>
      <c r="H250" s="177">
        <f>0</f>
        <v>0</v>
      </c>
      <c r="I250" s="177">
        <f>0</f>
        <v>0</v>
      </c>
      <c r="J250" s="177">
        <f>0</f>
        <v>0</v>
      </c>
      <c r="K250" s="177">
        <f>0</f>
        <v>0</v>
      </c>
      <c r="L250" s="177">
        <f>0</f>
        <v>0</v>
      </c>
      <c r="M250" s="177">
        <f>0</f>
        <v>0</v>
      </c>
      <c r="N250" s="177">
        <f>0</f>
        <v>0</v>
      </c>
      <c r="O250" s="177">
        <f>0</f>
        <v>0</v>
      </c>
      <c r="P250" s="177">
        <f>0</f>
        <v>0</v>
      </c>
      <c r="Q250" s="177">
        <f>0</f>
        <v>0</v>
      </c>
    </row>
    <row r="251" spans="1:17" ht="40.35" customHeight="1">
      <c r="A251" s="428"/>
      <c r="B251" s="257" t="s">
        <v>1662</v>
      </c>
      <c r="C251" s="263">
        <v>245</v>
      </c>
      <c r="D251" s="177">
        <f>0</f>
        <v>0</v>
      </c>
      <c r="E251" s="177">
        <f>0</f>
        <v>0</v>
      </c>
      <c r="F251" s="177">
        <f>0</f>
        <v>0</v>
      </c>
      <c r="G251" s="177">
        <f>0</f>
        <v>0</v>
      </c>
      <c r="H251" s="177">
        <f>0</f>
        <v>0</v>
      </c>
      <c r="I251" s="177">
        <f>0</f>
        <v>0</v>
      </c>
      <c r="J251" s="177">
        <f>0</f>
        <v>0</v>
      </c>
      <c r="K251" s="177">
        <f>0</f>
        <v>0</v>
      </c>
      <c r="L251" s="177">
        <f>0</f>
        <v>0</v>
      </c>
      <c r="M251" s="177">
        <f>0</f>
        <v>0</v>
      </c>
      <c r="N251" s="177">
        <f>0</f>
        <v>0</v>
      </c>
      <c r="O251" s="177">
        <f>0</f>
        <v>0</v>
      </c>
      <c r="P251" s="177">
        <f>0</f>
        <v>0</v>
      </c>
      <c r="Q251" s="177">
        <f>0</f>
        <v>0</v>
      </c>
    </row>
    <row r="252" spans="1:17" ht="40.35" customHeight="1">
      <c r="A252" s="428" t="s">
        <v>1991</v>
      </c>
      <c r="B252" s="257" t="s">
        <v>1726</v>
      </c>
      <c r="C252" s="263">
        <v>246</v>
      </c>
      <c r="D252" s="177">
        <f>0</f>
        <v>0</v>
      </c>
      <c r="E252" s="177">
        <f>0</f>
        <v>0</v>
      </c>
      <c r="F252" s="177">
        <f>0</f>
        <v>0</v>
      </c>
      <c r="G252" s="177">
        <f>0</f>
        <v>0</v>
      </c>
      <c r="H252" s="177">
        <f>0</f>
        <v>0</v>
      </c>
      <c r="I252" s="177">
        <f>0</f>
        <v>0</v>
      </c>
      <c r="J252" s="177">
        <f>0</f>
        <v>0</v>
      </c>
      <c r="K252" s="177">
        <f>0</f>
        <v>0</v>
      </c>
      <c r="L252" s="177">
        <f>0</f>
        <v>0</v>
      </c>
      <c r="M252" s="177">
        <f>0</f>
        <v>0</v>
      </c>
      <c r="N252" s="177">
        <f>0</f>
        <v>0</v>
      </c>
      <c r="O252" s="177">
        <f>0</f>
        <v>0</v>
      </c>
      <c r="P252" s="177">
        <f>0</f>
        <v>0</v>
      </c>
      <c r="Q252" s="177">
        <f>0</f>
        <v>0</v>
      </c>
    </row>
    <row r="253" spans="1:17" ht="40.35" customHeight="1">
      <c r="A253" s="428"/>
      <c r="B253" s="257" t="s">
        <v>1661</v>
      </c>
      <c r="C253" s="263">
        <v>247</v>
      </c>
      <c r="D253" s="177">
        <f>0</f>
        <v>0</v>
      </c>
      <c r="E253" s="177">
        <f>0</f>
        <v>0</v>
      </c>
      <c r="F253" s="177">
        <f>0</f>
        <v>0</v>
      </c>
      <c r="G253" s="177">
        <f>0</f>
        <v>0</v>
      </c>
      <c r="H253" s="177">
        <f>0</f>
        <v>0</v>
      </c>
      <c r="I253" s="177">
        <f>0</f>
        <v>0</v>
      </c>
      <c r="J253" s="177">
        <f>0</f>
        <v>0</v>
      </c>
      <c r="K253" s="177">
        <f>0</f>
        <v>0</v>
      </c>
      <c r="L253" s="177">
        <f>0</f>
        <v>0</v>
      </c>
      <c r="M253" s="177">
        <f>0</f>
        <v>0</v>
      </c>
      <c r="N253" s="177">
        <f>0</f>
        <v>0</v>
      </c>
      <c r="O253" s="177">
        <f>0</f>
        <v>0</v>
      </c>
      <c r="P253" s="177">
        <f>0</f>
        <v>0</v>
      </c>
      <c r="Q253" s="177">
        <f>0</f>
        <v>0</v>
      </c>
    </row>
    <row r="254" spans="1:17" ht="40.35" customHeight="1">
      <c r="A254" s="428" t="s">
        <v>538</v>
      </c>
      <c r="B254" s="257" t="s">
        <v>1727</v>
      </c>
      <c r="C254" s="263">
        <v>248</v>
      </c>
      <c r="D254" s="177">
        <f>0</f>
        <v>0</v>
      </c>
      <c r="E254" s="177">
        <f>0</f>
        <v>0</v>
      </c>
      <c r="F254" s="177">
        <f>0</f>
        <v>0</v>
      </c>
      <c r="G254" s="177">
        <f>0</f>
        <v>0</v>
      </c>
      <c r="H254" s="177">
        <f>0</f>
        <v>0</v>
      </c>
      <c r="I254" s="177">
        <f>0</f>
        <v>0</v>
      </c>
      <c r="J254" s="177">
        <f>0</f>
        <v>0</v>
      </c>
      <c r="K254" s="177">
        <f>0</f>
        <v>0</v>
      </c>
      <c r="L254" s="177">
        <f>0</f>
        <v>0</v>
      </c>
      <c r="M254" s="177">
        <f>0</f>
        <v>0</v>
      </c>
      <c r="N254" s="177">
        <f>0</f>
        <v>0</v>
      </c>
      <c r="O254" s="177">
        <f>0</f>
        <v>0</v>
      </c>
      <c r="P254" s="177">
        <f>0</f>
        <v>0</v>
      </c>
      <c r="Q254" s="177">
        <f>0</f>
        <v>0</v>
      </c>
    </row>
    <row r="255" spans="1:17" ht="82.35" customHeight="1">
      <c r="A255" s="428"/>
      <c r="B255" s="255" t="s">
        <v>1984</v>
      </c>
      <c r="C255" s="263">
        <v>249</v>
      </c>
      <c r="D255" s="179">
        <f>0</f>
        <v>0</v>
      </c>
      <c r="E255" s="179">
        <f>0</f>
        <v>0</v>
      </c>
      <c r="F255" s="179">
        <f>0</f>
        <v>0</v>
      </c>
      <c r="G255" s="179">
        <f>0</f>
        <v>0</v>
      </c>
      <c r="H255" s="179">
        <f>0</f>
        <v>0</v>
      </c>
      <c r="I255" s="179">
        <f>0</f>
        <v>0</v>
      </c>
      <c r="J255" s="179">
        <f>0</f>
        <v>0</v>
      </c>
      <c r="K255" s="179">
        <f>0</f>
        <v>0</v>
      </c>
      <c r="L255" s="179">
        <f>0</f>
        <v>0</v>
      </c>
      <c r="M255" s="179">
        <f>0</f>
        <v>0</v>
      </c>
      <c r="N255" s="179">
        <f>0</f>
        <v>0</v>
      </c>
      <c r="O255" s="179">
        <f>0</f>
        <v>0</v>
      </c>
      <c r="P255" s="179">
        <f>0</f>
        <v>0</v>
      </c>
      <c r="Q255" s="179">
        <f>0</f>
        <v>0</v>
      </c>
    </row>
    <row r="256" spans="1:17" ht="40.35" customHeight="1">
      <c r="A256" s="428"/>
      <c r="B256" s="257" t="s">
        <v>1662</v>
      </c>
      <c r="C256" s="263">
        <v>250</v>
      </c>
      <c r="D256" s="177">
        <f>0</f>
        <v>0</v>
      </c>
      <c r="E256" s="177">
        <f>0</f>
        <v>0</v>
      </c>
      <c r="F256" s="177">
        <f>0</f>
        <v>0</v>
      </c>
      <c r="G256" s="177">
        <f>0</f>
        <v>0</v>
      </c>
      <c r="H256" s="177">
        <f>0</f>
        <v>0</v>
      </c>
      <c r="I256" s="177">
        <f>0</f>
        <v>0</v>
      </c>
      <c r="J256" s="177">
        <f>0</f>
        <v>0</v>
      </c>
      <c r="K256" s="177">
        <f>0</f>
        <v>0</v>
      </c>
      <c r="L256" s="177">
        <f>0</f>
        <v>0</v>
      </c>
      <c r="M256" s="177">
        <f>0</f>
        <v>0</v>
      </c>
      <c r="N256" s="177">
        <f>0</f>
        <v>0</v>
      </c>
      <c r="O256" s="177">
        <f>0</f>
        <v>0</v>
      </c>
      <c r="P256" s="177">
        <f>0</f>
        <v>0</v>
      </c>
      <c r="Q256" s="177">
        <f>0</f>
        <v>0</v>
      </c>
    </row>
    <row r="257" spans="1:17" ht="40.35" customHeight="1">
      <c r="A257" s="428"/>
      <c r="B257" s="257" t="s">
        <v>1663</v>
      </c>
      <c r="C257" s="263">
        <v>251</v>
      </c>
      <c r="D257" s="177">
        <f>0</f>
        <v>0</v>
      </c>
      <c r="E257" s="177">
        <f>0</f>
        <v>0</v>
      </c>
      <c r="F257" s="177">
        <f>0</f>
        <v>0</v>
      </c>
      <c r="G257" s="177">
        <f>0</f>
        <v>0</v>
      </c>
      <c r="H257" s="177">
        <f>0</f>
        <v>0</v>
      </c>
      <c r="I257" s="177">
        <f>0</f>
        <v>0</v>
      </c>
      <c r="J257" s="177">
        <f>0</f>
        <v>0</v>
      </c>
      <c r="K257" s="177">
        <f>0</f>
        <v>0</v>
      </c>
      <c r="L257" s="177">
        <f>0</f>
        <v>0</v>
      </c>
      <c r="M257" s="177">
        <f>0</f>
        <v>0</v>
      </c>
      <c r="N257" s="177">
        <f>0</f>
        <v>0</v>
      </c>
      <c r="O257" s="177">
        <f>0</f>
        <v>0</v>
      </c>
      <c r="P257" s="177">
        <f>0</f>
        <v>0</v>
      </c>
      <c r="Q257" s="177">
        <f>0</f>
        <v>0</v>
      </c>
    </row>
    <row r="258" spans="1:17" ht="120" customHeight="1">
      <c r="A258" s="428"/>
      <c r="B258" s="257" t="s">
        <v>1664</v>
      </c>
      <c r="C258" s="263">
        <v>252</v>
      </c>
      <c r="D258" s="177">
        <f>0</f>
        <v>0</v>
      </c>
      <c r="E258" s="177">
        <f>0</f>
        <v>0</v>
      </c>
      <c r="F258" s="177">
        <f>0</f>
        <v>0</v>
      </c>
      <c r="G258" s="177">
        <f>0</f>
        <v>0</v>
      </c>
      <c r="H258" s="177">
        <f>0</f>
        <v>0</v>
      </c>
      <c r="I258" s="177">
        <f>0</f>
        <v>0</v>
      </c>
      <c r="J258" s="177">
        <f>0</f>
        <v>0</v>
      </c>
      <c r="K258" s="177">
        <f>0</f>
        <v>0</v>
      </c>
      <c r="L258" s="177">
        <f>0</f>
        <v>0</v>
      </c>
      <c r="M258" s="177">
        <f>0</f>
        <v>0</v>
      </c>
      <c r="N258" s="177">
        <f>0</f>
        <v>0</v>
      </c>
      <c r="O258" s="177">
        <f>0</f>
        <v>0</v>
      </c>
      <c r="P258" s="177">
        <f>0</f>
        <v>0</v>
      </c>
      <c r="Q258" s="177">
        <f>0</f>
        <v>0</v>
      </c>
    </row>
    <row r="259" spans="1:17" ht="40.35" customHeight="1">
      <c r="A259" s="428"/>
      <c r="B259" s="257" t="s">
        <v>1665</v>
      </c>
      <c r="C259" s="263">
        <v>253</v>
      </c>
      <c r="D259" s="177">
        <f>0</f>
        <v>0</v>
      </c>
      <c r="E259" s="177">
        <f>0</f>
        <v>0</v>
      </c>
      <c r="F259" s="177">
        <f>0</f>
        <v>0</v>
      </c>
      <c r="G259" s="177">
        <f>0</f>
        <v>0</v>
      </c>
      <c r="H259" s="177">
        <f>0</f>
        <v>0</v>
      </c>
      <c r="I259" s="177">
        <f>0</f>
        <v>0</v>
      </c>
      <c r="J259" s="177">
        <f>0</f>
        <v>0</v>
      </c>
      <c r="K259" s="177">
        <f>0</f>
        <v>0</v>
      </c>
      <c r="L259" s="177">
        <f>0</f>
        <v>0</v>
      </c>
      <c r="M259" s="177">
        <f>0</f>
        <v>0</v>
      </c>
      <c r="N259" s="177">
        <f>0</f>
        <v>0</v>
      </c>
      <c r="O259" s="177">
        <f>0</f>
        <v>0</v>
      </c>
      <c r="P259" s="177">
        <f>0</f>
        <v>0</v>
      </c>
      <c r="Q259" s="177">
        <f>0</f>
        <v>0</v>
      </c>
    </row>
    <row r="260" spans="1:17" ht="40.35" customHeight="1">
      <c r="A260" s="428"/>
      <c r="B260" s="257" t="s">
        <v>1666</v>
      </c>
      <c r="C260" s="263">
        <v>254</v>
      </c>
      <c r="D260" s="177">
        <f>0</f>
        <v>0</v>
      </c>
      <c r="E260" s="177">
        <f>0</f>
        <v>0</v>
      </c>
      <c r="F260" s="177">
        <f>0</f>
        <v>0</v>
      </c>
      <c r="G260" s="177">
        <f>0</f>
        <v>0</v>
      </c>
      <c r="H260" s="177">
        <f>0</f>
        <v>0</v>
      </c>
      <c r="I260" s="177">
        <f>0</f>
        <v>0</v>
      </c>
      <c r="J260" s="177">
        <f>0</f>
        <v>0</v>
      </c>
      <c r="K260" s="177">
        <f>0</f>
        <v>0</v>
      </c>
      <c r="L260" s="177">
        <f>0</f>
        <v>0</v>
      </c>
      <c r="M260" s="177">
        <f>0</f>
        <v>0</v>
      </c>
      <c r="N260" s="177">
        <f>0</f>
        <v>0</v>
      </c>
      <c r="O260" s="177">
        <f>0</f>
        <v>0</v>
      </c>
      <c r="P260" s="177">
        <f>0</f>
        <v>0</v>
      </c>
      <c r="Q260" s="177">
        <f>0</f>
        <v>0</v>
      </c>
    </row>
    <row r="261" spans="1:17" ht="40.35" customHeight="1">
      <c r="A261" s="428"/>
      <c r="B261" s="255" t="s">
        <v>1667</v>
      </c>
      <c r="C261" s="263">
        <v>255</v>
      </c>
      <c r="D261" s="177">
        <f>0</f>
        <v>0</v>
      </c>
      <c r="E261" s="177">
        <f>0</f>
        <v>0</v>
      </c>
      <c r="F261" s="177">
        <f>0</f>
        <v>0</v>
      </c>
      <c r="G261" s="177">
        <f>0</f>
        <v>0</v>
      </c>
      <c r="H261" s="177">
        <f>0</f>
        <v>0</v>
      </c>
      <c r="I261" s="177">
        <f>0</f>
        <v>0</v>
      </c>
      <c r="J261" s="177">
        <f>0</f>
        <v>0</v>
      </c>
      <c r="K261" s="177">
        <f>0</f>
        <v>0</v>
      </c>
      <c r="L261" s="177">
        <f>0</f>
        <v>0</v>
      </c>
      <c r="M261" s="177">
        <f>0</f>
        <v>0</v>
      </c>
      <c r="N261" s="177">
        <f>0</f>
        <v>0</v>
      </c>
      <c r="O261" s="177">
        <f>0</f>
        <v>0</v>
      </c>
      <c r="P261" s="177">
        <f>0</f>
        <v>0</v>
      </c>
      <c r="Q261" s="177">
        <f>0</f>
        <v>0</v>
      </c>
    </row>
    <row r="262" spans="1:17" ht="76.349999999999994" customHeight="1">
      <c r="A262" s="428" t="s">
        <v>541</v>
      </c>
      <c r="B262" s="257" t="s">
        <v>1728</v>
      </c>
      <c r="C262" s="263">
        <v>256</v>
      </c>
      <c r="D262" s="177">
        <f>0</f>
        <v>0</v>
      </c>
      <c r="E262" s="177">
        <f>0</f>
        <v>0</v>
      </c>
      <c r="F262" s="177">
        <f>0</f>
        <v>0</v>
      </c>
      <c r="G262" s="177">
        <f>0</f>
        <v>0</v>
      </c>
      <c r="H262" s="177">
        <f>0</f>
        <v>0</v>
      </c>
      <c r="I262" s="177">
        <f>0</f>
        <v>0</v>
      </c>
      <c r="J262" s="177">
        <f>0</f>
        <v>0</v>
      </c>
      <c r="K262" s="177">
        <f>0</f>
        <v>0</v>
      </c>
      <c r="L262" s="177">
        <f>0</f>
        <v>0</v>
      </c>
      <c r="M262" s="177">
        <f>0</f>
        <v>0</v>
      </c>
      <c r="N262" s="177">
        <f>0</f>
        <v>0</v>
      </c>
      <c r="O262" s="177">
        <f>0</f>
        <v>0</v>
      </c>
      <c r="P262" s="177">
        <f>0</f>
        <v>0</v>
      </c>
      <c r="Q262" s="177">
        <f>0</f>
        <v>0</v>
      </c>
    </row>
    <row r="263" spans="1:17" ht="40.35" customHeight="1">
      <c r="A263" s="428"/>
      <c r="B263" s="255" t="s">
        <v>1976</v>
      </c>
      <c r="C263" s="263">
        <v>257</v>
      </c>
      <c r="D263" s="179">
        <f>0</f>
        <v>0</v>
      </c>
      <c r="E263" s="179">
        <f>0</f>
        <v>0</v>
      </c>
      <c r="F263" s="179">
        <f>0</f>
        <v>0</v>
      </c>
      <c r="G263" s="179">
        <f>0</f>
        <v>0</v>
      </c>
      <c r="H263" s="179">
        <f>0</f>
        <v>0</v>
      </c>
      <c r="I263" s="179">
        <f>0</f>
        <v>0</v>
      </c>
      <c r="J263" s="179">
        <f>0</f>
        <v>0</v>
      </c>
      <c r="K263" s="179">
        <f>0</f>
        <v>0</v>
      </c>
      <c r="L263" s="179">
        <f>0</f>
        <v>0</v>
      </c>
      <c r="M263" s="179">
        <f>0</f>
        <v>0</v>
      </c>
      <c r="N263" s="179">
        <f>0</f>
        <v>0</v>
      </c>
      <c r="O263" s="179">
        <f>0</f>
        <v>0</v>
      </c>
      <c r="P263" s="179">
        <f>0</f>
        <v>0</v>
      </c>
      <c r="Q263" s="179">
        <f>0</f>
        <v>0</v>
      </c>
    </row>
    <row r="264" spans="1:17" ht="94.35" customHeight="1">
      <c r="A264" s="428"/>
      <c r="B264" s="257" t="s">
        <v>1662</v>
      </c>
      <c r="C264" s="263">
        <v>258</v>
      </c>
      <c r="D264" s="177">
        <f>0</f>
        <v>0</v>
      </c>
      <c r="E264" s="177">
        <f>0</f>
        <v>0</v>
      </c>
      <c r="F264" s="177">
        <f>0</f>
        <v>0</v>
      </c>
      <c r="G264" s="177">
        <f>0</f>
        <v>0</v>
      </c>
      <c r="H264" s="177">
        <f>0</f>
        <v>0</v>
      </c>
      <c r="I264" s="177">
        <f>0</f>
        <v>0</v>
      </c>
      <c r="J264" s="177">
        <f>0</f>
        <v>0</v>
      </c>
      <c r="K264" s="177">
        <f>0</f>
        <v>0</v>
      </c>
      <c r="L264" s="177">
        <f>0</f>
        <v>0</v>
      </c>
      <c r="M264" s="177">
        <f>0</f>
        <v>0</v>
      </c>
      <c r="N264" s="177">
        <f>0</f>
        <v>0</v>
      </c>
      <c r="O264" s="177">
        <f>0</f>
        <v>0</v>
      </c>
      <c r="P264" s="177">
        <f>0</f>
        <v>0</v>
      </c>
      <c r="Q264" s="177">
        <f>0</f>
        <v>0</v>
      </c>
    </row>
    <row r="265" spans="1:17" ht="94.35" customHeight="1">
      <c r="A265" s="428"/>
      <c r="B265" s="257" t="s">
        <v>1663</v>
      </c>
      <c r="C265" s="263">
        <v>259</v>
      </c>
      <c r="D265" s="177">
        <f>0</f>
        <v>0</v>
      </c>
      <c r="E265" s="177">
        <f>0</f>
        <v>0</v>
      </c>
      <c r="F265" s="177">
        <f>0</f>
        <v>0</v>
      </c>
      <c r="G265" s="177">
        <f>0</f>
        <v>0</v>
      </c>
      <c r="H265" s="177">
        <f>0</f>
        <v>0</v>
      </c>
      <c r="I265" s="177">
        <f>0</f>
        <v>0</v>
      </c>
      <c r="J265" s="177">
        <f>0</f>
        <v>0</v>
      </c>
      <c r="K265" s="177">
        <f>0</f>
        <v>0</v>
      </c>
      <c r="L265" s="177">
        <f>0</f>
        <v>0</v>
      </c>
      <c r="M265" s="177">
        <f>0</f>
        <v>0</v>
      </c>
      <c r="N265" s="177">
        <f>0</f>
        <v>0</v>
      </c>
      <c r="O265" s="177">
        <f>0</f>
        <v>0</v>
      </c>
      <c r="P265" s="177">
        <f>0</f>
        <v>0</v>
      </c>
      <c r="Q265" s="177">
        <f>0</f>
        <v>0</v>
      </c>
    </row>
    <row r="266" spans="1:17" ht="120" customHeight="1">
      <c r="A266" s="428" t="s">
        <v>2330</v>
      </c>
      <c r="B266" s="257" t="s">
        <v>1729</v>
      </c>
      <c r="C266" s="263">
        <v>260</v>
      </c>
      <c r="D266" s="177">
        <f>0</f>
        <v>0</v>
      </c>
      <c r="E266" s="177">
        <f>0</f>
        <v>0</v>
      </c>
      <c r="F266" s="177">
        <f>0</f>
        <v>0</v>
      </c>
      <c r="G266" s="177">
        <f>0</f>
        <v>0</v>
      </c>
      <c r="H266" s="177">
        <f>0</f>
        <v>0</v>
      </c>
      <c r="I266" s="177">
        <f>0</f>
        <v>0</v>
      </c>
      <c r="J266" s="177">
        <f>0</f>
        <v>0</v>
      </c>
      <c r="K266" s="177">
        <f>0</f>
        <v>0</v>
      </c>
      <c r="L266" s="177">
        <f>0</f>
        <v>0</v>
      </c>
      <c r="M266" s="177">
        <f>0</f>
        <v>0</v>
      </c>
      <c r="N266" s="177">
        <f>0</f>
        <v>0</v>
      </c>
      <c r="O266" s="177">
        <f>0</f>
        <v>0</v>
      </c>
      <c r="P266" s="177">
        <f>0</f>
        <v>0</v>
      </c>
      <c r="Q266" s="177">
        <f>0</f>
        <v>0</v>
      </c>
    </row>
    <row r="267" spans="1:17" ht="152.1" customHeight="1">
      <c r="A267" s="428"/>
      <c r="B267" s="255" t="s">
        <v>1661</v>
      </c>
      <c r="C267" s="263">
        <v>261</v>
      </c>
      <c r="D267" s="177">
        <f>0</f>
        <v>0</v>
      </c>
      <c r="E267" s="177">
        <f>0</f>
        <v>0</v>
      </c>
      <c r="F267" s="177">
        <f>0</f>
        <v>0</v>
      </c>
      <c r="G267" s="177">
        <f>0</f>
        <v>0</v>
      </c>
      <c r="H267" s="177">
        <f>0</f>
        <v>0</v>
      </c>
      <c r="I267" s="177">
        <f>0</f>
        <v>0</v>
      </c>
      <c r="J267" s="177">
        <f>0</f>
        <v>0</v>
      </c>
      <c r="K267" s="177">
        <f>0</f>
        <v>0</v>
      </c>
      <c r="L267" s="177">
        <f>0</f>
        <v>0</v>
      </c>
      <c r="M267" s="177">
        <f>0</f>
        <v>0</v>
      </c>
      <c r="N267" s="177">
        <f>0</f>
        <v>0</v>
      </c>
      <c r="O267" s="177">
        <f>0</f>
        <v>0</v>
      </c>
      <c r="P267" s="177">
        <f>0</f>
        <v>0</v>
      </c>
      <c r="Q267" s="177">
        <f>0</f>
        <v>0</v>
      </c>
    </row>
    <row r="268" spans="1:17" ht="129.94999999999999" customHeight="1">
      <c r="A268" s="428"/>
      <c r="B268" s="255" t="s">
        <v>1662</v>
      </c>
      <c r="C268" s="263">
        <v>262</v>
      </c>
      <c r="D268" s="177">
        <f>0</f>
        <v>0</v>
      </c>
      <c r="E268" s="177">
        <f>0</f>
        <v>0</v>
      </c>
      <c r="F268" s="177">
        <f>0</f>
        <v>0</v>
      </c>
      <c r="G268" s="177">
        <f>0</f>
        <v>0</v>
      </c>
      <c r="H268" s="177">
        <f>0</f>
        <v>0</v>
      </c>
      <c r="I268" s="177">
        <f>0</f>
        <v>0</v>
      </c>
      <c r="J268" s="177">
        <f>0</f>
        <v>0</v>
      </c>
      <c r="K268" s="177">
        <f>0</f>
        <v>0</v>
      </c>
      <c r="L268" s="177">
        <f>0</f>
        <v>0</v>
      </c>
      <c r="M268" s="177">
        <f>0</f>
        <v>0</v>
      </c>
      <c r="N268" s="177">
        <f>0</f>
        <v>0</v>
      </c>
      <c r="O268" s="177">
        <f>0</f>
        <v>0</v>
      </c>
      <c r="P268" s="177">
        <f>0</f>
        <v>0</v>
      </c>
      <c r="Q268" s="177">
        <f>0</f>
        <v>0</v>
      </c>
    </row>
    <row r="269" spans="1:17" ht="40.35" customHeight="1">
      <c r="A269" s="367" t="s">
        <v>544</v>
      </c>
      <c r="B269" s="253" t="s">
        <v>1730</v>
      </c>
      <c r="C269" s="263">
        <v>263</v>
      </c>
      <c r="D269" s="177">
        <f>0</f>
        <v>0</v>
      </c>
      <c r="E269" s="177">
        <f>0</f>
        <v>0</v>
      </c>
      <c r="F269" s="177">
        <f>0</f>
        <v>0</v>
      </c>
      <c r="G269" s="177">
        <f>0</f>
        <v>0</v>
      </c>
      <c r="H269" s="177">
        <f>0</f>
        <v>0</v>
      </c>
      <c r="I269" s="177">
        <f>0</f>
        <v>0</v>
      </c>
      <c r="J269" s="177">
        <f>0</f>
        <v>0</v>
      </c>
      <c r="K269" s="177">
        <f>0</f>
        <v>0</v>
      </c>
      <c r="L269" s="177">
        <f>0</f>
        <v>0</v>
      </c>
      <c r="M269" s="177">
        <f>0</f>
        <v>0</v>
      </c>
      <c r="N269" s="177">
        <f>0</f>
        <v>0</v>
      </c>
      <c r="O269" s="177">
        <f>0</f>
        <v>0</v>
      </c>
      <c r="P269" s="177">
        <f>0</f>
        <v>0</v>
      </c>
      <c r="Q269" s="177">
        <f>0</f>
        <v>0</v>
      </c>
    </row>
    <row r="270" spans="1:17" ht="40.35" customHeight="1">
      <c r="A270" s="367"/>
      <c r="B270" s="255" t="s">
        <v>1984</v>
      </c>
      <c r="C270" s="263">
        <v>264</v>
      </c>
      <c r="D270" s="179">
        <f>0</f>
        <v>0</v>
      </c>
      <c r="E270" s="179">
        <f>0</f>
        <v>0</v>
      </c>
      <c r="F270" s="179">
        <f>0</f>
        <v>0</v>
      </c>
      <c r="G270" s="179">
        <f>0</f>
        <v>0</v>
      </c>
      <c r="H270" s="179">
        <f>0</f>
        <v>0</v>
      </c>
      <c r="I270" s="179">
        <f>0</f>
        <v>0</v>
      </c>
      <c r="J270" s="179">
        <f>0</f>
        <v>0</v>
      </c>
      <c r="K270" s="179">
        <f>0</f>
        <v>0</v>
      </c>
      <c r="L270" s="179">
        <f>0</f>
        <v>0</v>
      </c>
      <c r="M270" s="179">
        <f>0</f>
        <v>0</v>
      </c>
      <c r="N270" s="179">
        <f>0</f>
        <v>0</v>
      </c>
      <c r="O270" s="179">
        <f>0</f>
        <v>0</v>
      </c>
      <c r="P270" s="179">
        <f>0</f>
        <v>0</v>
      </c>
      <c r="Q270" s="179">
        <f>0</f>
        <v>0</v>
      </c>
    </row>
    <row r="271" spans="1:17" ht="95.45" customHeight="1">
      <c r="A271" s="367"/>
      <c r="B271" s="257" t="s">
        <v>1662</v>
      </c>
      <c r="C271" s="263">
        <v>265</v>
      </c>
      <c r="D271" s="177">
        <f>0</f>
        <v>0</v>
      </c>
      <c r="E271" s="177">
        <f>0</f>
        <v>0</v>
      </c>
      <c r="F271" s="177">
        <f>0</f>
        <v>0</v>
      </c>
      <c r="G271" s="177">
        <f>0</f>
        <v>0</v>
      </c>
      <c r="H271" s="177">
        <f>0</f>
        <v>0</v>
      </c>
      <c r="I271" s="177">
        <f>0</f>
        <v>0</v>
      </c>
      <c r="J271" s="177">
        <f>0</f>
        <v>0</v>
      </c>
      <c r="K271" s="177">
        <f>0</f>
        <v>0</v>
      </c>
      <c r="L271" s="177">
        <f>0</f>
        <v>0</v>
      </c>
      <c r="M271" s="177">
        <f>0</f>
        <v>0</v>
      </c>
      <c r="N271" s="177">
        <f>0</f>
        <v>0</v>
      </c>
      <c r="O271" s="177">
        <f>0</f>
        <v>0</v>
      </c>
      <c r="P271" s="177">
        <f>0</f>
        <v>0</v>
      </c>
      <c r="Q271" s="177">
        <f>0</f>
        <v>0</v>
      </c>
    </row>
    <row r="272" spans="1:17" ht="40.35" customHeight="1">
      <c r="A272" s="367" t="s">
        <v>1990</v>
      </c>
      <c r="B272" s="253" t="s">
        <v>2313</v>
      </c>
      <c r="C272" s="263">
        <v>266</v>
      </c>
      <c r="D272" s="177">
        <f>0</f>
        <v>0</v>
      </c>
      <c r="E272" s="177">
        <f>0</f>
        <v>0</v>
      </c>
      <c r="F272" s="177">
        <f>0</f>
        <v>0</v>
      </c>
      <c r="G272" s="177">
        <f>0</f>
        <v>0</v>
      </c>
      <c r="H272" s="177">
        <f>0</f>
        <v>0</v>
      </c>
      <c r="I272" s="177">
        <f>0</f>
        <v>0</v>
      </c>
      <c r="J272" s="177">
        <f>0</f>
        <v>0</v>
      </c>
      <c r="K272" s="177">
        <f>0</f>
        <v>0</v>
      </c>
      <c r="L272" s="177">
        <f>0</f>
        <v>0</v>
      </c>
      <c r="M272" s="177">
        <f>0</f>
        <v>0</v>
      </c>
      <c r="N272" s="177">
        <f>0</f>
        <v>0</v>
      </c>
      <c r="O272" s="177">
        <f>0</f>
        <v>0</v>
      </c>
      <c r="P272" s="177">
        <f>0</f>
        <v>0</v>
      </c>
      <c r="Q272" s="177">
        <f>0</f>
        <v>0</v>
      </c>
    </row>
    <row r="273" spans="1:17" ht="40.35" customHeight="1">
      <c r="A273" s="367"/>
      <c r="B273" s="255" t="s">
        <v>2132</v>
      </c>
      <c r="C273" s="263">
        <v>267</v>
      </c>
      <c r="D273" s="177">
        <f>0</f>
        <v>0</v>
      </c>
      <c r="E273" s="177">
        <f>0</f>
        <v>0</v>
      </c>
      <c r="F273" s="177">
        <f>0</f>
        <v>0</v>
      </c>
      <c r="G273" s="177">
        <f>0</f>
        <v>0</v>
      </c>
      <c r="H273" s="177">
        <f>0</f>
        <v>0</v>
      </c>
      <c r="I273" s="177">
        <f>0</f>
        <v>0</v>
      </c>
      <c r="J273" s="177">
        <f>0</f>
        <v>0</v>
      </c>
      <c r="K273" s="177">
        <f>0</f>
        <v>0</v>
      </c>
      <c r="L273" s="177">
        <f>0</f>
        <v>0</v>
      </c>
      <c r="M273" s="177">
        <f>0</f>
        <v>0</v>
      </c>
      <c r="N273" s="177">
        <f>0</f>
        <v>0</v>
      </c>
      <c r="O273" s="177">
        <f>0</f>
        <v>0</v>
      </c>
      <c r="P273" s="177">
        <f>0</f>
        <v>0</v>
      </c>
      <c r="Q273" s="177">
        <f>0</f>
        <v>0</v>
      </c>
    </row>
    <row r="274" spans="1:17" ht="40.35" customHeight="1">
      <c r="A274" s="390" t="s">
        <v>2084</v>
      </c>
      <c r="B274" s="255" t="s">
        <v>2085</v>
      </c>
      <c r="C274" s="263">
        <v>268</v>
      </c>
      <c r="D274" s="177">
        <f>0</f>
        <v>0</v>
      </c>
      <c r="E274" s="177">
        <f>0</f>
        <v>0</v>
      </c>
      <c r="F274" s="177">
        <f>0</f>
        <v>0</v>
      </c>
      <c r="G274" s="177">
        <f>0</f>
        <v>0</v>
      </c>
      <c r="H274" s="177">
        <f>0</f>
        <v>0</v>
      </c>
      <c r="I274" s="177">
        <f>0</f>
        <v>0</v>
      </c>
      <c r="J274" s="177">
        <f>0</f>
        <v>0</v>
      </c>
      <c r="K274" s="177">
        <f>0</f>
        <v>0</v>
      </c>
      <c r="L274" s="177">
        <f>0</f>
        <v>0</v>
      </c>
      <c r="M274" s="177">
        <f>0</f>
        <v>0</v>
      </c>
      <c r="N274" s="177">
        <f>0</f>
        <v>0</v>
      </c>
      <c r="O274" s="177">
        <f>0</f>
        <v>0</v>
      </c>
      <c r="P274" s="177">
        <f>0</f>
        <v>0</v>
      </c>
      <c r="Q274" s="177">
        <f>0</f>
        <v>0</v>
      </c>
    </row>
    <row r="275" spans="1:17" ht="40.35" customHeight="1">
      <c r="A275" s="422"/>
      <c r="B275" s="255" t="s">
        <v>2086</v>
      </c>
      <c r="C275" s="263">
        <v>269</v>
      </c>
      <c r="D275" s="177">
        <f>0</f>
        <v>0</v>
      </c>
      <c r="E275" s="177">
        <f>0</f>
        <v>0</v>
      </c>
      <c r="F275" s="177">
        <f>0</f>
        <v>0</v>
      </c>
      <c r="G275" s="177">
        <f>0</f>
        <v>0</v>
      </c>
      <c r="H275" s="177">
        <f>0</f>
        <v>0</v>
      </c>
      <c r="I275" s="177">
        <f>0</f>
        <v>0</v>
      </c>
      <c r="J275" s="177">
        <f>0</f>
        <v>0</v>
      </c>
      <c r="K275" s="177">
        <f>0</f>
        <v>0</v>
      </c>
      <c r="L275" s="177">
        <f>0</f>
        <v>0</v>
      </c>
      <c r="M275" s="177">
        <f>0</f>
        <v>0</v>
      </c>
      <c r="N275" s="177">
        <f>0</f>
        <v>0</v>
      </c>
      <c r="O275" s="177">
        <f>0</f>
        <v>0</v>
      </c>
      <c r="P275" s="177">
        <f>0</f>
        <v>0</v>
      </c>
      <c r="Q275" s="177">
        <f>0</f>
        <v>0</v>
      </c>
    </row>
    <row r="276" spans="1:17" ht="80.099999999999994" customHeight="1">
      <c r="A276" s="367" t="s">
        <v>1583</v>
      </c>
      <c r="B276" s="253" t="s">
        <v>1731</v>
      </c>
      <c r="C276" s="263">
        <v>270</v>
      </c>
      <c r="D276" s="177">
        <f>0</f>
        <v>0</v>
      </c>
      <c r="E276" s="177">
        <f>0</f>
        <v>0</v>
      </c>
      <c r="F276" s="177">
        <f>0</f>
        <v>0</v>
      </c>
      <c r="G276" s="177">
        <f>0</f>
        <v>0</v>
      </c>
      <c r="H276" s="177">
        <f>0</f>
        <v>0</v>
      </c>
      <c r="I276" s="177">
        <f>0</f>
        <v>0</v>
      </c>
      <c r="J276" s="177">
        <f>0</f>
        <v>0</v>
      </c>
      <c r="K276" s="177">
        <f>0</f>
        <v>0</v>
      </c>
      <c r="L276" s="177">
        <f>0</f>
        <v>0</v>
      </c>
      <c r="M276" s="177">
        <f>0</f>
        <v>0</v>
      </c>
      <c r="N276" s="177">
        <f>0</f>
        <v>0</v>
      </c>
      <c r="O276" s="177">
        <f>0</f>
        <v>0</v>
      </c>
      <c r="P276" s="177">
        <f>0</f>
        <v>0</v>
      </c>
      <c r="Q276" s="177">
        <f>0</f>
        <v>0</v>
      </c>
    </row>
    <row r="277" spans="1:17" ht="40.35" customHeight="1">
      <c r="A277" s="367"/>
      <c r="B277" s="257" t="s">
        <v>1661</v>
      </c>
      <c r="C277" s="263">
        <v>271</v>
      </c>
      <c r="D277" s="177">
        <f>0</f>
        <v>0</v>
      </c>
      <c r="E277" s="177">
        <f>0</f>
        <v>0</v>
      </c>
      <c r="F277" s="177">
        <f>0</f>
        <v>0</v>
      </c>
      <c r="G277" s="177">
        <f>0</f>
        <v>0</v>
      </c>
      <c r="H277" s="177">
        <f>0</f>
        <v>0</v>
      </c>
      <c r="I277" s="177">
        <f>0</f>
        <v>0</v>
      </c>
      <c r="J277" s="177">
        <f>0</f>
        <v>0</v>
      </c>
      <c r="K277" s="177">
        <f>0</f>
        <v>0</v>
      </c>
      <c r="L277" s="177">
        <f>0</f>
        <v>0</v>
      </c>
      <c r="M277" s="177">
        <f>0</f>
        <v>0</v>
      </c>
      <c r="N277" s="177">
        <f>0</f>
        <v>0</v>
      </c>
      <c r="O277" s="177">
        <f>0</f>
        <v>0</v>
      </c>
      <c r="P277" s="177">
        <f>0</f>
        <v>0</v>
      </c>
      <c r="Q277" s="177">
        <f>0</f>
        <v>0</v>
      </c>
    </row>
    <row r="278" spans="1:17" ht="93.6" customHeight="1">
      <c r="A278" s="367" t="s">
        <v>552</v>
      </c>
      <c r="B278" s="253" t="s">
        <v>1732</v>
      </c>
      <c r="C278" s="263">
        <v>272</v>
      </c>
      <c r="D278" s="177">
        <f>0</f>
        <v>0</v>
      </c>
      <c r="E278" s="177">
        <f>0</f>
        <v>0</v>
      </c>
      <c r="F278" s="177">
        <f>0</f>
        <v>0</v>
      </c>
      <c r="G278" s="177">
        <f>0</f>
        <v>0</v>
      </c>
      <c r="H278" s="177">
        <f>0</f>
        <v>0</v>
      </c>
      <c r="I278" s="177">
        <f>0</f>
        <v>0</v>
      </c>
      <c r="J278" s="177">
        <f>0</f>
        <v>0</v>
      </c>
      <c r="K278" s="177">
        <f>0</f>
        <v>0</v>
      </c>
      <c r="L278" s="177">
        <f>0</f>
        <v>0</v>
      </c>
      <c r="M278" s="177">
        <f>0</f>
        <v>0</v>
      </c>
      <c r="N278" s="177">
        <f>0</f>
        <v>0</v>
      </c>
      <c r="O278" s="177">
        <f>0</f>
        <v>0</v>
      </c>
      <c r="P278" s="177">
        <f>0</f>
        <v>0</v>
      </c>
      <c r="Q278" s="177">
        <f>0</f>
        <v>0</v>
      </c>
    </row>
    <row r="279" spans="1:17" ht="40.35" customHeight="1">
      <c r="A279" s="367"/>
      <c r="B279" s="255" t="s">
        <v>1984</v>
      </c>
      <c r="C279" s="263">
        <v>273</v>
      </c>
      <c r="D279" s="179">
        <f>0</f>
        <v>0</v>
      </c>
      <c r="E279" s="179">
        <f>0</f>
        <v>0</v>
      </c>
      <c r="F279" s="179">
        <f>0</f>
        <v>0</v>
      </c>
      <c r="G279" s="179">
        <f>0</f>
        <v>0</v>
      </c>
      <c r="H279" s="179">
        <f>0</f>
        <v>0</v>
      </c>
      <c r="I279" s="179">
        <f>0</f>
        <v>0</v>
      </c>
      <c r="J279" s="179">
        <f>0</f>
        <v>0</v>
      </c>
      <c r="K279" s="179">
        <f>0</f>
        <v>0</v>
      </c>
      <c r="L279" s="179">
        <f>0</f>
        <v>0</v>
      </c>
      <c r="M279" s="179">
        <f>0</f>
        <v>0</v>
      </c>
      <c r="N279" s="179">
        <f>0</f>
        <v>0</v>
      </c>
      <c r="O279" s="179">
        <f>0</f>
        <v>0</v>
      </c>
      <c r="P279" s="179">
        <f>0</f>
        <v>0</v>
      </c>
      <c r="Q279" s="179">
        <f>0</f>
        <v>0</v>
      </c>
    </row>
    <row r="280" spans="1:17" ht="40.35" customHeight="1">
      <c r="A280" s="367"/>
      <c r="B280" s="257" t="s">
        <v>1662</v>
      </c>
      <c r="C280" s="263">
        <v>274</v>
      </c>
      <c r="D280" s="177">
        <f>0</f>
        <v>0</v>
      </c>
      <c r="E280" s="177">
        <f>0</f>
        <v>0</v>
      </c>
      <c r="F280" s="177">
        <f>0</f>
        <v>0</v>
      </c>
      <c r="G280" s="177">
        <f>0</f>
        <v>0</v>
      </c>
      <c r="H280" s="177">
        <f>0</f>
        <v>0</v>
      </c>
      <c r="I280" s="177">
        <f>0</f>
        <v>0</v>
      </c>
      <c r="J280" s="177">
        <f>0</f>
        <v>0</v>
      </c>
      <c r="K280" s="177">
        <f>0</f>
        <v>0</v>
      </c>
      <c r="L280" s="177">
        <f>0</f>
        <v>0</v>
      </c>
      <c r="M280" s="177">
        <f>0</f>
        <v>0</v>
      </c>
      <c r="N280" s="177">
        <f>0</f>
        <v>0</v>
      </c>
      <c r="O280" s="177">
        <f>0</f>
        <v>0</v>
      </c>
      <c r="P280" s="177">
        <f>0</f>
        <v>0</v>
      </c>
      <c r="Q280" s="177">
        <f>0</f>
        <v>0</v>
      </c>
    </row>
    <row r="281" spans="1:17" ht="40.35" customHeight="1">
      <c r="A281" s="367" t="s">
        <v>553</v>
      </c>
      <c r="B281" s="257" t="s">
        <v>1663</v>
      </c>
      <c r="C281" s="263">
        <v>275</v>
      </c>
      <c r="D281" s="177">
        <f>0</f>
        <v>0</v>
      </c>
      <c r="E281" s="177">
        <f>0</f>
        <v>0</v>
      </c>
      <c r="F281" s="177">
        <f>0</f>
        <v>0</v>
      </c>
      <c r="G281" s="177">
        <f>0</f>
        <v>0</v>
      </c>
      <c r="H281" s="177">
        <f>0</f>
        <v>0</v>
      </c>
      <c r="I281" s="177">
        <f>0</f>
        <v>0</v>
      </c>
      <c r="J281" s="177">
        <f>0</f>
        <v>0</v>
      </c>
      <c r="K281" s="177">
        <f>0</f>
        <v>0</v>
      </c>
      <c r="L281" s="177">
        <f>0</f>
        <v>0</v>
      </c>
      <c r="M281" s="177">
        <f>0</f>
        <v>0</v>
      </c>
      <c r="N281" s="177">
        <f>0</f>
        <v>0</v>
      </c>
      <c r="O281" s="177">
        <f>0</f>
        <v>0</v>
      </c>
      <c r="P281" s="177">
        <f>0</f>
        <v>0</v>
      </c>
      <c r="Q281" s="177">
        <f>0</f>
        <v>0</v>
      </c>
    </row>
    <row r="282" spans="1:17" ht="40.35" customHeight="1">
      <c r="A282" s="367"/>
      <c r="B282" s="253" t="s">
        <v>1733</v>
      </c>
      <c r="C282" s="263">
        <v>276</v>
      </c>
      <c r="D282" s="177">
        <f>0</f>
        <v>0</v>
      </c>
      <c r="E282" s="177">
        <f>0</f>
        <v>0</v>
      </c>
      <c r="F282" s="177">
        <f>0</f>
        <v>0</v>
      </c>
      <c r="G282" s="177">
        <f>0</f>
        <v>0</v>
      </c>
      <c r="H282" s="177">
        <f>0</f>
        <v>0</v>
      </c>
      <c r="I282" s="177">
        <f>0</f>
        <v>0</v>
      </c>
      <c r="J282" s="177">
        <f>0</f>
        <v>0</v>
      </c>
      <c r="K282" s="177">
        <f>0</f>
        <v>0</v>
      </c>
      <c r="L282" s="177">
        <f>0</f>
        <v>0</v>
      </c>
      <c r="M282" s="177">
        <f>0</f>
        <v>0</v>
      </c>
      <c r="N282" s="177">
        <f>0</f>
        <v>0</v>
      </c>
      <c r="O282" s="177">
        <f>0</f>
        <v>0</v>
      </c>
      <c r="P282" s="177">
        <f>0</f>
        <v>0</v>
      </c>
      <c r="Q282" s="177">
        <f>0</f>
        <v>0</v>
      </c>
    </row>
    <row r="283" spans="1:17" ht="89.45" customHeight="1">
      <c r="A283" s="367"/>
      <c r="B283" s="257" t="s">
        <v>1661</v>
      </c>
      <c r="C283" s="263">
        <v>277</v>
      </c>
      <c r="D283" s="177">
        <f>0</f>
        <v>0</v>
      </c>
      <c r="E283" s="177">
        <f>0</f>
        <v>0</v>
      </c>
      <c r="F283" s="177">
        <f>0</f>
        <v>0</v>
      </c>
      <c r="G283" s="177">
        <f>0</f>
        <v>0</v>
      </c>
      <c r="H283" s="177">
        <f>0</f>
        <v>0</v>
      </c>
      <c r="I283" s="177">
        <f>0</f>
        <v>0</v>
      </c>
      <c r="J283" s="177">
        <f>0</f>
        <v>0</v>
      </c>
      <c r="K283" s="177">
        <f>0</f>
        <v>0</v>
      </c>
      <c r="L283" s="177">
        <f>0</f>
        <v>0</v>
      </c>
      <c r="M283" s="177">
        <f>0</f>
        <v>0</v>
      </c>
      <c r="N283" s="177">
        <f>0</f>
        <v>0</v>
      </c>
      <c r="O283" s="177">
        <f>0</f>
        <v>0</v>
      </c>
      <c r="P283" s="177">
        <f>0</f>
        <v>0</v>
      </c>
      <c r="Q283" s="177">
        <f>0</f>
        <v>0</v>
      </c>
    </row>
    <row r="284" spans="1:17" ht="60" customHeight="1">
      <c r="A284" s="367"/>
      <c r="B284" s="255" t="s">
        <v>1989</v>
      </c>
      <c r="C284" s="263">
        <v>278</v>
      </c>
      <c r="D284" s="179">
        <f>0</f>
        <v>0</v>
      </c>
      <c r="E284" s="179">
        <f>0</f>
        <v>0</v>
      </c>
      <c r="F284" s="179">
        <f>0</f>
        <v>0</v>
      </c>
      <c r="G284" s="179">
        <f>0</f>
        <v>0</v>
      </c>
      <c r="H284" s="179">
        <f>0</f>
        <v>0</v>
      </c>
      <c r="I284" s="179">
        <f>0</f>
        <v>0</v>
      </c>
      <c r="J284" s="179">
        <f>0</f>
        <v>0</v>
      </c>
      <c r="K284" s="179">
        <f>0</f>
        <v>0</v>
      </c>
      <c r="L284" s="179">
        <f>0</f>
        <v>0</v>
      </c>
      <c r="M284" s="179">
        <f>0</f>
        <v>0</v>
      </c>
      <c r="N284" s="179">
        <f>0</f>
        <v>0</v>
      </c>
      <c r="O284" s="179">
        <f>0</f>
        <v>0</v>
      </c>
      <c r="P284" s="179">
        <f>0</f>
        <v>0</v>
      </c>
      <c r="Q284" s="179">
        <f>0</f>
        <v>0</v>
      </c>
    </row>
    <row r="285" spans="1:17" ht="40.35" customHeight="1">
      <c r="A285" s="367" t="s">
        <v>556</v>
      </c>
      <c r="B285" s="253" t="s">
        <v>1734</v>
      </c>
      <c r="C285" s="263">
        <v>279</v>
      </c>
      <c r="D285" s="177">
        <f>0</f>
        <v>0</v>
      </c>
      <c r="E285" s="177">
        <f>0</f>
        <v>0</v>
      </c>
      <c r="F285" s="177">
        <f>0</f>
        <v>0</v>
      </c>
      <c r="G285" s="177">
        <f>0</f>
        <v>0</v>
      </c>
      <c r="H285" s="177">
        <f>0</f>
        <v>0</v>
      </c>
      <c r="I285" s="177">
        <f>0</f>
        <v>0</v>
      </c>
      <c r="J285" s="177">
        <f>0</f>
        <v>0</v>
      </c>
      <c r="K285" s="177">
        <f>0</f>
        <v>0</v>
      </c>
      <c r="L285" s="177">
        <f>0</f>
        <v>0</v>
      </c>
      <c r="M285" s="177">
        <f>0</f>
        <v>0</v>
      </c>
      <c r="N285" s="177">
        <f>0</f>
        <v>0</v>
      </c>
      <c r="O285" s="177">
        <f>0</f>
        <v>0</v>
      </c>
      <c r="P285" s="177">
        <f>0</f>
        <v>0</v>
      </c>
      <c r="Q285" s="177">
        <f>0</f>
        <v>0</v>
      </c>
    </row>
    <row r="286" spans="1:17" ht="104.1" customHeight="1">
      <c r="A286" s="367"/>
      <c r="B286" s="255" t="s">
        <v>1984</v>
      </c>
      <c r="C286" s="263">
        <v>280</v>
      </c>
      <c r="D286" s="179">
        <f>0</f>
        <v>0</v>
      </c>
      <c r="E286" s="179">
        <f>0</f>
        <v>0</v>
      </c>
      <c r="F286" s="179">
        <f>0</f>
        <v>0</v>
      </c>
      <c r="G286" s="179">
        <f>0</f>
        <v>0</v>
      </c>
      <c r="H286" s="179">
        <f>0</f>
        <v>0</v>
      </c>
      <c r="I286" s="179">
        <f>0</f>
        <v>0</v>
      </c>
      <c r="J286" s="179">
        <f>0</f>
        <v>0</v>
      </c>
      <c r="K286" s="179">
        <f>0</f>
        <v>0</v>
      </c>
      <c r="L286" s="179">
        <f>0</f>
        <v>0</v>
      </c>
      <c r="M286" s="179">
        <f>0</f>
        <v>0</v>
      </c>
      <c r="N286" s="179">
        <f>0</f>
        <v>0</v>
      </c>
      <c r="O286" s="179">
        <f>0</f>
        <v>0</v>
      </c>
      <c r="P286" s="179">
        <f>0</f>
        <v>0</v>
      </c>
      <c r="Q286" s="179">
        <f>0</f>
        <v>0</v>
      </c>
    </row>
    <row r="287" spans="1:17" ht="40.35" customHeight="1">
      <c r="A287" s="367"/>
      <c r="B287" s="257" t="s">
        <v>1662</v>
      </c>
      <c r="C287" s="263">
        <v>281</v>
      </c>
      <c r="D287" s="177">
        <f>0</f>
        <v>0</v>
      </c>
      <c r="E287" s="177">
        <f>0</f>
        <v>0</v>
      </c>
      <c r="F287" s="177">
        <f>0</f>
        <v>0</v>
      </c>
      <c r="G287" s="177">
        <f>0</f>
        <v>0</v>
      </c>
      <c r="H287" s="177">
        <f>0</f>
        <v>0</v>
      </c>
      <c r="I287" s="177">
        <f>0</f>
        <v>0</v>
      </c>
      <c r="J287" s="177">
        <f>0</f>
        <v>0</v>
      </c>
      <c r="K287" s="177">
        <f>0</f>
        <v>0</v>
      </c>
      <c r="L287" s="177">
        <f>0</f>
        <v>0</v>
      </c>
      <c r="M287" s="177">
        <f>0</f>
        <v>0</v>
      </c>
      <c r="N287" s="177">
        <f>0</f>
        <v>0</v>
      </c>
      <c r="O287" s="177">
        <f>0</f>
        <v>0</v>
      </c>
      <c r="P287" s="177">
        <f>0</f>
        <v>0</v>
      </c>
      <c r="Q287" s="177">
        <f>0</f>
        <v>0</v>
      </c>
    </row>
    <row r="288" spans="1:17" ht="129.94999999999999" customHeight="1">
      <c r="A288" s="367"/>
      <c r="B288" s="257" t="s">
        <v>1663</v>
      </c>
      <c r="C288" s="263">
        <v>282</v>
      </c>
      <c r="D288" s="177">
        <f>0</f>
        <v>0</v>
      </c>
      <c r="E288" s="177">
        <f>0</f>
        <v>0</v>
      </c>
      <c r="F288" s="177">
        <f>0</f>
        <v>0</v>
      </c>
      <c r="G288" s="177">
        <f>0</f>
        <v>0</v>
      </c>
      <c r="H288" s="177">
        <f>0</f>
        <v>0</v>
      </c>
      <c r="I288" s="177">
        <f>0</f>
        <v>0</v>
      </c>
      <c r="J288" s="177">
        <f>0</f>
        <v>0</v>
      </c>
      <c r="K288" s="177">
        <f>0</f>
        <v>0</v>
      </c>
      <c r="L288" s="177">
        <f>0</f>
        <v>0</v>
      </c>
      <c r="M288" s="177">
        <f>0</f>
        <v>0</v>
      </c>
      <c r="N288" s="177">
        <f>0</f>
        <v>0</v>
      </c>
      <c r="O288" s="177">
        <f>0</f>
        <v>0</v>
      </c>
      <c r="P288" s="177">
        <f>0</f>
        <v>0</v>
      </c>
      <c r="Q288" s="177">
        <f>0</f>
        <v>0</v>
      </c>
    </row>
    <row r="289" spans="1:17" ht="40.35" customHeight="1">
      <c r="A289" s="367" t="s">
        <v>557</v>
      </c>
      <c r="B289" s="253" t="s">
        <v>1735</v>
      </c>
      <c r="C289" s="263">
        <v>283</v>
      </c>
      <c r="D289" s="177">
        <f>0</f>
        <v>0</v>
      </c>
      <c r="E289" s="177">
        <f>0</f>
        <v>0</v>
      </c>
      <c r="F289" s="177">
        <f>0</f>
        <v>0</v>
      </c>
      <c r="G289" s="177">
        <f>0</f>
        <v>0</v>
      </c>
      <c r="H289" s="177">
        <f>0</f>
        <v>0</v>
      </c>
      <c r="I289" s="177">
        <f>0</f>
        <v>0</v>
      </c>
      <c r="J289" s="177">
        <f>0</f>
        <v>0</v>
      </c>
      <c r="K289" s="177">
        <f>0</f>
        <v>0</v>
      </c>
      <c r="L289" s="177">
        <f>0</f>
        <v>0</v>
      </c>
      <c r="M289" s="177">
        <f>0</f>
        <v>0</v>
      </c>
      <c r="N289" s="177">
        <f>0</f>
        <v>0</v>
      </c>
      <c r="O289" s="177">
        <f>0</f>
        <v>0</v>
      </c>
      <c r="P289" s="177">
        <f>0</f>
        <v>0</v>
      </c>
      <c r="Q289" s="177">
        <f>0</f>
        <v>0</v>
      </c>
    </row>
    <row r="290" spans="1:17" ht="77.45" customHeight="1">
      <c r="A290" s="367"/>
      <c r="B290" s="257" t="s">
        <v>1661</v>
      </c>
      <c r="C290" s="263">
        <v>284</v>
      </c>
      <c r="D290" s="177">
        <f>0</f>
        <v>0</v>
      </c>
      <c r="E290" s="177">
        <f>0</f>
        <v>0</v>
      </c>
      <c r="F290" s="177">
        <f>0</f>
        <v>0</v>
      </c>
      <c r="G290" s="177">
        <f>0</f>
        <v>0</v>
      </c>
      <c r="H290" s="177">
        <f>0</f>
        <v>0</v>
      </c>
      <c r="I290" s="177">
        <f>0</f>
        <v>0</v>
      </c>
      <c r="J290" s="177">
        <f>0</f>
        <v>0</v>
      </c>
      <c r="K290" s="177">
        <f>0</f>
        <v>0</v>
      </c>
      <c r="L290" s="177">
        <f>0</f>
        <v>0</v>
      </c>
      <c r="M290" s="177">
        <f>0</f>
        <v>0</v>
      </c>
      <c r="N290" s="177">
        <f>0</f>
        <v>0</v>
      </c>
      <c r="O290" s="177">
        <f>0</f>
        <v>0</v>
      </c>
      <c r="P290" s="177">
        <f>0</f>
        <v>0</v>
      </c>
      <c r="Q290" s="177">
        <f>0</f>
        <v>0</v>
      </c>
    </row>
    <row r="291" spans="1:17" ht="62.1" customHeight="1">
      <c r="A291" s="367"/>
      <c r="B291" s="255" t="s">
        <v>1988</v>
      </c>
      <c r="C291" s="263">
        <v>285</v>
      </c>
      <c r="D291" s="179">
        <f>0</f>
        <v>0</v>
      </c>
      <c r="E291" s="179">
        <f>0</f>
        <v>0</v>
      </c>
      <c r="F291" s="179">
        <f>0</f>
        <v>0</v>
      </c>
      <c r="G291" s="179">
        <f>0</f>
        <v>0</v>
      </c>
      <c r="H291" s="179">
        <f>0</f>
        <v>0</v>
      </c>
      <c r="I291" s="179">
        <f>0</f>
        <v>0</v>
      </c>
      <c r="J291" s="179">
        <f>0</f>
        <v>0</v>
      </c>
      <c r="K291" s="179">
        <f>0</f>
        <v>0</v>
      </c>
      <c r="L291" s="179">
        <f>0</f>
        <v>0</v>
      </c>
      <c r="M291" s="179">
        <f>0</f>
        <v>0</v>
      </c>
      <c r="N291" s="179">
        <f>0</f>
        <v>0</v>
      </c>
      <c r="O291" s="179">
        <f>0</f>
        <v>0</v>
      </c>
      <c r="P291" s="179">
        <f>0</f>
        <v>0</v>
      </c>
      <c r="Q291" s="179">
        <f>0</f>
        <v>0</v>
      </c>
    </row>
    <row r="292" spans="1:17" ht="65.45" customHeight="1">
      <c r="A292" s="418" t="s">
        <v>1584</v>
      </c>
      <c r="B292" s="253" t="s">
        <v>1736</v>
      </c>
      <c r="C292" s="263">
        <v>286</v>
      </c>
      <c r="D292" s="177">
        <f>0</f>
        <v>0</v>
      </c>
      <c r="E292" s="177">
        <f>0</f>
        <v>0</v>
      </c>
      <c r="F292" s="177">
        <f>0</f>
        <v>0</v>
      </c>
      <c r="G292" s="177">
        <f>0</f>
        <v>0</v>
      </c>
      <c r="H292" s="177">
        <f>0</f>
        <v>0</v>
      </c>
      <c r="I292" s="177">
        <f>0</f>
        <v>0</v>
      </c>
      <c r="J292" s="177">
        <f>0</f>
        <v>0</v>
      </c>
      <c r="K292" s="177">
        <f>0</f>
        <v>0</v>
      </c>
      <c r="L292" s="177">
        <f>0</f>
        <v>0</v>
      </c>
      <c r="M292" s="177">
        <f>0</f>
        <v>0</v>
      </c>
      <c r="N292" s="177">
        <f>0</f>
        <v>0</v>
      </c>
      <c r="O292" s="177">
        <f>0</f>
        <v>0</v>
      </c>
      <c r="P292" s="177">
        <f>0</f>
        <v>0</v>
      </c>
      <c r="Q292" s="177">
        <f>0</f>
        <v>0</v>
      </c>
    </row>
    <row r="293" spans="1:17" ht="40.35" customHeight="1">
      <c r="A293" s="418"/>
      <c r="B293" s="257" t="s">
        <v>1661</v>
      </c>
      <c r="C293" s="263">
        <v>287</v>
      </c>
      <c r="D293" s="177">
        <f>0</f>
        <v>0</v>
      </c>
      <c r="E293" s="177">
        <f>0</f>
        <v>0</v>
      </c>
      <c r="F293" s="177">
        <f>0</f>
        <v>0</v>
      </c>
      <c r="G293" s="177">
        <f>0</f>
        <v>0</v>
      </c>
      <c r="H293" s="177">
        <f>0</f>
        <v>0</v>
      </c>
      <c r="I293" s="177">
        <f>0</f>
        <v>0</v>
      </c>
      <c r="J293" s="177">
        <f>0</f>
        <v>0</v>
      </c>
      <c r="K293" s="177">
        <f>0</f>
        <v>0</v>
      </c>
      <c r="L293" s="177">
        <f>0</f>
        <v>0</v>
      </c>
      <c r="M293" s="177">
        <f>0</f>
        <v>0</v>
      </c>
      <c r="N293" s="177">
        <f>0</f>
        <v>0</v>
      </c>
      <c r="O293" s="177">
        <f>0</f>
        <v>0</v>
      </c>
      <c r="P293" s="177">
        <f>0</f>
        <v>0</v>
      </c>
      <c r="Q293" s="177">
        <f>0</f>
        <v>0</v>
      </c>
    </row>
    <row r="294" spans="1:17" ht="129.94999999999999" customHeight="1">
      <c r="A294" s="367" t="s">
        <v>1987</v>
      </c>
      <c r="B294" s="253" t="s">
        <v>1737</v>
      </c>
      <c r="C294" s="263">
        <v>288</v>
      </c>
      <c r="D294" s="177">
        <f>0</f>
        <v>0</v>
      </c>
      <c r="E294" s="177">
        <f>0</f>
        <v>0</v>
      </c>
      <c r="F294" s="177">
        <f>0</f>
        <v>0</v>
      </c>
      <c r="G294" s="177">
        <f>0</f>
        <v>0</v>
      </c>
      <c r="H294" s="177">
        <f>0</f>
        <v>0</v>
      </c>
      <c r="I294" s="177">
        <f>0</f>
        <v>0</v>
      </c>
      <c r="J294" s="177">
        <f>0</f>
        <v>0</v>
      </c>
      <c r="K294" s="177">
        <f>0</f>
        <v>0</v>
      </c>
      <c r="L294" s="177">
        <f>0</f>
        <v>0</v>
      </c>
      <c r="M294" s="177">
        <f>0</f>
        <v>0</v>
      </c>
      <c r="N294" s="177">
        <f>0</f>
        <v>0</v>
      </c>
      <c r="O294" s="177">
        <f>0</f>
        <v>0</v>
      </c>
      <c r="P294" s="177">
        <f>0</f>
        <v>0</v>
      </c>
      <c r="Q294" s="177">
        <f>0</f>
        <v>0</v>
      </c>
    </row>
    <row r="295" spans="1:17" ht="62.1" customHeight="1">
      <c r="A295" s="367"/>
      <c r="B295" s="257" t="s">
        <v>1661</v>
      </c>
      <c r="C295" s="263">
        <v>289</v>
      </c>
      <c r="D295" s="177">
        <f>0</f>
        <v>0</v>
      </c>
      <c r="E295" s="177">
        <f>0</f>
        <v>0</v>
      </c>
      <c r="F295" s="177">
        <f>0</f>
        <v>0</v>
      </c>
      <c r="G295" s="177">
        <f>0</f>
        <v>0</v>
      </c>
      <c r="H295" s="177">
        <f>0</f>
        <v>0</v>
      </c>
      <c r="I295" s="177">
        <f>0</f>
        <v>0</v>
      </c>
      <c r="J295" s="177">
        <f>0</f>
        <v>0</v>
      </c>
      <c r="K295" s="177">
        <f>0</f>
        <v>0</v>
      </c>
      <c r="L295" s="177">
        <f>0</f>
        <v>0</v>
      </c>
      <c r="M295" s="177">
        <f>0</f>
        <v>0</v>
      </c>
      <c r="N295" s="177">
        <f>0</f>
        <v>0</v>
      </c>
      <c r="O295" s="177">
        <f>0</f>
        <v>0</v>
      </c>
      <c r="P295" s="177">
        <f>0</f>
        <v>0</v>
      </c>
      <c r="Q295" s="177">
        <f>0</f>
        <v>0</v>
      </c>
    </row>
    <row r="296" spans="1:17" ht="40.35" customHeight="1">
      <c r="A296" s="367" t="s">
        <v>1591</v>
      </c>
      <c r="B296" s="253" t="s">
        <v>1738</v>
      </c>
      <c r="C296" s="263">
        <v>290</v>
      </c>
      <c r="D296" s="177">
        <f>0</f>
        <v>0</v>
      </c>
      <c r="E296" s="177">
        <f>0</f>
        <v>0</v>
      </c>
      <c r="F296" s="177">
        <f>0</f>
        <v>0</v>
      </c>
      <c r="G296" s="177">
        <f>0</f>
        <v>0</v>
      </c>
      <c r="H296" s="177">
        <f>0</f>
        <v>0</v>
      </c>
      <c r="I296" s="177">
        <f>0</f>
        <v>0</v>
      </c>
      <c r="J296" s="177">
        <f>0</f>
        <v>0</v>
      </c>
      <c r="K296" s="177">
        <f>0</f>
        <v>0</v>
      </c>
      <c r="L296" s="177">
        <f>0</f>
        <v>0</v>
      </c>
      <c r="M296" s="177">
        <f>0</f>
        <v>0</v>
      </c>
      <c r="N296" s="177">
        <f>0</f>
        <v>0</v>
      </c>
      <c r="O296" s="177">
        <f>0</f>
        <v>0</v>
      </c>
      <c r="P296" s="177">
        <f>0</f>
        <v>0</v>
      </c>
      <c r="Q296" s="177">
        <f>0</f>
        <v>0</v>
      </c>
    </row>
    <row r="297" spans="1:17" ht="40.35" customHeight="1">
      <c r="A297" s="367"/>
      <c r="B297" s="257" t="s">
        <v>1661</v>
      </c>
      <c r="C297" s="263">
        <v>291</v>
      </c>
      <c r="D297" s="177">
        <f>0</f>
        <v>0</v>
      </c>
      <c r="E297" s="177">
        <f>0</f>
        <v>0</v>
      </c>
      <c r="F297" s="177">
        <f>0</f>
        <v>0</v>
      </c>
      <c r="G297" s="177">
        <f>0</f>
        <v>0</v>
      </c>
      <c r="H297" s="177">
        <f>0</f>
        <v>0</v>
      </c>
      <c r="I297" s="177">
        <f>0</f>
        <v>0</v>
      </c>
      <c r="J297" s="177">
        <f>0</f>
        <v>0</v>
      </c>
      <c r="K297" s="177">
        <f>0</f>
        <v>0</v>
      </c>
      <c r="L297" s="177">
        <f>0</f>
        <v>0</v>
      </c>
      <c r="M297" s="177">
        <f>0</f>
        <v>0</v>
      </c>
      <c r="N297" s="177">
        <f>0</f>
        <v>0</v>
      </c>
      <c r="O297" s="177">
        <f>0</f>
        <v>0</v>
      </c>
      <c r="P297" s="177">
        <f>0</f>
        <v>0</v>
      </c>
      <c r="Q297" s="177">
        <f>0</f>
        <v>0</v>
      </c>
    </row>
    <row r="298" spans="1:17" ht="92.1" customHeight="1">
      <c r="A298" s="367" t="s">
        <v>1592</v>
      </c>
      <c r="B298" s="253" t="s">
        <v>1739</v>
      </c>
      <c r="C298" s="263">
        <v>292</v>
      </c>
      <c r="D298" s="177">
        <f>0</f>
        <v>0</v>
      </c>
      <c r="E298" s="177">
        <f>0</f>
        <v>0</v>
      </c>
      <c r="F298" s="177">
        <f>0</f>
        <v>0</v>
      </c>
      <c r="G298" s="177">
        <f>0</f>
        <v>0</v>
      </c>
      <c r="H298" s="177">
        <f>0</f>
        <v>0</v>
      </c>
      <c r="I298" s="177">
        <f>0</f>
        <v>0</v>
      </c>
      <c r="J298" s="177">
        <f>0</f>
        <v>0</v>
      </c>
      <c r="K298" s="177">
        <f>0</f>
        <v>0</v>
      </c>
      <c r="L298" s="177">
        <f>0</f>
        <v>0</v>
      </c>
      <c r="M298" s="177">
        <f>0</f>
        <v>0</v>
      </c>
      <c r="N298" s="177">
        <f>0</f>
        <v>0</v>
      </c>
      <c r="O298" s="177">
        <f>0</f>
        <v>0</v>
      </c>
      <c r="P298" s="177">
        <f>0</f>
        <v>0</v>
      </c>
      <c r="Q298" s="177">
        <f>0</f>
        <v>0</v>
      </c>
    </row>
    <row r="299" spans="1:17" ht="40.35" customHeight="1">
      <c r="A299" s="367"/>
      <c r="B299" s="257" t="s">
        <v>1661</v>
      </c>
      <c r="C299" s="263">
        <v>293</v>
      </c>
      <c r="D299" s="177">
        <f>0</f>
        <v>0</v>
      </c>
      <c r="E299" s="177">
        <f>0</f>
        <v>0</v>
      </c>
      <c r="F299" s="177">
        <f>0</f>
        <v>0</v>
      </c>
      <c r="G299" s="177">
        <f>0</f>
        <v>0</v>
      </c>
      <c r="H299" s="177">
        <f>0</f>
        <v>0</v>
      </c>
      <c r="I299" s="177">
        <f>0</f>
        <v>0</v>
      </c>
      <c r="J299" s="177">
        <f>0</f>
        <v>0</v>
      </c>
      <c r="K299" s="177">
        <f>0</f>
        <v>0</v>
      </c>
      <c r="L299" s="177">
        <f>0</f>
        <v>0</v>
      </c>
      <c r="M299" s="177">
        <f>0</f>
        <v>0</v>
      </c>
      <c r="N299" s="177">
        <f>0</f>
        <v>0</v>
      </c>
      <c r="O299" s="177">
        <f>0</f>
        <v>0</v>
      </c>
      <c r="P299" s="177">
        <f>0</f>
        <v>0</v>
      </c>
      <c r="Q299" s="177">
        <f>0</f>
        <v>0</v>
      </c>
    </row>
    <row r="300" spans="1:17" ht="40.35" customHeight="1">
      <c r="A300" s="367"/>
      <c r="B300" s="257" t="s">
        <v>1662</v>
      </c>
      <c r="C300" s="263">
        <v>294</v>
      </c>
      <c r="D300" s="177">
        <f>0</f>
        <v>0</v>
      </c>
      <c r="E300" s="177">
        <f>0</f>
        <v>0</v>
      </c>
      <c r="F300" s="177">
        <f>0</f>
        <v>0</v>
      </c>
      <c r="G300" s="177">
        <f>0</f>
        <v>0</v>
      </c>
      <c r="H300" s="177">
        <f>0</f>
        <v>0</v>
      </c>
      <c r="I300" s="177">
        <f>0</f>
        <v>0</v>
      </c>
      <c r="J300" s="177">
        <f>0</f>
        <v>0</v>
      </c>
      <c r="K300" s="177">
        <f>0</f>
        <v>0</v>
      </c>
      <c r="L300" s="177">
        <f>0</f>
        <v>0</v>
      </c>
      <c r="M300" s="177">
        <f>0</f>
        <v>0</v>
      </c>
      <c r="N300" s="177">
        <f>0</f>
        <v>0</v>
      </c>
      <c r="O300" s="177">
        <f>0</f>
        <v>0</v>
      </c>
      <c r="P300" s="177">
        <f>0</f>
        <v>0</v>
      </c>
      <c r="Q300" s="177">
        <f>0</f>
        <v>0</v>
      </c>
    </row>
    <row r="301" spans="1:17" ht="40.35" customHeight="1">
      <c r="A301" s="367"/>
      <c r="B301" s="257" t="s">
        <v>1663</v>
      </c>
      <c r="C301" s="263">
        <v>295</v>
      </c>
      <c r="D301" s="177">
        <f>0</f>
        <v>0</v>
      </c>
      <c r="E301" s="177">
        <f>0</f>
        <v>0</v>
      </c>
      <c r="F301" s="177">
        <f>0</f>
        <v>0</v>
      </c>
      <c r="G301" s="177">
        <f>0</f>
        <v>0</v>
      </c>
      <c r="H301" s="177">
        <f>0</f>
        <v>0</v>
      </c>
      <c r="I301" s="177">
        <f>0</f>
        <v>0</v>
      </c>
      <c r="J301" s="177">
        <f>0</f>
        <v>0</v>
      </c>
      <c r="K301" s="177">
        <f>0</f>
        <v>0</v>
      </c>
      <c r="L301" s="177">
        <f>0</f>
        <v>0</v>
      </c>
      <c r="M301" s="177">
        <f>0</f>
        <v>0</v>
      </c>
      <c r="N301" s="177">
        <f>0</f>
        <v>0</v>
      </c>
      <c r="O301" s="177">
        <f>0</f>
        <v>0</v>
      </c>
      <c r="P301" s="177">
        <f>0</f>
        <v>0</v>
      </c>
      <c r="Q301" s="177">
        <f>0</f>
        <v>0</v>
      </c>
    </row>
    <row r="302" spans="1:17" ht="40.35" customHeight="1">
      <c r="A302" s="438" t="s">
        <v>1585</v>
      </c>
      <c r="B302" s="253" t="s">
        <v>1740</v>
      </c>
      <c r="C302" s="263">
        <v>296</v>
      </c>
      <c r="D302" s="177">
        <f>0</f>
        <v>0</v>
      </c>
      <c r="E302" s="177">
        <f>0</f>
        <v>0</v>
      </c>
      <c r="F302" s="177">
        <f>0</f>
        <v>0</v>
      </c>
      <c r="G302" s="177">
        <f>0</f>
        <v>0</v>
      </c>
      <c r="H302" s="177">
        <f>0</f>
        <v>0</v>
      </c>
      <c r="I302" s="177">
        <f>0</f>
        <v>0</v>
      </c>
      <c r="J302" s="177">
        <f>0</f>
        <v>0</v>
      </c>
      <c r="K302" s="177">
        <f>0</f>
        <v>0</v>
      </c>
      <c r="L302" s="177">
        <f>0</f>
        <v>0</v>
      </c>
      <c r="M302" s="177">
        <f>0</f>
        <v>0</v>
      </c>
      <c r="N302" s="177">
        <f>0</f>
        <v>0</v>
      </c>
      <c r="O302" s="177">
        <f>0</f>
        <v>0</v>
      </c>
      <c r="P302" s="177">
        <f>0</f>
        <v>0</v>
      </c>
      <c r="Q302" s="177">
        <f>0</f>
        <v>0</v>
      </c>
    </row>
    <row r="303" spans="1:17" ht="40.35" customHeight="1">
      <c r="A303" s="438"/>
      <c r="B303" s="257" t="s">
        <v>1661</v>
      </c>
      <c r="C303" s="263">
        <v>297</v>
      </c>
      <c r="D303" s="177">
        <f>0</f>
        <v>0</v>
      </c>
      <c r="E303" s="177">
        <f>0</f>
        <v>0</v>
      </c>
      <c r="F303" s="177">
        <f>0</f>
        <v>0</v>
      </c>
      <c r="G303" s="177">
        <f>0</f>
        <v>0</v>
      </c>
      <c r="H303" s="177">
        <f>0</f>
        <v>0</v>
      </c>
      <c r="I303" s="177">
        <f>0</f>
        <v>0</v>
      </c>
      <c r="J303" s="177">
        <f>0</f>
        <v>0</v>
      </c>
      <c r="K303" s="177">
        <f>0</f>
        <v>0</v>
      </c>
      <c r="L303" s="177">
        <f>0</f>
        <v>0</v>
      </c>
      <c r="M303" s="177">
        <f>0</f>
        <v>0</v>
      </c>
      <c r="N303" s="177">
        <f>0</f>
        <v>0</v>
      </c>
      <c r="O303" s="177">
        <f>0</f>
        <v>0</v>
      </c>
      <c r="P303" s="177">
        <f>0</f>
        <v>0</v>
      </c>
      <c r="Q303" s="177">
        <f>0</f>
        <v>0</v>
      </c>
    </row>
    <row r="304" spans="1:17" ht="40.35" customHeight="1">
      <c r="A304" s="438"/>
      <c r="B304" s="257" t="s">
        <v>1662</v>
      </c>
      <c r="C304" s="263">
        <v>298</v>
      </c>
      <c r="D304" s="177">
        <f>0</f>
        <v>0</v>
      </c>
      <c r="E304" s="177">
        <f>0</f>
        <v>0</v>
      </c>
      <c r="F304" s="177">
        <f>0</f>
        <v>0</v>
      </c>
      <c r="G304" s="177">
        <f>0</f>
        <v>0</v>
      </c>
      <c r="H304" s="177">
        <f>0</f>
        <v>0</v>
      </c>
      <c r="I304" s="177">
        <f>0</f>
        <v>0</v>
      </c>
      <c r="J304" s="177">
        <f>0</f>
        <v>0</v>
      </c>
      <c r="K304" s="177">
        <f>0</f>
        <v>0</v>
      </c>
      <c r="L304" s="177">
        <f>0</f>
        <v>0</v>
      </c>
      <c r="M304" s="177">
        <f>0</f>
        <v>0</v>
      </c>
      <c r="N304" s="177">
        <f>0</f>
        <v>0</v>
      </c>
      <c r="O304" s="177">
        <f>0</f>
        <v>0</v>
      </c>
      <c r="P304" s="177">
        <f>0</f>
        <v>0</v>
      </c>
      <c r="Q304" s="177">
        <f>0</f>
        <v>0</v>
      </c>
    </row>
    <row r="305" spans="1:17" ht="92.1" customHeight="1">
      <c r="A305" s="367" t="s">
        <v>561</v>
      </c>
      <c r="B305" s="253" t="s">
        <v>1741</v>
      </c>
      <c r="C305" s="263">
        <v>299</v>
      </c>
      <c r="D305" s="177">
        <f>0</f>
        <v>0</v>
      </c>
      <c r="E305" s="177">
        <f>0</f>
        <v>0</v>
      </c>
      <c r="F305" s="177">
        <f>0</f>
        <v>0</v>
      </c>
      <c r="G305" s="177">
        <f>0</f>
        <v>0</v>
      </c>
      <c r="H305" s="177">
        <f>0</f>
        <v>0</v>
      </c>
      <c r="I305" s="177">
        <f>0</f>
        <v>0</v>
      </c>
      <c r="J305" s="177">
        <f>0</f>
        <v>0</v>
      </c>
      <c r="K305" s="177">
        <f>0</f>
        <v>0</v>
      </c>
      <c r="L305" s="177">
        <f>0</f>
        <v>0</v>
      </c>
      <c r="M305" s="177">
        <f>0</f>
        <v>0</v>
      </c>
      <c r="N305" s="177">
        <f>0</f>
        <v>0</v>
      </c>
      <c r="O305" s="177">
        <f>0</f>
        <v>0</v>
      </c>
      <c r="P305" s="177">
        <f>0</f>
        <v>0</v>
      </c>
      <c r="Q305" s="177">
        <f>0</f>
        <v>0</v>
      </c>
    </row>
    <row r="306" spans="1:17" ht="120" customHeight="1">
      <c r="A306" s="367"/>
      <c r="B306" s="255" t="s">
        <v>1976</v>
      </c>
      <c r="C306" s="263">
        <v>300</v>
      </c>
      <c r="D306" s="179">
        <f>0</f>
        <v>0</v>
      </c>
      <c r="E306" s="179">
        <f>0</f>
        <v>0</v>
      </c>
      <c r="F306" s="179">
        <f>0</f>
        <v>0</v>
      </c>
      <c r="G306" s="179">
        <f>0</f>
        <v>0</v>
      </c>
      <c r="H306" s="179">
        <f>0</f>
        <v>0</v>
      </c>
      <c r="I306" s="179">
        <f>0</f>
        <v>0</v>
      </c>
      <c r="J306" s="179">
        <f>0</f>
        <v>0</v>
      </c>
      <c r="K306" s="179">
        <f>0</f>
        <v>0</v>
      </c>
      <c r="L306" s="179">
        <f>0</f>
        <v>0</v>
      </c>
      <c r="M306" s="179">
        <f>0</f>
        <v>0</v>
      </c>
      <c r="N306" s="179">
        <f>0</f>
        <v>0</v>
      </c>
      <c r="O306" s="179">
        <f>0</f>
        <v>0</v>
      </c>
      <c r="P306" s="179">
        <f>0</f>
        <v>0</v>
      </c>
      <c r="Q306" s="179">
        <f>0</f>
        <v>0</v>
      </c>
    </row>
    <row r="307" spans="1:17" ht="120" customHeight="1">
      <c r="A307" s="367"/>
      <c r="B307" s="257" t="s">
        <v>1662</v>
      </c>
      <c r="C307" s="263">
        <v>301</v>
      </c>
      <c r="D307" s="177">
        <f>0</f>
        <v>0</v>
      </c>
      <c r="E307" s="177">
        <f>0</f>
        <v>0</v>
      </c>
      <c r="F307" s="177">
        <f>0</f>
        <v>0</v>
      </c>
      <c r="G307" s="177">
        <f>0</f>
        <v>0</v>
      </c>
      <c r="H307" s="177">
        <f>0</f>
        <v>0</v>
      </c>
      <c r="I307" s="177">
        <f>0</f>
        <v>0</v>
      </c>
      <c r="J307" s="177">
        <f>0</f>
        <v>0</v>
      </c>
      <c r="K307" s="177">
        <f>0</f>
        <v>0</v>
      </c>
      <c r="L307" s="177">
        <f>0</f>
        <v>0</v>
      </c>
      <c r="M307" s="177">
        <f>0</f>
        <v>0</v>
      </c>
      <c r="N307" s="177">
        <f>0</f>
        <v>0</v>
      </c>
      <c r="O307" s="177">
        <f>0</f>
        <v>0</v>
      </c>
      <c r="P307" s="177">
        <f>0</f>
        <v>0</v>
      </c>
      <c r="Q307" s="177">
        <f>0</f>
        <v>0</v>
      </c>
    </row>
    <row r="308" spans="1:17" ht="63.6" customHeight="1">
      <c r="A308" s="367"/>
      <c r="B308" s="257" t="s">
        <v>1663</v>
      </c>
      <c r="C308" s="263">
        <v>302</v>
      </c>
      <c r="D308" s="177">
        <f>0</f>
        <v>0</v>
      </c>
      <c r="E308" s="177">
        <f>0</f>
        <v>0</v>
      </c>
      <c r="F308" s="177">
        <f>0</f>
        <v>0</v>
      </c>
      <c r="G308" s="177">
        <f>0</f>
        <v>0</v>
      </c>
      <c r="H308" s="177">
        <f>0</f>
        <v>0</v>
      </c>
      <c r="I308" s="177">
        <f>0</f>
        <v>0</v>
      </c>
      <c r="J308" s="177">
        <f>0</f>
        <v>0</v>
      </c>
      <c r="K308" s="177">
        <f>0</f>
        <v>0</v>
      </c>
      <c r="L308" s="177">
        <f>0</f>
        <v>0</v>
      </c>
      <c r="M308" s="177">
        <f>0</f>
        <v>0</v>
      </c>
      <c r="N308" s="177">
        <f>0</f>
        <v>0</v>
      </c>
      <c r="O308" s="177">
        <f>0</f>
        <v>0</v>
      </c>
      <c r="P308" s="177">
        <f>0</f>
        <v>0</v>
      </c>
      <c r="Q308" s="177">
        <f>0</f>
        <v>0</v>
      </c>
    </row>
    <row r="309" spans="1:17" ht="120" customHeight="1">
      <c r="A309" s="367"/>
      <c r="B309" s="257" t="s">
        <v>1664</v>
      </c>
      <c r="C309" s="263">
        <v>303</v>
      </c>
      <c r="D309" s="177">
        <f>0</f>
        <v>0</v>
      </c>
      <c r="E309" s="177">
        <f>0</f>
        <v>0</v>
      </c>
      <c r="F309" s="177">
        <f>0</f>
        <v>0</v>
      </c>
      <c r="G309" s="177">
        <f>0</f>
        <v>0</v>
      </c>
      <c r="H309" s="177">
        <f>0</f>
        <v>0</v>
      </c>
      <c r="I309" s="177">
        <f>0</f>
        <v>0</v>
      </c>
      <c r="J309" s="177">
        <f>0</f>
        <v>0</v>
      </c>
      <c r="K309" s="177">
        <f>0</f>
        <v>0</v>
      </c>
      <c r="L309" s="177">
        <f>0</f>
        <v>0</v>
      </c>
      <c r="M309" s="177">
        <f>0</f>
        <v>0</v>
      </c>
      <c r="N309" s="177">
        <f>0</f>
        <v>0</v>
      </c>
      <c r="O309" s="177">
        <f>0</f>
        <v>0</v>
      </c>
      <c r="P309" s="177">
        <f>0</f>
        <v>0</v>
      </c>
      <c r="Q309" s="177">
        <f>0</f>
        <v>0</v>
      </c>
    </row>
    <row r="310" spans="1:17" ht="120" customHeight="1">
      <c r="A310" s="367" t="s">
        <v>562</v>
      </c>
      <c r="B310" s="253" t="s">
        <v>1742</v>
      </c>
      <c r="C310" s="263">
        <v>304</v>
      </c>
      <c r="D310" s="177">
        <f>0</f>
        <v>0</v>
      </c>
      <c r="E310" s="177">
        <f>0</f>
        <v>0</v>
      </c>
      <c r="F310" s="177">
        <f>0</f>
        <v>0</v>
      </c>
      <c r="G310" s="177">
        <f>0</f>
        <v>0</v>
      </c>
      <c r="H310" s="177">
        <f>0</f>
        <v>0</v>
      </c>
      <c r="I310" s="177">
        <f>0</f>
        <v>0</v>
      </c>
      <c r="J310" s="177">
        <f>0</f>
        <v>0</v>
      </c>
      <c r="K310" s="177">
        <f>0</f>
        <v>0</v>
      </c>
      <c r="L310" s="177">
        <f>0</f>
        <v>0</v>
      </c>
      <c r="M310" s="177">
        <f>0</f>
        <v>0</v>
      </c>
      <c r="N310" s="177">
        <f>0</f>
        <v>0</v>
      </c>
      <c r="O310" s="177">
        <f>0</f>
        <v>0</v>
      </c>
      <c r="P310" s="177">
        <f>0</f>
        <v>0</v>
      </c>
      <c r="Q310" s="177">
        <f>0</f>
        <v>0</v>
      </c>
    </row>
    <row r="311" spans="1:17" ht="102" customHeight="1">
      <c r="A311" s="367"/>
      <c r="B311" s="257" t="s">
        <v>1661</v>
      </c>
      <c r="C311" s="263">
        <v>305</v>
      </c>
      <c r="D311" s="177">
        <f>0</f>
        <v>0</v>
      </c>
      <c r="E311" s="177">
        <f>0</f>
        <v>0</v>
      </c>
      <c r="F311" s="177">
        <f>0</f>
        <v>0</v>
      </c>
      <c r="G311" s="177">
        <f>0</f>
        <v>0</v>
      </c>
      <c r="H311" s="177">
        <f>0</f>
        <v>0</v>
      </c>
      <c r="I311" s="177">
        <f>0</f>
        <v>0</v>
      </c>
      <c r="J311" s="177">
        <f>0</f>
        <v>0</v>
      </c>
      <c r="K311" s="177">
        <f>0</f>
        <v>0</v>
      </c>
      <c r="L311" s="177">
        <f>0</f>
        <v>0</v>
      </c>
      <c r="M311" s="177">
        <f>0</f>
        <v>0</v>
      </c>
      <c r="N311" s="177">
        <f>0</f>
        <v>0</v>
      </c>
      <c r="O311" s="177">
        <f>0</f>
        <v>0</v>
      </c>
      <c r="P311" s="177">
        <f>0</f>
        <v>0</v>
      </c>
      <c r="Q311" s="177">
        <f>0</f>
        <v>0</v>
      </c>
    </row>
    <row r="312" spans="1:17" ht="40.35" customHeight="1">
      <c r="A312" s="367"/>
      <c r="B312" s="257" t="s">
        <v>1662</v>
      </c>
      <c r="C312" s="263">
        <v>306</v>
      </c>
      <c r="D312" s="177">
        <f>0</f>
        <v>0</v>
      </c>
      <c r="E312" s="177">
        <f>0</f>
        <v>0</v>
      </c>
      <c r="F312" s="177">
        <f>0</f>
        <v>0</v>
      </c>
      <c r="G312" s="177">
        <f>0</f>
        <v>0</v>
      </c>
      <c r="H312" s="177">
        <f>0</f>
        <v>0</v>
      </c>
      <c r="I312" s="177">
        <f>0</f>
        <v>0</v>
      </c>
      <c r="J312" s="177">
        <f>0</f>
        <v>0</v>
      </c>
      <c r="K312" s="177">
        <f>0</f>
        <v>0</v>
      </c>
      <c r="L312" s="177">
        <f>0</f>
        <v>0</v>
      </c>
      <c r="M312" s="177">
        <f>0</f>
        <v>0</v>
      </c>
      <c r="N312" s="177">
        <f>0</f>
        <v>0</v>
      </c>
      <c r="O312" s="177">
        <f>0</f>
        <v>0</v>
      </c>
      <c r="P312" s="177">
        <f>0</f>
        <v>0</v>
      </c>
      <c r="Q312" s="177">
        <f>0</f>
        <v>0</v>
      </c>
    </row>
    <row r="313" spans="1:17" ht="98.1" customHeight="1">
      <c r="A313" s="367"/>
      <c r="B313" s="255" t="s">
        <v>1986</v>
      </c>
      <c r="C313" s="263">
        <v>307</v>
      </c>
      <c r="D313" s="179">
        <f>0</f>
        <v>0</v>
      </c>
      <c r="E313" s="179">
        <f>0</f>
        <v>0</v>
      </c>
      <c r="F313" s="179">
        <f>0</f>
        <v>0</v>
      </c>
      <c r="G313" s="179">
        <f>0</f>
        <v>0</v>
      </c>
      <c r="H313" s="179">
        <f>0</f>
        <v>0</v>
      </c>
      <c r="I313" s="179">
        <f>0</f>
        <v>0</v>
      </c>
      <c r="J313" s="179">
        <f>0</f>
        <v>0</v>
      </c>
      <c r="K313" s="179">
        <f>0</f>
        <v>0</v>
      </c>
      <c r="L313" s="179">
        <f>0</f>
        <v>0</v>
      </c>
      <c r="M313" s="179">
        <f>0</f>
        <v>0</v>
      </c>
      <c r="N313" s="179">
        <f>0</f>
        <v>0</v>
      </c>
      <c r="O313" s="179">
        <f>0</f>
        <v>0</v>
      </c>
      <c r="P313" s="179">
        <f>0</f>
        <v>0</v>
      </c>
      <c r="Q313" s="179">
        <f>0</f>
        <v>0</v>
      </c>
    </row>
    <row r="314" spans="1:17" ht="40.35" customHeight="1">
      <c r="A314" s="427" t="s">
        <v>1767</v>
      </c>
      <c r="B314" s="253" t="s">
        <v>1743</v>
      </c>
      <c r="C314" s="263">
        <v>308</v>
      </c>
      <c r="D314" s="177">
        <f>0</f>
        <v>0</v>
      </c>
      <c r="E314" s="177">
        <f>0</f>
        <v>0</v>
      </c>
      <c r="F314" s="177">
        <f>0</f>
        <v>0</v>
      </c>
      <c r="G314" s="177">
        <f>0</f>
        <v>0</v>
      </c>
      <c r="H314" s="177">
        <f>0</f>
        <v>0</v>
      </c>
      <c r="I314" s="177">
        <f>0</f>
        <v>0</v>
      </c>
      <c r="J314" s="177">
        <f>0</f>
        <v>0</v>
      </c>
      <c r="K314" s="177">
        <f>0</f>
        <v>0</v>
      </c>
      <c r="L314" s="177">
        <f>0</f>
        <v>0</v>
      </c>
      <c r="M314" s="177">
        <f>0</f>
        <v>0</v>
      </c>
      <c r="N314" s="177">
        <f>0</f>
        <v>0</v>
      </c>
      <c r="O314" s="177">
        <f>0</f>
        <v>0</v>
      </c>
      <c r="P314" s="177">
        <f>0</f>
        <v>0</v>
      </c>
      <c r="Q314" s="177">
        <f>0</f>
        <v>0</v>
      </c>
    </row>
    <row r="315" spans="1:17" ht="40.35" customHeight="1">
      <c r="A315" s="427"/>
      <c r="B315" s="257" t="s">
        <v>1661</v>
      </c>
      <c r="C315" s="263">
        <v>309</v>
      </c>
      <c r="D315" s="177">
        <f>0</f>
        <v>0</v>
      </c>
      <c r="E315" s="177">
        <f>0</f>
        <v>0</v>
      </c>
      <c r="F315" s="177">
        <f>0</f>
        <v>0</v>
      </c>
      <c r="G315" s="177">
        <f>0</f>
        <v>0</v>
      </c>
      <c r="H315" s="177">
        <f>0</f>
        <v>0</v>
      </c>
      <c r="I315" s="177">
        <f>0</f>
        <v>0</v>
      </c>
      <c r="J315" s="177">
        <f>0</f>
        <v>0</v>
      </c>
      <c r="K315" s="177">
        <f>0</f>
        <v>0</v>
      </c>
      <c r="L315" s="177">
        <f>0</f>
        <v>0</v>
      </c>
      <c r="M315" s="177">
        <f>0</f>
        <v>0</v>
      </c>
      <c r="N315" s="177">
        <f>0</f>
        <v>0</v>
      </c>
      <c r="O315" s="177">
        <f>0</f>
        <v>0</v>
      </c>
      <c r="P315" s="177">
        <f>0</f>
        <v>0</v>
      </c>
      <c r="Q315" s="177">
        <f>0</f>
        <v>0</v>
      </c>
    </row>
    <row r="316" spans="1:17" ht="110.1" customHeight="1">
      <c r="A316" s="427"/>
      <c r="B316" s="257" t="s">
        <v>1662</v>
      </c>
      <c r="C316" s="263">
        <v>310</v>
      </c>
      <c r="D316" s="177">
        <f>0</f>
        <v>0</v>
      </c>
      <c r="E316" s="177">
        <f>0</f>
        <v>0</v>
      </c>
      <c r="F316" s="177">
        <f>0</f>
        <v>0</v>
      </c>
      <c r="G316" s="177">
        <f>0</f>
        <v>0</v>
      </c>
      <c r="H316" s="177">
        <f>0</f>
        <v>0</v>
      </c>
      <c r="I316" s="177">
        <f>0</f>
        <v>0</v>
      </c>
      <c r="J316" s="177">
        <f>0</f>
        <v>0</v>
      </c>
      <c r="K316" s="177">
        <f>0</f>
        <v>0</v>
      </c>
      <c r="L316" s="177">
        <f>0</f>
        <v>0</v>
      </c>
      <c r="M316" s="177">
        <f>0</f>
        <v>0</v>
      </c>
      <c r="N316" s="177">
        <f>0</f>
        <v>0</v>
      </c>
      <c r="O316" s="177">
        <f>0</f>
        <v>0</v>
      </c>
      <c r="P316" s="177">
        <f>0</f>
        <v>0</v>
      </c>
      <c r="Q316" s="177">
        <f>0</f>
        <v>0</v>
      </c>
    </row>
    <row r="317" spans="1:17" ht="40.35" customHeight="1">
      <c r="A317" s="427" t="s">
        <v>1766</v>
      </c>
      <c r="B317" s="253" t="s">
        <v>1744</v>
      </c>
      <c r="C317" s="263">
        <v>311</v>
      </c>
      <c r="D317" s="177">
        <f>0</f>
        <v>0</v>
      </c>
      <c r="E317" s="177">
        <f>0</f>
        <v>0</v>
      </c>
      <c r="F317" s="177">
        <f>0</f>
        <v>0</v>
      </c>
      <c r="G317" s="177">
        <f>0</f>
        <v>0</v>
      </c>
      <c r="H317" s="177">
        <f>0</f>
        <v>0</v>
      </c>
      <c r="I317" s="177">
        <f>0</f>
        <v>0</v>
      </c>
      <c r="J317" s="177">
        <f>0</f>
        <v>0</v>
      </c>
      <c r="K317" s="177">
        <f>0</f>
        <v>0</v>
      </c>
      <c r="L317" s="177">
        <f>0</f>
        <v>0</v>
      </c>
      <c r="M317" s="177">
        <f>0</f>
        <v>0</v>
      </c>
      <c r="N317" s="177">
        <f>0</f>
        <v>0</v>
      </c>
      <c r="O317" s="177">
        <f>0</f>
        <v>0</v>
      </c>
      <c r="P317" s="177">
        <f>0</f>
        <v>0</v>
      </c>
      <c r="Q317" s="177">
        <f>0</f>
        <v>0</v>
      </c>
    </row>
    <row r="318" spans="1:17" ht="110.1" customHeight="1">
      <c r="A318" s="427"/>
      <c r="B318" s="257" t="s">
        <v>1661</v>
      </c>
      <c r="C318" s="263">
        <v>312</v>
      </c>
      <c r="D318" s="177">
        <f>0</f>
        <v>0</v>
      </c>
      <c r="E318" s="177">
        <f>0</f>
        <v>0</v>
      </c>
      <c r="F318" s="177">
        <f>0</f>
        <v>0</v>
      </c>
      <c r="G318" s="177">
        <f>0</f>
        <v>0</v>
      </c>
      <c r="H318" s="177">
        <f>0</f>
        <v>0</v>
      </c>
      <c r="I318" s="177">
        <f>0</f>
        <v>0</v>
      </c>
      <c r="J318" s="177">
        <f>0</f>
        <v>0</v>
      </c>
      <c r="K318" s="177">
        <f>0</f>
        <v>0</v>
      </c>
      <c r="L318" s="177">
        <f>0</f>
        <v>0</v>
      </c>
      <c r="M318" s="177">
        <f>0</f>
        <v>0</v>
      </c>
      <c r="N318" s="177">
        <f>0</f>
        <v>0</v>
      </c>
      <c r="O318" s="177">
        <f>0</f>
        <v>0</v>
      </c>
      <c r="P318" s="177">
        <f>0</f>
        <v>0</v>
      </c>
      <c r="Q318" s="177">
        <f>0</f>
        <v>0</v>
      </c>
    </row>
    <row r="319" spans="1:17" ht="110.1" customHeight="1">
      <c r="A319" s="427"/>
      <c r="B319" s="257" t="s">
        <v>1662</v>
      </c>
      <c r="C319" s="263">
        <v>313</v>
      </c>
      <c r="D319" s="177">
        <f>0</f>
        <v>0</v>
      </c>
      <c r="E319" s="177">
        <f>0</f>
        <v>0</v>
      </c>
      <c r="F319" s="177">
        <f>0</f>
        <v>0</v>
      </c>
      <c r="G319" s="177">
        <f>0</f>
        <v>0</v>
      </c>
      <c r="H319" s="177">
        <f>0</f>
        <v>0</v>
      </c>
      <c r="I319" s="177">
        <f>0</f>
        <v>0</v>
      </c>
      <c r="J319" s="177">
        <f>0</f>
        <v>0</v>
      </c>
      <c r="K319" s="177">
        <f>0</f>
        <v>0</v>
      </c>
      <c r="L319" s="177">
        <f>0</f>
        <v>0</v>
      </c>
      <c r="M319" s="177">
        <f>0</f>
        <v>0</v>
      </c>
      <c r="N319" s="177">
        <f>0</f>
        <v>0</v>
      </c>
      <c r="O319" s="177">
        <f>0</f>
        <v>0</v>
      </c>
      <c r="P319" s="177">
        <f>0</f>
        <v>0</v>
      </c>
      <c r="Q319" s="177">
        <f>0</f>
        <v>0</v>
      </c>
    </row>
    <row r="320" spans="1:17" ht="40.35" customHeight="1">
      <c r="A320" s="390" t="s">
        <v>1371</v>
      </c>
      <c r="B320" s="253" t="s">
        <v>1745</v>
      </c>
      <c r="C320" s="263">
        <v>314</v>
      </c>
      <c r="D320" s="177">
        <f>0</f>
        <v>0</v>
      </c>
      <c r="E320" s="177">
        <f>0</f>
        <v>0</v>
      </c>
      <c r="F320" s="177">
        <f>0</f>
        <v>0</v>
      </c>
      <c r="G320" s="177">
        <f>0</f>
        <v>0</v>
      </c>
      <c r="H320" s="177">
        <f>0</f>
        <v>0</v>
      </c>
      <c r="I320" s="177">
        <f>0</f>
        <v>0</v>
      </c>
      <c r="J320" s="177">
        <f>0</f>
        <v>0</v>
      </c>
      <c r="K320" s="177">
        <f>0</f>
        <v>0</v>
      </c>
      <c r="L320" s="177">
        <f>0</f>
        <v>0</v>
      </c>
      <c r="M320" s="177">
        <f>0</f>
        <v>0</v>
      </c>
      <c r="N320" s="177">
        <f>0</f>
        <v>0</v>
      </c>
      <c r="O320" s="177">
        <f>0</f>
        <v>0</v>
      </c>
      <c r="P320" s="177">
        <f>0</f>
        <v>0</v>
      </c>
      <c r="Q320" s="177">
        <f>0</f>
        <v>0</v>
      </c>
    </row>
    <row r="321" spans="1:17" ht="40.35" customHeight="1">
      <c r="A321" s="391"/>
      <c r="B321" s="255" t="s">
        <v>1984</v>
      </c>
      <c r="C321" s="263">
        <v>315</v>
      </c>
      <c r="D321" s="179">
        <f>0</f>
        <v>0</v>
      </c>
      <c r="E321" s="179">
        <f>0</f>
        <v>0</v>
      </c>
      <c r="F321" s="179">
        <f>0</f>
        <v>0</v>
      </c>
      <c r="G321" s="179">
        <f>0</f>
        <v>0</v>
      </c>
      <c r="H321" s="179">
        <f>0</f>
        <v>0</v>
      </c>
      <c r="I321" s="179">
        <f>0</f>
        <v>0</v>
      </c>
      <c r="J321" s="179">
        <f>0</f>
        <v>0</v>
      </c>
      <c r="K321" s="179">
        <f>0</f>
        <v>0</v>
      </c>
      <c r="L321" s="179">
        <f>0</f>
        <v>0</v>
      </c>
      <c r="M321" s="179">
        <f>0</f>
        <v>0</v>
      </c>
      <c r="N321" s="179">
        <f>0</f>
        <v>0</v>
      </c>
      <c r="O321" s="179">
        <f>0</f>
        <v>0</v>
      </c>
      <c r="P321" s="179">
        <f>0</f>
        <v>0</v>
      </c>
      <c r="Q321" s="179">
        <f>0</f>
        <v>0</v>
      </c>
    </row>
    <row r="322" spans="1:17" ht="93.6" customHeight="1">
      <c r="A322" s="391"/>
      <c r="B322" s="257" t="s">
        <v>1662</v>
      </c>
      <c r="C322" s="263">
        <v>316</v>
      </c>
      <c r="D322" s="177">
        <f>0</f>
        <v>0</v>
      </c>
      <c r="E322" s="177">
        <f>0</f>
        <v>0</v>
      </c>
      <c r="F322" s="177">
        <f>0</f>
        <v>0</v>
      </c>
      <c r="G322" s="177">
        <f>0</f>
        <v>0</v>
      </c>
      <c r="H322" s="177">
        <f>0</f>
        <v>0</v>
      </c>
      <c r="I322" s="177">
        <f>0</f>
        <v>0</v>
      </c>
      <c r="J322" s="177">
        <f>0</f>
        <v>0</v>
      </c>
      <c r="K322" s="177">
        <f>0</f>
        <v>0</v>
      </c>
      <c r="L322" s="177">
        <f>0</f>
        <v>0</v>
      </c>
      <c r="M322" s="177">
        <f>0</f>
        <v>0</v>
      </c>
      <c r="N322" s="177">
        <f>0</f>
        <v>0</v>
      </c>
      <c r="O322" s="177">
        <f>0</f>
        <v>0</v>
      </c>
      <c r="P322" s="177">
        <f>0</f>
        <v>0</v>
      </c>
      <c r="Q322" s="177">
        <f>0</f>
        <v>0</v>
      </c>
    </row>
    <row r="323" spans="1:17" ht="40.35" customHeight="1">
      <c r="A323" s="391"/>
      <c r="B323" s="257" t="s">
        <v>1663</v>
      </c>
      <c r="C323" s="263">
        <v>317</v>
      </c>
      <c r="D323" s="177">
        <f>0</f>
        <v>0</v>
      </c>
      <c r="E323" s="177">
        <f>0</f>
        <v>0</v>
      </c>
      <c r="F323" s="177">
        <f>0</f>
        <v>0</v>
      </c>
      <c r="G323" s="177">
        <f>0</f>
        <v>0</v>
      </c>
      <c r="H323" s="177">
        <f>0</f>
        <v>0</v>
      </c>
      <c r="I323" s="177">
        <f>0</f>
        <v>0</v>
      </c>
      <c r="J323" s="177">
        <f>0</f>
        <v>0</v>
      </c>
      <c r="K323" s="177">
        <f>0</f>
        <v>0</v>
      </c>
      <c r="L323" s="177">
        <f>0</f>
        <v>0</v>
      </c>
      <c r="M323" s="177">
        <f>0</f>
        <v>0</v>
      </c>
      <c r="N323" s="177">
        <f>0</f>
        <v>0</v>
      </c>
      <c r="O323" s="177">
        <f>0</f>
        <v>0</v>
      </c>
      <c r="P323" s="177">
        <f>0</f>
        <v>0</v>
      </c>
      <c r="Q323" s="177">
        <f>0</f>
        <v>0</v>
      </c>
    </row>
    <row r="324" spans="1:17" ht="69.599999999999994" customHeight="1">
      <c r="A324" s="422"/>
      <c r="B324" s="257" t="s">
        <v>1664</v>
      </c>
      <c r="C324" s="263">
        <v>318</v>
      </c>
      <c r="D324" s="177">
        <f>0</f>
        <v>0</v>
      </c>
      <c r="E324" s="177">
        <f>0</f>
        <v>0</v>
      </c>
      <c r="F324" s="177">
        <f>0</f>
        <v>0</v>
      </c>
      <c r="G324" s="177">
        <f>0</f>
        <v>0</v>
      </c>
      <c r="H324" s="177">
        <f>0</f>
        <v>0</v>
      </c>
      <c r="I324" s="177">
        <f>0</f>
        <v>0</v>
      </c>
      <c r="J324" s="177">
        <f>0</f>
        <v>0</v>
      </c>
      <c r="K324" s="177">
        <f>0</f>
        <v>0</v>
      </c>
      <c r="L324" s="177">
        <f>0</f>
        <v>0</v>
      </c>
      <c r="M324" s="177">
        <f>0</f>
        <v>0</v>
      </c>
      <c r="N324" s="177">
        <f>0</f>
        <v>0</v>
      </c>
      <c r="O324" s="177">
        <f>0</f>
        <v>0</v>
      </c>
      <c r="P324" s="177">
        <f>0</f>
        <v>0</v>
      </c>
      <c r="Q324" s="177">
        <f>0</f>
        <v>0</v>
      </c>
    </row>
    <row r="325" spans="1:17" ht="40.35" customHeight="1">
      <c r="A325" s="390" t="s">
        <v>1985</v>
      </c>
      <c r="B325" s="253" t="s">
        <v>1746</v>
      </c>
      <c r="C325" s="263">
        <v>319</v>
      </c>
      <c r="D325" s="177">
        <f>0</f>
        <v>0</v>
      </c>
      <c r="E325" s="177">
        <f>0</f>
        <v>0</v>
      </c>
      <c r="F325" s="177">
        <f>0</f>
        <v>0</v>
      </c>
      <c r="G325" s="177">
        <f>0</f>
        <v>0</v>
      </c>
      <c r="H325" s="177">
        <f>0</f>
        <v>0</v>
      </c>
      <c r="I325" s="177">
        <f>0</f>
        <v>0</v>
      </c>
      <c r="J325" s="177">
        <f>0</f>
        <v>0</v>
      </c>
      <c r="K325" s="177">
        <f>0</f>
        <v>0</v>
      </c>
      <c r="L325" s="177">
        <f>0</f>
        <v>0</v>
      </c>
      <c r="M325" s="177">
        <f>0</f>
        <v>0</v>
      </c>
      <c r="N325" s="177">
        <f>0</f>
        <v>0</v>
      </c>
      <c r="O325" s="177">
        <f>0</f>
        <v>0</v>
      </c>
      <c r="P325" s="177">
        <f>0</f>
        <v>0</v>
      </c>
      <c r="Q325" s="177">
        <f>0</f>
        <v>0</v>
      </c>
    </row>
    <row r="326" spans="1:17" ht="40.35" customHeight="1">
      <c r="A326" s="422"/>
      <c r="B326" s="253" t="s">
        <v>1661</v>
      </c>
      <c r="C326" s="263">
        <v>320</v>
      </c>
      <c r="D326" s="177">
        <f>0</f>
        <v>0</v>
      </c>
      <c r="E326" s="177">
        <f>0</f>
        <v>0</v>
      </c>
      <c r="F326" s="177">
        <f>0</f>
        <v>0</v>
      </c>
      <c r="G326" s="177">
        <f>0</f>
        <v>0</v>
      </c>
      <c r="H326" s="177">
        <f>0</f>
        <v>0</v>
      </c>
      <c r="I326" s="177">
        <f>0</f>
        <v>0</v>
      </c>
      <c r="J326" s="177">
        <f>0</f>
        <v>0</v>
      </c>
      <c r="K326" s="177">
        <f>0</f>
        <v>0</v>
      </c>
      <c r="L326" s="177">
        <f>0</f>
        <v>0</v>
      </c>
      <c r="M326" s="177">
        <f>0</f>
        <v>0</v>
      </c>
      <c r="N326" s="177">
        <f>0</f>
        <v>0</v>
      </c>
      <c r="O326" s="177">
        <f>0</f>
        <v>0</v>
      </c>
      <c r="P326" s="177">
        <f>0</f>
        <v>0</v>
      </c>
      <c r="Q326" s="177">
        <f>0</f>
        <v>0</v>
      </c>
    </row>
    <row r="327" spans="1:17" ht="46.35" customHeight="1">
      <c r="A327" s="427" t="s">
        <v>1586</v>
      </c>
      <c r="B327" s="256" t="s">
        <v>1747</v>
      </c>
      <c r="C327" s="263">
        <v>321</v>
      </c>
      <c r="D327" s="177">
        <f>0</f>
        <v>0</v>
      </c>
      <c r="E327" s="177">
        <f>0</f>
        <v>0</v>
      </c>
      <c r="F327" s="177">
        <f>0</f>
        <v>0</v>
      </c>
      <c r="G327" s="177">
        <f>0</f>
        <v>0</v>
      </c>
      <c r="H327" s="177">
        <f>0</f>
        <v>0</v>
      </c>
      <c r="I327" s="177">
        <f>0</f>
        <v>0</v>
      </c>
      <c r="J327" s="177">
        <f>0</f>
        <v>0</v>
      </c>
      <c r="K327" s="177">
        <f>0</f>
        <v>0</v>
      </c>
      <c r="L327" s="177">
        <f>0</f>
        <v>0</v>
      </c>
      <c r="M327" s="177">
        <f>0</f>
        <v>0</v>
      </c>
      <c r="N327" s="177">
        <f>0</f>
        <v>0</v>
      </c>
      <c r="O327" s="177">
        <f>0</f>
        <v>0</v>
      </c>
      <c r="P327" s="177">
        <f>0</f>
        <v>0</v>
      </c>
      <c r="Q327" s="177">
        <f>0</f>
        <v>0</v>
      </c>
    </row>
    <row r="328" spans="1:17" ht="40.35" customHeight="1">
      <c r="A328" s="427"/>
      <c r="B328" s="257" t="s">
        <v>1661</v>
      </c>
      <c r="C328" s="263">
        <v>322</v>
      </c>
      <c r="D328" s="177">
        <f>0</f>
        <v>0</v>
      </c>
      <c r="E328" s="177">
        <f>0</f>
        <v>0</v>
      </c>
      <c r="F328" s="177">
        <f>0</f>
        <v>0</v>
      </c>
      <c r="G328" s="177">
        <f>0</f>
        <v>0</v>
      </c>
      <c r="H328" s="177">
        <f>0</f>
        <v>0</v>
      </c>
      <c r="I328" s="177">
        <f>0</f>
        <v>0</v>
      </c>
      <c r="J328" s="177">
        <f>0</f>
        <v>0</v>
      </c>
      <c r="K328" s="177">
        <f>0</f>
        <v>0</v>
      </c>
      <c r="L328" s="177">
        <f>0</f>
        <v>0</v>
      </c>
      <c r="M328" s="177">
        <f>0</f>
        <v>0</v>
      </c>
      <c r="N328" s="177">
        <f>0</f>
        <v>0</v>
      </c>
      <c r="O328" s="177">
        <f>0</f>
        <v>0</v>
      </c>
      <c r="P328" s="177">
        <f>0</f>
        <v>0</v>
      </c>
      <c r="Q328" s="177">
        <f>0</f>
        <v>0</v>
      </c>
    </row>
    <row r="329" spans="1:17" ht="110.1" customHeight="1">
      <c r="A329" s="427"/>
      <c r="B329" s="257" t="s">
        <v>1662</v>
      </c>
      <c r="C329" s="263">
        <v>323</v>
      </c>
      <c r="D329" s="177">
        <f>0</f>
        <v>0</v>
      </c>
      <c r="E329" s="177">
        <f>0</f>
        <v>0</v>
      </c>
      <c r="F329" s="177">
        <f>0</f>
        <v>0</v>
      </c>
      <c r="G329" s="177">
        <f>0</f>
        <v>0</v>
      </c>
      <c r="H329" s="177">
        <f>0</f>
        <v>0</v>
      </c>
      <c r="I329" s="177">
        <f>0</f>
        <v>0</v>
      </c>
      <c r="J329" s="177">
        <f>0</f>
        <v>0</v>
      </c>
      <c r="K329" s="177">
        <f>0</f>
        <v>0</v>
      </c>
      <c r="L329" s="177">
        <f>0</f>
        <v>0</v>
      </c>
      <c r="M329" s="177">
        <f>0</f>
        <v>0</v>
      </c>
      <c r="N329" s="177">
        <f>0</f>
        <v>0</v>
      </c>
      <c r="O329" s="177">
        <f>0</f>
        <v>0</v>
      </c>
      <c r="P329" s="177">
        <f>0</f>
        <v>0</v>
      </c>
      <c r="Q329" s="177">
        <f>0</f>
        <v>0</v>
      </c>
    </row>
    <row r="330" spans="1:17" ht="110.1" customHeight="1">
      <c r="A330" s="367" t="s">
        <v>1470</v>
      </c>
      <c r="B330" s="253" t="s">
        <v>1748</v>
      </c>
      <c r="C330" s="263">
        <v>324</v>
      </c>
      <c r="D330" s="177">
        <f>0</f>
        <v>0</v>
      </c>
      <c r="E330" s="177">
        <f>0</f>
        <v>0</v>
      </c>
      <c r="F330" s="177">
        <f>0</f>
        <v>0</v>
      </c>
      <c r="G330" s="177">
        <f>0</f>
        <v>0</v>
      </c>
      <c r="H330" s="177">
        <f>0</f>
        <v>0</v>
      </c>
      <c r="I330" s="177">
        <f>0</f>
        <v>0</v>
      </c>
      <c r="J330" s="177">
        <f>0</f>
        <v>0</v>
      </c>
      <c r="K330" s="177">
        <f>0</f>
        <v>0</v>
      </c>
      <c r="L330" s="177">
        <f>0</f>
        <v>0</v>
      </c>
      <c r="M330" s="177">
        <f>0</f>
        <v>0</v>
      </c>
      <c r="N330" s="177">
        <f>0</f>
        <v>0</v>
      </c>
      <c r="O330" s="177">
        <f>0</f>
        <v>0</v>
      </c>
      <c r="P330" s="177">
        <f>0</f>
        <v>0</v>
      </c>
      <c r="Q330" s="177">
        <f>0</f>
        <v>0</v>
      </c>
    </row>
    <row r="331" spans="1:17" ht="110.1" customHeight="1">
      <c r="A331" s="367"/>
      <c r="B331" s="255" t="s">
        <v>1984</v>
      </c>
      <c r="C331" s="263">
        <v>325</v>
      </c>
      <c r="D331" s="179">
        <f>0</f>
        <v>0</v>
      </c>
      <c r="E331" s="179">
        <f>0</f>
        <v>0</v>
      </c>
      <c r="F331" s="179">
        <f>0</f>
        <v>0</v>
      </c>
      <c r="G331" s="179">
        <f>0</f>
        <v>0</v>
      </c>
      <c r="H331" s="179">
        <f>0</f>
        <v>0</v>
      </c>
      <c r="I331" s="179">
        <f>0</f>
        <v>0</v>
      </c>
      <c r="J331" s="179">
        <f>0</f>
        <v>0</v>
      </c>
      <c r="K331" s="179">
        <f>0</f>
        <v>0</v>
      </c>
      <c r="L331" s="179">
        <f>0</f>
        <v>0</v>
      </c>
      <c r="M331" s="179">
        <f>0</f>
        <v>0</v>
      </c>
      <c r="N331" s="179">
        <f>0</f>
        <v>0</v>
      </c>
      <c r="O331" s="179">
        <f>0</f>
        <v>0</v>
      </c>
      <c r="P331" s="179">
        <f>0</f>
        <v>0</v>
      </c>
      <c r="Q331" s="179">
        <f>0</f>
        <v>0</v>
      </c>
    </row>
    <row r="332" spans="1:17" ht="56.1" customHeight="1">
      <c r="A332" s="367"/>
      <c r="B332" s="257" t="s">
        <v>1662</v>
      </c>
      <c r="C332" s="263">
        <v>326</v>
      </c>
      <c r="D332" s="177">
        <f>0</f>
        <v>0</v>
      </c>
      <c r="E332" s="177">
        <f>0</f>
        <v>0</v>
      </c>
      <c r="F332" s="177">
        <f>0</f>
        <v>0</v>
      </c>
      <c r="G332" s="177">
        <f>0</f>
        <v>0</v>
      </c>
      <c r="H332" s="177">
        <f>0</f>
        <v>0</v>
      </c>
      <c r="I332" s="177">
        <f>0</f>
        <v>0</v>
      </c>
      <c r="J332" s="177">
        <f>0</f>
        <v>0</v>
      </c>
      <c r="K332" s="177">
        <f>0</f>
        <v>0</v>
      </c>
      <c r="L332" s="177">
        <f>0</f>
        <v>0</v>
      </c>
      <c r="M332" s="177">
        <f>0</f>
        <v>0</v>
      </c>
      <c r="N332" s="177">
        <f>0</f>
        <v>0</v>
      </c>
      <c r="O332" s="177">
        <f>0</f>
        <v>0</v>
      </c>
      <c r="P332" s="177">
        <f>0</f>
        <v>0</v>
      </c>
      <c r="Q332" s="177">
        <f>0</f>
        <v>0</v>
      </c>
    </row>
    <row r="333" spans="1:17" ht="56.1" customHeight="1">
      <c r="A333" s="367" t="s">
        <v>1373</v>
      </c>
      <c r="B333" s="253" t="s">
        <v>1749</v>
      </c>
      <c r="C333" s="263">
        <v>327</v>
      </c>
      <c r="D333" s="177">
        <f>0</f>
        <v>0</v>
      </c>
      <c r="E333" s="177">
        <f>0</f>
        <v>0</v>
      </c>
      <c r="F333" s="177">
        <f>0</f>
        <v>0</v>
      </c>
      <c r="G333" s="177">
        <f>0</f>
        <v>0</v>
      </c>
      <c r="H333" s="177">
        <f>0</f>
        <v>0</v>
      </c>
      <c r="I333" s="177">
        <f>0</f>
        <v>0</v>
      </c>
      <c r="J333" s="177">
        <f>0</f>
        <v>0</v>
      </c>
      <c r="K333" s="177">
        <f>0</f>
        <v>0</v>
      </c>
      <c r="L333" s="177">
        <f>0</f>
        <v>0</v>
      </c>
      <c r="M333" s="177">
        <f>0</f>
        <v>0</v>
      </c>
      <c r="N333" s="177">
        <f>0</f>
        <v>0</v>
      </c>
      <c r="O333" s="177">
        <f>0</f>
        <v>0</v>
      </c>
      <c r="P333" s="177">
        <f>0</f>
        <v>0</v>
      </c>
      <c r="Q333" s="177">
        <f>0</f>
        <v>0</v>
      </c>
    </row>
    <row r="334" spans="1:17" ht="110.1" customHeight="1">
      <c r="A334" s="367"/>
      <c r="B334" s="257" t="s">
        <v>1661</v>
      </c>
      <c r="C334" s="263">
        <v>328</v>
      </c>
      <c r="D334" s="177">
        <f>0</f>
        <v>0</v>
      </c>
      <c r="E334" s="177">
        <f>0</f>
        <v>0</v>
      </c>
      <c r="F334" s="177">
        <f>0</f>
        <v>0</v>
      </c>
      <c r="G334" s="177">
        <f>0</f>
        <v>0</v>
      </c>
      <c r="H334" s="177">
        <f>0</f>
        <v>0</v>
      </c>
      <c r="I334" s="177">
        <f>0</f>
        <v>0</v>
      </c>
      <c r="J334" s="177">
        <f>0</f>
        <v>0</v>
      </c>
      <c r="K334" s="177">
        <f>0</f>
        <v>0</v>
      </c>
      <c r="L334" s="177">
        <f>0</f>
        <v>0</v>
      </c>
      <c r="M334" s="177">
        <f>0</f>
        <v>0</v>
      </c>
      <c r="N334" s="177">
        <f>0</f>
        <v>0</v>
      </c>
      <c r="O334" s="177">
        <f>0</f>
        <v>0</v>
      </c>
      <c r="P334" s="177">
        <f>0</f>
        <v>0</v>
      </c>
      <c r="Q334" s="177">
        <f>0</f>
        <v>0</v>
      </c>
    </row>
    <row r="335" spans="1:17" ht="66" customHeight="1">
      <c r="A335" s="367" t="s">
        <v>564</v>
      </c>
      <c r="B335" s="253" t="s">
        <v>1750</v>
      </c>
      <c r="C335" s="263">
        <v>329</v>
      </c>
      <c r="D335" s="177">
        <f>0</f>
        <v>0</v>
      </c>
      <c r="E335" s="177">
        <f>0</f>
        <v>0</v>
      </c>
      <c r="F335" s="177">
        <f>0</f>
        <v>0</v>
      </c>
      <c r="G335" s="177">
        <f>0</f>
        <v>0</v>
      </c>
      <c r="H335" s="177">
        <f>0</f>
        <v>0</v>
      </c>
      <c r="I335" s="177">
        <f>0</f>
        <v>0</v>
      </c>
      <c r="J335" s="177">
        <f>0</f>
        <v>0</v>
      </c>
      <c r="K335" s="177">
        <f>0</f>
        <v>0</v>
      </c>
      <c r="L335" s="177">
        <f>0</f>
        <v>0</v>
      </c>
      <c r="M335" s="177">
        <f>0</f>
        <v>0</v>
      </c>
      <c r="N335" s="177">
        <f>0</f>
        <v>0</v>
      </c>
      <c r="O335" s="177">
        <f>0</f>
        <v>0</v>
      </c>
      <c r="P335" s="177">
        <f>0</f>
        <v>0</v>
      </c>
      <c r="Q335" s="177">
        <f>0</f>
        <v>0</v>
      </c>
    </row>
    <row r="336" spans="1:17" ht="56.1" customHeight="1">
      <c r="A336" s="367"/>
      <c r="B336" s="257" t="s">
        <v>1661</v>
      </c>
      <c r="C336" s="263">
        <v>330</v>
      </c>
      <c r="D336" s="177">
        <f>0</f>
        <v>0</v>
      </c>
      <c r="E336" s="177">
        <f>0</f>
        <v>0</v>
      </c>
      <c r="F336" s="177">
        <f>0</f>
        <v>0</v>
      </c>
      <c r="G336" s="177">
        <f>0</f>
        <v>0</v>
      </c>
      <c r="H336" s="177">
        <f>0</f>
        <v>0</v>
      </c>
      <c r="I336" s="177">
        <f>0</f>
        <v>0</v>
      </c>
      <c r="J336" s="177">
        <f>0</f>
        <v>0</v>
      </c>
      <c r="K336" s="177">
        <f>0</f>
        <v>0</v>
      </c>
      <c r="L336" s="177">
        <f>0</f>
        <v>0</v>
      </c>
      <c r="M336" s="177">
        <f>0</f>
        <v>0</v>
      </c>
      <c r="N336" s="177">
        <f>0</f>
        <v>0</v>
      </c>
      <c r="O336" s="177">
        <f>0</f>
        <v>0</v>
      </c>
      <c r="P336" s="177">
        <f>0</f>
        <v>0</v>
      </c>
      <c r="Q336" s="177">
        <f>0</f>
        <v>0</v>
      </c>
    </row>
    <row r="337" spans="1:17" ht="110.1" customHeight="1">
      <c r="A337" s="367"/>
      <c r="B337" s="257" t="s">
        <v>1662</v>
      </c>
      <c r="C337" s="263">
        <v>331</v>
      </c>
      <c r="D337" s="177">
        <f>0</f>
        <v>0</v>
      </c>
      <c r="E337" s="177">
        <f>0</f>
        <v>0</v>
      </c>
      <c r="F337" s="177">
        <f>0</f>
        <v>0</v>
      </c>
      <c r="G337" s="177">
        <f>0</f>
        <v>0</v>
      </c>
      <c r="H337" s="177">
        <f>0</f>
        <v>0</v>
      </c>
      <c r="I337" s="177">
        <f>0</f>
        <v>0</v>
      </c>
      <c r="J337" s="177">
        <f>0</f>
        <v>0</v>
      </c>
      <c r="K337" s="177">
        <f>0</f>
        <v>0</v>
      </c>
      <c r="L337" s="177">
        <f>0</f>
        <v>0</v>
      </c>
      <c r="M337" s="177">
        <f>0</f>
        <v>0</v>
      </c>
      <c r="N337" s="177">
        <f>0</f>
        <v>0</v>
      </c>
      <c r="O337" s="177">
        <f>0</f>
        <v>0</v>
      </c>
      <c r="P337" s="177">
        <f>0</f>
        <v>0</v>
      </c>
      <c r="Q337" s="177">
        <f>0</f>
        <v>0</v>
      </c>
    </row>
    <row r="338" spans="1:17" ht="84" customHeight="1">
      <c r="A338" s="367" t="s">
        <v>1983</v>
      </c>
      <c r="B338" s="253" t="s">
        <v>1751</v>
      </c>
      <c r="C338" s="263">
        <v>332</v>
      </c>
      <c r="D338" s="177">
        <f>0</f>
        <v>0</v>
      </c>
      <c r="E338" s="177">
        <f>0</f>
        <v>0</v>
      </c>
      <c r="F338" s="177">
        <f>0</f>
        <v>0</v>
      </c>
      <c r="G338" s="177">
        <f>0</f>
        <v>0</v>
      </c>
      <c r="H338" s="177">
        <f>0</f>
        <v>0</v>
      </c>
      <c r="I338" s="177">
        <f>0</f>
        <v>0</v>
      </c>
      <c r="J338" s="177">
        <f>0</f>
        <v>0</v>
      </c>
      <c r="K338" s="177">
        <f>0</f>
        <v>0</v>
      </c>
      <c r="L338" s="177">
        <f>0</f>
        <v>0</v>
      </c>
      <c r="M338" s="177">
        <f>0</f>
        <v>0</v>
      </c>
      <c r="N338" s="177">
        <f>0</f>
        <v>0</v>
      </c>
      <c r="O338" s="177">
        <f>0</f>
        <v>0</v>
      </c>
      <c r="P338" s="177">
        <f>0</f>
        <v>0</v>
      </c>
      <c r="Q338" s="177">
        <f>0</f>
        <v>0</v>
      </c>
    </row>
    <row r="339" spans="1:17" ht="78" customHeight="1">
      <c r="A339" s="367"/>
      <c r="B339" s="253" t="s">
        <v>1661</v>
      </c>
      <c r="C339" s="263">
        <v>333</v>
      </c>
      <c r="D339" s="177">
        <f>0</f>
        <v>0</v>
      </c>
      <c r="E339" s="177">
        <f>0</f>
        <v>0</v>
      </c>
      <c r="F339" s="177">
        <f>0</f>
        <v>0</v>
      </c>
      <c r="G339" s="177">
        <f>0</f>
        <v>0</v>
      </c>
      <c r="H339" s="177">
        <f>0</f>
        <v>0</v>
      </c>
      <c r="I339" s="177">
        <f>0</f>
        <v>0</v>
      </c>
      <c r="J339" s="177">
        <f>0</f>
        <v>0</v>
      </c>
      <c r="K339" s="177">
        <f>0</f>
        <v>0</v>
      </c>
      <c r="L339" s="177">
        <f>0</f>
        <v>0</v>
      </c>
      <c r="M339" s="177">
        <f>0</f>
        <v>0</v>
      </c>
      <c r="N339" s="177">
        <f>0</f>
        <v>0</v>
      </c>
      <c r="O339" s="177">
        <f>0</f>
        <v>0</v>
      </c>
      <c r="P339" s="177">
        <f>0</f>
        <v>0</v>
      </c>
      <c r="Q339" s="177">
        <f>0</f>
        <v>0</v>
      </c>
    </row>
    <row r="340" spans="1:17" ht="110.1" customHeight="1">
      <c r="A340" s="367" t="s">
        <v>1474</v>
      </c>
      <c r="B340" s="253" t="s">
        <v>1752</v>
      </c>
      <c r="C340" s="263">
        <v>334</v>
      </c>
      <c r="D340" s="177">
        <f>0</f>
        <v>0</v>
      </c>
      <c r="E340" s="177">
        <f>0</f>
        <v>0</v>
      </c>
      <c r="F340" s="177">
        <f>0</f>
        <v>0</v>
      </c>
      <c r="G340" s="177">
        <f>0</f>
        <v>0</v>
      </c>
      <c r="H340" s="177">
        <f>0</f>
        <v>0</v>
      </c>
      <c r="I340" s="177">
        <f>0</f>
        <v>0</v>
      </c>
      <c r="J340" s="177">
        <f>0</f>
        <v>0</v>
      </c>
      <c r="K340" s="177">
        <f>0</f>
        <v>0</v>
      </c>
      <c r="L340" s="177">
        <f>0</f>
        <v>0</v>
      </c>
      <c r="M340" s="177">
        <f>0</f>
        <v>0</v>
      </c>
      <c r="N340" s="177">
        <f>0</f>
        <v>0</v>
      </c>
      <c r="O340" s="177">
        <f>0</f>
        <v>0</v>
      </c>
      <c r="P340" s="177">
        <f>0</f>
        <v>0</v>
      </c>
      <c r="Q340" s="177">
        <f>0</f>
        <v>0</v>
      </c>
    </row>
    <row r="341" spans="1:17" ht="84" customHeight="1">
      <c r="A341" s="367"/>
      <c r="B341" s="257" t="s">
        <v>1661</v>
      </c>
      <c r="C341" s="263">
        <v>335</v>
      </c>
      <c r="D341" s="177">
        <f>0</f>
        <v>0</v>
      </c>
      <c r="E341" s="177">
        <f>0</f>
        <v>0</v>
      </c>
      <c r="F341" s="177">
        <f>0</f>
        <v>0</v>
      </c>
      <c r="G341" s="177">
        <f>0</f>
        <v>0</v>
      </c>
      <c r="H341" s="177">
        <f>0</f>
        <v>0</v>
      </c>
      <c r="I341" s="177">
        <f>0</f>
        <v>0</v>
      </c>
      <c r="J341" s="177">
        <f>0</f>
        <v>0</v>
      </c>
      <c r="K341" s="177">
        <f>0</f>
        <v>0</v>
      </c>
      <c r="L341" s="177">
        <f>0</f>
        <v>0</v>
      </c>
      <c r="M341" s="177">
        <f>0</f>
        <v>0</v>
      </c>
      <c r="N341" s="177">
        <f>0</f>
        <v>0</v>
      </c>
      <c r="O341" s="177">
        <f>0</f>
        <v>0</v>
      </c>
      <c r="P341" s="177">
        <f>0</f>
        <v>0</v>
      </c>
      <c r="Q341" s="177">
        <f>0</f>
        <v>0</v>
      </c>
    </row>
    <row r="342" spans="1:17" ht="72" customHeight="1">
      <c r="A342" s="367"/>
      <c r="B342" s="257" t="s">
        <v>1662</v>
      </c>
      <c r="C342" s="263">
        <v>336</v>
      </c>
      <c r="D342" s="177">
        <f>0</f>
        <v>0</v>
      </c>
      <c r="E342" s="177">
        <f>0</f>
        <v>0</v>
      </c>
      <c r="F342" s="177">
        <f>0</f>
        <v>0</v>
      </c>
      <c r="G342" s="177">
        <f>0</f>
        <v>0</v>
      </c>
      <c r="H342" s="177">
        <f>0</f>
        <v>0</v>
      </c>
      <c r="I342" s="177">
        <f>0</f>
        <v>0</v>
      </c>
      <c r="J342" s="177">
        <f>0</f>
        <v>0</v>
      </c>
      <c r="K342" s="177">
        <f>0</f>
        <v>0</v>
      </c>
      <c r="L342" s="177">
        <f>0</f>
        <v>0</v>
      </c>
      <c r="M342" s="177">
        <f>0</f>
        <v>0</v>
      </c>
      <c r="N342" s="177">
        <f>0</f>
        <v>0</v>
      </c>
      <c r="O342" s="177">
        <f>0</f>
        <v>0</v>
      </c>
      <c r="P342" s="177">
        <f>0</f>
        <v>0</v>
      </c>
      <c r="Q342" s="177">
        <f>0</f>
        <v>0</v>
      </c>
    </row>
    <row r="343" spans="1:17" ht="62.1" customHeight="1">
      <c r="A343" s="367" t="s">
        <v>1982</v>
      </c>
      <c r="B343" s="253" t="s">
        <v>1753</v>
      </c>
      <c r="C343" s="263">
        <v>337</v>
      </c>
      <c r="D343" s="177">
        <f>0</f>
        <v>0</v>
      </c>
      <c r="E343" s="177">
        <f>0</f>
        <v>0</v>
      </c>
      <c r="F343" s="177">
        <f>0</f>
        <v>0</v>
      </c>
      <c r="G343" s="177">
        <f>0</f>
        <v>0</v>
      </c>
      <c r="H343" s="177">
        <f>0</f>
        <v>0</v>
      </c>
      <c r="I343" s="177">
        <f>0</f>
        <v>0</v>
      </c>
      <c r="J343" s="177">
        <f>0</f>
        <v>0</v>
      </c>
      <c r="K343" s="177">
        <f>0</f>
        <v>0</v>
      </c>
      <c r="L343" s="177">
        <f>0</f>
        <v>0</v>
      </c>
      <c r="M343" s="177">
        <f>0</f>
        <v>0</v>
      </c>
      <c r="N343" s="177">
        <f>0</f>
        <v>0</v>
      </c>
      <c r="O343" s="177">
        <f>0</f>
        <v>0</v>
      </c>
      <c r="P343" s="177">
        <f>0</f>
        <v>0</v>
      </c>
      <c r="Q343" s="177">
        <f>0</f>
        <v>0</v>
      </c>
    </row>
    <row r="344" spans="1:17" ht="93.6" customHeight="1">
      <c r="A344" s="367"/>
      <c r="B344" s="257" t="s">
        <v>1661</v>
      </c>
      <c r="C344" s="263">
        <v>338</v>
      </c>
      <c r="D344" s="177">
        <f>0</f>
        <v>0</v>
      </c>
      <c r="E344" s="177">
        <f>0</f>
        <v>0</v>
      </c>
      <c r="F344" s="177">
        <f>0</f>
        <v>0</v>
      </c>
      <c r="G344" s="177">
        <f>0</f>
        <v>0</v>
      </c>
      <c r="H344" s="177">
        <f>0</f>
        <v>0</v>
      </c>
      <c r="I344" s="177">
        <f>0</f>
        <v>0</v>
      </c>
      <c r="J344" s="177">
        <f>0</f>
        <v>0</v>
      </c>
      <c r="K344" s="177">
        <f>0</f>
        <v>0</v>
      </c>
      <c r="L344" s="177">
        <f>0</f>
        <v>0</v>
      </c>
      <c r="M344" s="177">
        <f>0</f>
        <v>0</v>
      </c>
      <c r="N344" s="177">
        <f>0</f>
        <v>0</v>
      </c>
      <c r="O344" s="177">
        <f>0</f>
        <v>0</v>
      </c>
      <c r="P344" s="177">
        <f>0</f>
        <v>0</v>
      </c>
      <c r="Q344" s="177">
        <f>0</f>
        <v>0</v>
      </c>
    </row>
    <row r="345" spans="1:17" ht="84" customHeight="1">
      <c r="A345" s="367"/>
      <c r="B345" s="257" t="s">
        <v>1662</v>
      </c>
      <c r="C345" s="263">
        <v>339</v>
      </c>
      <c r="D345" s="177">
        <f>0</f>
        <v>0</v>
      </c>
      <c r="E345" s="177">
        <f>0</f>
        <v>0</v>
      </c>
      <c r="F345" s="177">
        <f>0</f>
        <v>0</v>
      </c>
      <c r="G345" s="177">
        <f>0</f>
        <v>0</v>
      </c>
      <c r="H345" s="177">
        <f>0</f>
        <v>0</v>
      </c>
      <c r="I345" s="177">
        <f>0</f>
        <v>0</v>
      </c>
      <c r="J345" s="177">
        <f>0</f>
        <v>0</v>
      </c>
      <c r="K345" s="177">
        <f>0</f>
        <v>0</v>
      </c>
      <c r="L345" s="177">
        <f>0</f>
        <v>0</v>
      </c>
      <c r="M345" s="177">
        <f>0</f>
        <v>0</v>
      </c>
      <c r="N345" s="177">
        <f>0</f>
        <v>0</v>
      </c>
      <c r="O345" s="177">
        <f>0</f>
        <v>0</v>
      </c>
      <c r="P345" s="177">
        <f>0</f>
        <v>0</v>
      </c>
      <c r="Q345" s="177">
        <f>0</f>
        <v>0</v>
      </c>
    </row>
    <row r="346" spans="1:17" ht="80.099999999999994" customHeight="1">
      <c r="A346" s="418" t="s">
        <v>1981</v>
      </c>
      <c r="B346" s="253" t="s">
        <v>1754</v>
      </c>
      <c r="C346" s="263">
        <v>340</v>
      </c>
      <c r="D346" s="177">
        <f>0</f>
        <v>0</v>
      </c>
      <c r="E346" s="177">
        <f>0</f>
        <v>0</v>
      </c>
      <c r="F346" s="177">
        <f>0</f>
        <v>0</v>
      </c>
      <c r="G346" s="177">
        <f>0</f>
        <v>0</v>
      </c>
      <c r="H346" s="177">
        <f>0</f>
        <v>0</v>
      </c>
      <c r="I346" s="177">
        <f>0</f>
        <v>0</v>
      </c>
      <c r="J346" s="177">
        <f>0</f>
        <v>0</v>
      </c>
      <c r="K346" s="177">
        <f>0</f>
        <v>0</v>
      </c>
      <c r="L346" s="177">
        <f>0</f>
        <v>0</v>
      </c>
      <c r="M346" s="177">
        <f>0</f>
        <v>0</v>
      </c>
      <c r="N346" s="177">
        <f>0</f>
        <v>0</v>
      </c>
      <c r="O346" s="177">
        <f>0</f>
        <v>0</v>
      </c>
      <c r="P346" s="177">
        <f>0</f>
        <v>0</v>
      </c>
      <c r="Q346" s="177">
        <f>0</f>
        <v>0</v>
      </c>
    </row>
    <row r="347" spans="1:17" ht="57.6" customHeight="1">
      <c r="A347" s="418"/>
      <c r="B347" s="257" t="s">
        <v>1661</v>
      </c>
      <c r="C347" s="263">
        <v>341</v>
      </c>
      <c r="D347" s="177">
        <f>0</f>
        <v>0</v>
      </c>
      <c r="E347" s="177">
        <f>0</f>
        <v>0</v>
      </c>
      <c r="F347" s="177">
        <f>0</f>
        <v>0</v>
      </c>
      <c r="G347" s="177">
        <f>0</f>
        <v>0</v>
      </c>
      <c r="H347" s="177">
        <f>0</f>
        <v>0</v>
      </c>
      <c r="I347" s="177">
        <f>0</f>
        <v>0</v>
      </c>
      <c r="J347" s="177">
        <f>0</f>
        <v>0</v>
      </c>
      <c r="K347" s="177">
        <f>0</f>
        <v>0</v>
      </c>
      <c r="L347" s="177">
        <f>0</f>
        <v>0</v>
      </c>
      <c r="M347" s="177">
        <f>0</f>
        <v>0</v>
      </c>
      <c r="N347" s="177">
        <f>0</f>
        <v>0</v>
      </c>
      <c r="O347" s="177">
        <f>0</f>
        <v>0</v>
      </c>
      <c r="P347" s="177">
        <f>0</f>
        <v>0</v>
      </c>
      <c r="Q347" s="177">
        <f>0</f>
        <v>0</v>
      </c>
    </row>
    <row r="348" spans="1:17" ht="57.6" customHeight="1">
      <c r="A348" s="418"/>
      <c r="B348" s="257" t="s">
        <v>1662</v>
      </c>
      <c r="C348" s="263">
        <v>342</v>
      </c>
      <c r="D348" s="177">
        <f>0</f>
        <v>0</v>
      </c>
      <c r="E348" s="177">
        <f>0</f>
        <v>0</v>
      </c>
      <c r="F348" s="177">
        <f>0</f>
        <v>0</v>
      </c>
      <c r="G348" s="177">
        <f>0</f>
        <v>0</v>
      </c>
      <c r="H348" s="177">
        <f>0</f>
        <v>0</v>
      </c>
      <c r="I348" s="177">
        <f>0</f>
        <v>0</v>
      </c>
      <c r="J348" s="177">
        <f>0</f>
        <v>0</v>
      </c>
      <c r="K348" s="177">
        <f>0</f>
        <v>0</v>
      </c>
      <c r="L348" s="177">
        <f>0</f>
        <v>0</v>
      </c>
      <c r="M348" s="177">
        <f>0</f>
        <v>0</v>
      </c>
      <c r="N348" s="177">
        <f>0</f>
        <v>0</v>
      </c>
      <c r="O348" s="177">
        <f>0</f>
        <v>0</v>
      </c>
      <c r="P348" s="177">
        <f>0</f>
        <v>0</v>
      </c>
      <c r="Q348" s="177">
        <f>0</f>
        <v>0</v>
      </c>
    </row>
    <row r="349" spans="1:17" ht="48" customHeight="1">
      <c r="A349" s="418" t="s">
        <v>2311</v>
      </c>
      <c r="B349" s="253" t="s">
        <v>1755</v>
      </c>
      <c r="C349" s="263">
        <v>343</v>
      </c>
      <c r="D349" s="177">
        <f>0</f>
        <v>0</v>
      </c>
      <c r="E349" s="177">
        <f>0</f>
        <v>0</v>
      </c>
      <c r="F349" s="177">
        <f>0</f>
        <v>0</v>
      </c>
      <c r="G349" s="177">
        <f>0</f>
        <v>0</v>
      </c>
      <c r="H349" s="177">
        <f>0</f>
        <v>0</v>
      </c>
      <c r="I349" s="177">
        <f>0</f>
        <v>0</v>
      </c>
      <c r="J349" s="177">
        <f>0</f>
        <v>0</v>
      </c>
      <c r="K349" s="177">
        <f>0</f>
        <v>0</v>
      </c>
      <c r="L349" s="177">
        <f>0</f>
        <v>0</v>
      </c>
      <c r="M349" s="177">
        <f>0</f>
        <v>0</v>
      </c>
      <c r="N349" s="177">
        <f>0</f>
        <v>0</v>
      </c>
      <c r="O349" s="177">
        <f>0</f>
        <v>0</v>
      </c>
      <c r="P349" s="177">
        <f>0</f>
        <v>0</v>
      </c>
      <c r="Q349" s="177">
        <f>0</f>
        <v>0</v>
      </c>
    </row>
    <row r="350" spans="1:17" ht="48" customHeight="1">
      <c r="A350" s="418"/>
      <c r="B350" s="257" t="s">
        <v>1661</v>
      </c>
      <c r="C350" s="263">
        <v>344</v>
      </c>
      <c r="D350" s="177">
        <f>0</f>
        <v>0</v>
      </c>
      <c r="E350" s="177">
        <f>0</f>
        <v>0</v>
      </c>
      <c r="F350" s="177">
        <f>0</f>
        <v>0</v>
      </c>
      <c r="G350" s="177">
        <f>0</f>
        <v>0</v>
      </c>
      <c r="H350" s="177">
        <f>0</f>
        <v>0</v>
      </c>
      <c r="I350" s="177">
        <f>0</f>
        <v>0</v>
      </c>
      <c r="J350" s="177">
        <f>0</f>
        <v>0</v>
      </c>
      <c r="K350" s="177">
        <f>0</f>
        <v>0</v>
      </c>
      <c r="L350" s="177">
        <f>0</f>
        <v>0</v>
      </c>
      <c r="M350" s="177">
        <f>0</f>
        <v>0</v>
      </c>
      <c r="N350" s="177">
        <f>0</f>
        <v>0</v>
      </c>
      <c r="O350" s="177">
        <f>0</f>
        <v>0</v>
      </c>
      <c r="P350" s="177">
        <f>0</f>
        <v>0</v>
      </c>
      <c r="Q350" s="177">
        <f>0</f>
        <v>0</v>
      </c>
    </row>
    <row r="351" spans="1:17" ht="135.6" customHeight="1">
      <c r="A351" s="418"/>
      <c r="B351" s="257" t="s">
        <v>1662</v>
      </c>
      <c r="C351" s="263">
        <v>345</v>
      </c>
      <c r="D351" s="177">
        <f>0</f>
        <v>0</v>
      </c>
      <c r="E351" s="177">
        <f>0</f>
        <v>0</v>
      </c>
      <c r="F351" s="177">
        <f>0</f>
        <v>0</v>
      </c>
      <c r="G351" s="177">
        <f>0</f>
        <v>0</v>
      </c>
      <c r="H351" s="177">
        <f>0</f>
        <v>0</v>
      </c>
      <c r="I351" s="177">
        <f>0</f>
        <v>0</v>
      </c>
      <c r="J351" s="177">
        <f>0</f>
        <v>0</v>
      </c>
      <c r="K351" s="177">
        <f>0</f>
        <v>0</v>
      </c>
      <c r="L351" s="177">
        <f>0</f>
        <v>0</v>
      </c>
      <c r="M351" s="177">
        <f>0</f>
        <v>0</v>
      </c>
      <c r="N351" s="177">
        <f>0</f>
        <v>0</v>
      </c>
      <c r="O351" s="177">
        <f>0</f>
        <v>0</v>
      </c>
      <c r="P351" s="177">
        <f>0</f>
        <v>0</v>
      </c>
      <c r="Q351" s="177">
        <f>0</f>
        <v>0</v>
      </c>
    </row>
    <row r="352" spans="1:17" ht="138" customHeight="1">
      <c r="A352" s="418"/>
      <c r="B352" s="257" t="s">
        <v>1663</v>
      </c>
      <c r="C352" s="263">
        <v>346</v>
      </c>
      <c r="D352" s="177">
        <f>0</f>
        <v>0</v>
      </c>
      <c r="E352" s="177">
        <f>0</f>
        <v>0</v>
      </c>
      <c r="F352" s="177">
        <f>0</f>
        <v>0</v>
      </c>
      <c r="G352" s="177">
        <f>0</f>
        <v>0</v>
      </c>
      <c r="H352" s="177">
        <f>0</f>
        <v>0</v>
      </c>
      <c r="I352" s="177">
        <f>0</f>
        <v>0</v>
      </c>
      <c r="J352" s="177">
        <f>0</f>
        <v>0</v>
      </c>
      <c r="K352" s="177">
        <f>0</f>
        <v>0</v>
      </c>
      <c r="L352" s="177">
        <f>0</f>
        <v>0</v>
      </c>
      <c r="M352" s="177">
        <f>0</f>
        <v>0</v>
      </c>
      <c r="N352" s="177">
        <f>0</f>
        <v>0</v>
      </c>
      <c r="O352" s="177">
        <f>0</f>
        <v>0</v>
      </c>
      <c r="P352" s="177">
        <f>0</f>
        <v>0</v>
      </c>
      <c r="Q352" s="177">
        <f>0</f>
        <v>0</v>
      </c>
    </row>
    <row r="353" spans="1:17" ht="40.35" customHeight="1">
      <c r="A353" s="418" t="s">
        <v>2224</v>
      </c>
      <c r="B353" s="253" t="s">
        <v>1756</v>
      </c>
      <c r="C353" s="263">
        <v>347</v>
      </c>
      <c r="D353" s="177">
        <f>0</f>
        <v>0</v>
      </c>
      <c r="E353" s="177">
        <f>0</f>
        <v>0</v>
      </c>
      <c r="F353" s="177">
        <f>0</f>
        <v>0</v>
      </c>
      <c r="G353" s="177">
        <f>0</f>
        <v>0</v>
      </c>
      <c r="H353" s="177">
        <f>0</f>
        <v>0</v>
      </c>
      <c r="I353" s="177">
        <f>0</f>
        <v>0</v>
      </c>
      <c r="J353" s="177">
        <f>0</f>
        <v>0</v>
      </c>
      <c r="K353" s="177">
        <f>0</f>
        <v>0</v>
      </c>
      <c r="L353" s="177">
        <f>0</f>
        <v>0</v>
      </c>
      <c r="M353" s="177">
        <f>0</f>
        <v>0</v>
      </c>
      <c r="N353" s="177">
        <f>0</f>
        <v>0</v>
      </c>
      <c r="O353" s="177">
        <f>0</f>
        <v>0</v>
      </c>
      <c r="P353" s="177">
        <f>0</f>
        <v>0</v>
      </c>
      <c r="Q353" s="177">
        <f>0</f>
        <v>0</v>
      </c>
    </row>
    <row r="354" spans="1:17" ht="40.35" customHeight="1">
      <c r="A354" s="418"/>
      <c r="B354" s="257" t="s">
        <v>1661</v>
      </c>
      <c r="C354" s="263">
        <v>348</v>
      </c>
      <c r="D354" s="177">
        <f>0</f>
        <v>0</v>
      </c>
      <c r="E354" s="177">
        <f>0</f>
        <v>0</v>
      </c>
      <c r="F354" s="177">
        <f>0</f>
        <v>0</v>
      </c>
      <c r="G354" s="177">
        <f>0</f>
        <v>0</v>
      </c>
      <c r="H354" s="177">
        <f>0</f>
        <v>0</v>
      </c>
      <c r="I354" s="177">
        <f>0</f>
        <v>0</v>
      </c>
      <c r="J354" s="177">
        <f>0</f>
        <v>0</v>
      </c>
      <c r="K354" s="177">
        <f>0</f>
        <v>0</v>
      </c>
      <c r="L354" s="177">
        <f>0</f>
        <v>0</v>
      </c>
      <c r="M354" s="177">
        <f>0</f>
        <v>0</v>
      </c>
      <c r="N354" s="177">
        <f>0</f>
        <v>0</v>
      </c>
      <c r="O354" s="177">
        <f>0</f>
        <v>0</v>
      </c>
      <c r="P354" s="177">
        <f>0</f>
        <v>0</v>
      </c>
      <c r="Q354" s="177">
        <f>0</f>
        <v>0</v>
      </c>
    </row>
    <row r="355" spans="1:17" ht="40.35" customHeight="1">
      <c r="A355" s="418"/>
      <c r="B355" s="257" t="s">
        <v>1662</v>
      </c>
      <c r="C355" s="263">
        <v>349</v>
      </c>
      <c r="D355" s="177">
        <f>0</f>
        <v>0</v>
      </c>
      <c r="E355" s="177">
        <f>0</f>
        <v>0</v>
      </c>
      <c r="F355" s="177">
        <f>0</f>
        <v>0</v>
      </c>
      <c r="G355" s="177">
        <f>0</f>
        <v>0</v>
      </c>
      <c r="H355" s="177">
        <f>0</f>
        <v>0</v>
      </c>
      <c r="I355" s="177">
        <f>0</f>
        <v>0</v>
      </c>
      <c r="J355" s="177">
        <f>0</f>
        <v>0</v>
      </c>
      <c r="K355" s="177">
        <f>0</f>
        <v>0</v>
      </c>
      <c r="L355" s="177">
        <f>0</f>
        <v>0</v>
      </c>
      <c r="M355" s="177">
        <f>0</f>
        <v>0</v>
      </c>
      <c r="N355" s="177">
        <f>0</f>
        <v>0</v>
      </c>
      <c r="O355" s="177">
        <f>0</f>
        <v>0</v>
      </c>
      <c r="P355" s="177">
        <f>0</f>
        <v>0</v>
      </c>
      <c r="Q355" s="177">
        <f>0</f>
        <v>0</v>
      </c>
    </row>
    <row r="356" spans="1:17" ht="40.35" customHeight="1">
      <c r="A356" s="418"/>
      <c r="B356" s="257" t="s">
        <v>1663</v>
      </c>
      <c r="C356" s="263">
        <v>350</v>
      </c>
      <c r="D356" s="177">
        <f>0</f>
        <v>0</v>
      </c>
      <c r="E356" s="177">
        <f>0</f>
        <v>0</v>
      </c>
      <c r="F356" s="177">
        <f>0</f>
        <v>0</v>
      </c>
      <c r="G356" s="177">
        <f>0</f>
        <v>0</v>
      </c>
      <c r="H356" s="177">
        <f>0</f>
        <v>0</v>
      </c>
      <c r="I356" s="177">
        <f>0</f>
        <v>0</v>
      </c>
      <c r="J356" s="177">
        <f>0</f>
        <v>0</v>
      </c>
      <c r="K356" s="177">
        <f>0</f>
        <v>0</v>
      </c>
      <c r="L356" s="177">
        <f>0</f>
        <v>0</v>
      </c>
      <c r="M356" s="177">
        <f>0</f>
        <v>0</v>
      </c>
      <c r="N356" s="177">
        <f>0</f>
        <v>0</v>
      </c>
      <c r="O356" s="177">
        <f>0</f>
        <v>0</v>
      </c>
      <c r="P356" s="177">
        <f>0</f>
        <v>0</v>
      </c>
      <c r="Q356" s="177">
        <f>0</f>
        <v>0</v>
      </c>
    </row>
    <row r="357" spans="1:17" ht="40.35" customHeight="1">
      <c r="A357" s="367" t="s">
        <v>567</v>
      </c>
      <c r="B357" s="253" t="s">
        <v>1757</v>
      </c>
      <c r="C357" s="263">
        <v>351</v>
      </c>
      <c r="D357" s="177">
        <f>0</f>
        <v>0</v>
      </c>
      <c r="E357" s="177">
        <f>0</f>
        <v>0</v>
      </c>
      <c r="F357" s="177">
        <f>0</f>
        <v>0</v>
      </c>
      <c r="G357" s="177">
        <f>0</f>
        <v>0</v>
      </c>
      <c r="H357" s="177">
        <f>0</f>
        <v>0</v>
      </c>
      <c r="I357" s="177">
        <f>0</f>
        <v>0</v>
      </c>
      <c r="J357" s="177">
        <f>0</f>
        <v>0</v>
      </c>
      <c r="K357" s="177">
        <f>0</f>
        <v>0</v>
      </c>
      <c r="L357" s="177">
        <f>0</f>
        <v>0</v>
      </c>
      <c r="M357" s="177">
        <f>0</f>
        <v>0</v>
      </c>
      <c r="N357" s="177">
        <f>0</f>
        <v>0</v>
      </c>
      <c r="O357" s="177">
        <f>0</f>
        <v>0</v>
      </c>
      <c r="P357" s="177">
        <f>0</f>
        <v>0</v>
      </c>
      <c r="Q357" s="177">
        <f>0</f>
        <v>0</v>
      </c>
    </row>
    <row r="358" spans="1:17" ht="40.35" customHeight="1">
      <c r="A358" s="367"/>
      <c r="B358" s="257" t="s">
        <v>1661</v>
      </c>
      <c r="C358" s="263">
        <v>352</v>
      </c>
      <c r="D358" s="177">
        <f>0</f>
        <v>0</v>
      </c>
      <c r="E358" s="177">
        <f>0</f>
        <v>0</v>
      </c>
      <c r="F358" s="177">
        <f>0</f>
        <v>0</v>
      </c>
      <c r="G358" s="177">
        <f>0</f>
        <v>0</v>
      </c>
      <c r="H358" s="177">
        <f>0</f>
        <v>0</v>
      </c>
      <c r="I358" s="177">
        <f>0</f>
        <v>0</v>
      </c>
      <c r="J358" s="177">
        <f>0</f>
        <v>0</v>
      </c>
      <c r="K358" s="177">
        <f>0</f>
        <v>0</v>
      </c>
      <c r="L358" s="177">
        <f>0</f>
        <v>0</v>
      </c>
      <c r="M358" s="177">
        <f>0</f>
        <v>0</v>
      </c>
      <c r="N358" s="177">
        <f>0</f>
        <v>0</v>
      </c>
      <c r="O358" s="177">
        <f>0</f>
        <v>0</v>
      </c>
      <c r="P358" s="177">
        <f>0</f>
        <v>0</v>
      </c>
      <c r="Q358" s="177">
        <f>0</f>
        <v>0</v>
      </c>
    </row>
    <row r="359" spans="1:17" ht="40.35" customHeight="1">
      <c r="A359" s="367"/>
      <c r="B359" s="257" t="s">
        <v>1662</v>
      </c>
      <c r="C359" s="263">
        <v>353</v>
      </c>
      <c r="D359" s="177">
        <f>0</f>
        <v>0</v>
      </c>
      <c r="E359" s="177">
        <f>0</f>
        <v>0</v>
      </c>
      <c r="F359" s="177">
        <f>0</f>
        <v>0</v>
      </c>
      <c r="G359" s="177">
        <f>0</f>
        <v>0</v>
      </c>
      <c r="H359" s="177">
        <f>0</f>
        <v>0</v>
      </c>
      <c r="I359" s="177">
        <f>0</f>
        <v>0</v>
      </c>
      <c r="J359" s="177">
        <f>0</f>
        <v>0</v>
      </c>
      <c r="K359" s="177">
        <f>0</f>
        <v>0</v>
      </c>
      <c r="L359" s="177">
        <f>0</f>
        <v>0</v>
      </c>
      <c r="M359" s="177">
        <f>0</f>
        <v>0</v>
      </c>
      <c r="N359" s="177">
        <f>0</f>
        <v>0</v>
      </c>
      <c r="O359" s="177">
        <f>0</f>
        <v>0</v>
      </c>
      <c r="P359" s="177">
        <f>0</f>
        <v>0</v>
      </c>
      <c r="Q359" s="177">
        <f>0</f>
        <v>0</v>
      </c>
    </row>
    <row r="360" spans="1:17" ht="40.35" customHeight="1">
      <c r="A360" s="367" t="s">
        <v>1478</v>
      </c>
      <c r="B360" s="253" t="s">
        <v>1758</v>
      </c>
      <c r="C360" s="263">
        <v>354</v>
      </c>
      <c r="D360" s="177">
        <f>0</f>
        <v>0</v>
      </c>
      <c r="E360" s="177">
        <f>0</f>
        <v>0</v>
      </c>
      <c r="F360" s="177">
        <f>0</f>
        <v>0</v>
      </c>
      <c r="G360" s="177">
        <f>0</f>
        <v>0</v>
      </c>
      <c r="H360" s="177">
        <f>0</f>
        <v>0</v>
      </c>
      <c r="I360" s="177">
        <f>0</f>
        <v>0</v>
      </c>
      <c r="J360" s="177">
        <f>0</f>
        <v>0</v>
      </c>
      <c r="K360" s="177">
        <f>0</f>
        <v>0</v>
      </c>
      <c r="L360" s="177">
        <f>0</f>
        <v>0</v>
      </c>
      <c r="M360" s="177">
        <f>0</f>
        <v>0</v>
      </c>
      <c r="N360" s="177">
        <f>0</f>
        <v>0</v>
      </c>
      <c r="O360" s="177">
        <f>0</f>
        <v>0</v>
      </c>
      <c r="P360" s="177">
        <f>0</f>
        <v>0</v>
      </c>
      <c r="Q360" s="177">
        <f>0</f>
        <v>0</v>
      </c>
    </row>
    <row r="361" spans="1:17" ht="40.35" customHeight="1">
      <c r="A361" s="367"/>
      <c r="B361" s="257" t="s">
        <v>1661</v>
      </c>
      <c r="C361" s="263">
        <v>355</v>
      </c>
      <c r="D361" s="177">
        <f>0</f>
        <v>0</v>
      </c>
      <c r="E361" s="177">
        <f>0</f>
        <v>0</v>
      </c>
      <c r="F361" s="177">
        <f>0</f>
        <v>0</v>
      </c>
      <c r="G361" s="177">
        <f>0</f>
        <v>0</v>
      </c>
      <c r="H361" s="177">
        <f>0</f>
        <v>0</v>
      </c>
      <c r="I361" s="177">
        <f>0</f>
        <v>0</v>
      </c>
      <c r="J361" s="177">
        <f>0</f>
        <v>0</v>
      </c>
      <c r="K361" s="177">
        <f>0</f>
        <v>0</v>
      </c>
      <c r="L361" s="177">
        <f>0</f>
        <v>0</v>
      </c>
      <c r="M361" s="177">
        <f>0</f>
        <v>0</v>
      </c>
      <c r="N361" s="177">
        <f>0</f>
        <v>0</v>
      </c>
      <c r="O361" s="177">
        <f>0</f>
        <v>0</v>
      </c>
      <c r="P361" s="177">
        <f>0</f>
        <v>0</v>
      </c>
      <c r="Q361" s="177">
        <f>0</f>
        <v>0</v>
      </c>
    </row>
    <row r="362" spans="1:17" ht="40.35" customHeight="1">
      <c r="A362" s="390" t="s">
        <v>2186</v>
      </c>
      <c r="B362" s="257" t="s">
        <v>2212</v>
      </c>
      <c r="C362" s="263">
        <v>356</v>
      </c>
      <c r="D362" s="177">
        <f>0</f>
        <v>0</v>
      </c>
      <c r="E362" s="177">
        <f>0</f>
        <v>0</v>
      </c>
      <c r="F362" s="177">
        <f>0</f>
        <v>0</v>
      </c>
      <c r="G362" s="177">
        <f>0</f>
        <v>0</v>
      </c>
      <c r="H362" s="177">
        <f>0</f>
        <v>0</v>
      </c>
      <c r="I362" s="177">
        <f>0</f>
        <v>0</v>
      </c>
      <c r="J362" s="177">
        <f>0</f>
        <v>0</v>
      </c>
      <c r="K362" s="177">
        <f>0</f>
        <v>0</v>
      </c>
      <c r="L362" s="177">
        <f>0</f>
        <v>0</v>
      </c>
      <c r="M362" s="177">
        <f>0</f>
        <v>0</v>
      </c>
      <c r="N362" s="177">
        <f>0</f>
        <v>0</v>
      </c>
      <c r="O362" s="177">
        <f>0</f>
        <v>0</v>
      </c>
      <c r="P362" s="177">
        <f>0</f>
        <v>0</v>
      </c>
      <c r="Q362" s="177">
        <f>0</f>
        <v>0</v>
      </c>
    </row>
    <row r="363" spans="1:17" ht="40.35" customHeight="1">
      <c r="A363" s="391"/>
      <c r="B363" s="257" t="s">
        <v>1661</v>
      </c>
      <c r="C363" s="263">
        <v>357</v>
      </c>
      <c r="D363" s="177">
        <f>0</f>
        <v>0</v>
      </c>
      <c r="E363" s="177">
        <f>0</f>
        <v>0</v>
      </c>
      <c r="F363" s="177">
        <f>0</f>
        <v>0</v>
      </c>
      <c r="G363" s="177">
        <f>0</f>
        <v>0</v>
      </c>
      <c r="H363" s="177">
        <f>0</f>
        <v>0</v>
      </c>
      <c r="I363" s="177">
        <f>0</f>
        <v>0</v>
      </c>
      <c r="J363" s="177">
        <f>0</f>
        <v>0</v>
      </c>
      <c r="K363" s="177">
        <f>0</f>
        <v>0</v>
      </c>
      <c r="L363" s="177">
        <f>0</f>
        <v>0</v>
      </c>
      <c r="M363" s="177">
        <f>0</f>
        <v>0</v>
      </c>
      <c r="N363" s="177">
        <f>0</f>
        <v>0</v>
      </c>
      <c r="O363" s="177">
        <f>0</f>
        <v>0</v>
      </c>
      <c r="P363" s="177">
        <f>0</f>
        <v>0</v>
      </c>
      <c r="Q363" s="177">
        <f>0</f>
        <v>0</v>
      </c>
    </row>
    <row r="364" spans="1:17" ht="40.35" customHeight="1">
      <c r="A364" s="422"/>
      <c r="B364" s="257" t="s">
        <v>1662</v>
      </c>
      <c r="C364" s="263">
        <v>358</v>
      </c>
      <c r="D364" s="177">
        <f>0</f>
        <v>0</v>
      </c>
      <c r="E364" s="177">
        <f>0</f>
        <v>0</v>
      </c>
      <c r="F364" s="177">
        <f>0</f>
        <v>0</v>
      </c>
      <c r="G364" s="177">
        <f>0</f>
        <v>0</v>
      </c>
      <c r="H364" s="177">
        <f>0</f>
        <v>0</v>
      </c>
      <c r="I364" s="177">
        <f>0</f>
        <v>0</v>
      </c>
      <c r="J364" s="177">
        <f>0</f>
        <v>0</v>
      </c>
      <c r="K364" s="177">
        <f>0</f>
        <v>0</v>
      </c>
      <c r="L364" s="177">
        <f>0</f>
        <v>0</v>
      </c>
      <c r="M364" s="177">
        <f>0</f>
        <v>0</v>
      </c>
      <c r="N364" s="177">
        <f>0</f>
        <v>0</v>
      </c>
      <c r="O364" s="177">
        <f>0</f>
        <v>0</v>
      </c>
      <c r="P364" s="177">
        <f>0</f>
        <v>0</v>
      </c>
      <c r="Q364" s="177">
        <f>0</f>
        <v>0</v>
      </c>
    </row>
    <row r="365" spans="1:17" ht="40.35" customHeight="1">
      <c r="A365" s="367" t="s">
        <v>568</v>
      </c>
      <c r="B365" s="253" t="s">
        <v>1759</v>
      </c>
      <c r="C365" s="263">
        <v>359</v>
      </c>
      <c r="D365" s="177">
        <f>0</f>
        <v>0</v>
      </c>
      <c r="E365" s="177">
        <f>0</f>
        <v>0</v>
      </c>
      <c r="F365" s="177">
        <f>0</f>
        <v>0</v>
      </c>
      <c r="G365" s="177">
        <f>0</f>
        <v>0</v>
      </c>
      <c r="H365" s="177">
        <f>0</f>
        <v>0</v>
      </c>
      <c r="I365" s="177">
        <f>0</f>
        <v>0</v>
      </c>
      <c r="J365" s="177">
        <f>0</f>
        <v>0</v>
      </c>
      <c r="K365" s="177">
        <f>0</f>
        <v>0</v>
      </c>
      <c r="L365" s="177">
        <f>0</f>
        <v>0</v>
      </c>
      <c r="M365" s="177">
        <f>0</f>
        <v>0</v>
      </c>
      <c r="N365" s="177">
        <f>0</f>
        <v>0</v>
      </c>
      <c r="O365" s="177">
        <f>0</f>
        <v>0</v>
      </c>
      <c r="P365" s="177">
        <f>0</f>
        <v>0</v>
      </c>
      <c r="Q365" s="177">
        <f>0</f>
        <v>0</v>
      </c>
    </row>
    <row r="366" spans="1:17" ht="40.35" customHeight="1">
      <c r="A366" s="367"/>
      <c r="B366" s="257" t="s">
        <v>2213</v>
      </c>
      <c r="C366" s="263">
        <v>360</v>
      </c>
      <c r="D366" s="177">
        <f>0</f>
        <v>0</v>
      </c>
      <c r="E366" s="177">
        <f>0</f>
        <v>0</v>
      </c>
      <c r="F366" s="177">
        <f>0</f>
        <v>0</v>
      </c>
      <c r="G366" s="177">
        <f>0</f>
        <v>0</v>
      </c>
      <c r="H366" s="177">
        <f>0</f>
        <v>0</v>
      </c>
      <c r="I366" s="177">
        <f>0</f>
        <v>0</v>
      </c>
      <c r="J366" s="177">
        <f>0</f>
        <v>0</v>
      </c>
      <c r="K366" s="177">
        <f>0</f>
        <v>0</v>
      </c>
      <c r="L366" s="177">
        <f>0</f>
        <v>0</v>
      </c>
      <c r="M366" s="177">
        <f>0</f>
        <v>0</v>
      </c>
      <c r="N366" s="177">
        <f>0</f>
        <v>0</v>
      </c>
      <c r="O366" s="177">
        <f>0</f>
        <v>0</v>
      </c>
      <c r="P366" s="177">
        <f>0</f>
        <v>0</v>
      </c>
      <c r="Q366" s="177">
        <f>0</f>
        <v>0</v>
      </c>
    </row>
    <row r="367" spans="1:17" ht="40.35" customHeight="1">
      <c r="A367" s="367"/>
      <c r="B367" s="257" t="s">
        <v>1662</v>
      </c>
      <c r="C367" s="263">
        <v>361</v>
      </c>
      <c r="D367" s="177">
        <f>0</f>
        <v>0</v>
      </c>
      <c r="E367" s="177">
        <f>0</f>
        <v>0</v>
      </c>
      <c r="F367" s="177">
        <f>0</f>
        <v>0</v>
      </c>
      <c r="G367" s="177">
        <f>0</f>
        <v>0</v>
      </c>
      <c r="H367" s="177">
        <f>0</f>
        <v>0</v>
      </c>
      <c r="I367" s="177">
        <f>0</f>
        <v>0</v>
      </c>
      <c r="J367" s="177">
        <f>0</f>
        <v>0</v>
      </c>
      <c r="K367" s="177">
        <f>0</f>
        <v>0</v>
      </c>
      <c r="L367" s="177">
        <f>0</f>
        <v>0</v>
      </c>
      <c r="M367" s="177">
        <f>0</f>
        <v>0</v>
      </c>
      <c r="N367" s="177">
        <f>0</f>
        <v>0</v>
      </c>
      <c r="O367" s="177">
        <f>0</f>
        <v>0</v>
      </c>
      <c r="P367" s="177">
        <f>0</f>
        <v>0</v>
      </c>
      <c r="Q367" s="177">
        <f>0</f>
        <v>0</v>
      </c>
    </row>
    <row r="368" spans="1:17" ht="40.35" customHeight="1">
      <c r="A368" s="367" t="s">
        <v>1980</v>
      </c>
      <c r="B368" s="257" t="s">
        <v>1979</v>
      </c>
      <c r="C368" s="263">
        <v>362</v>
      </c>
      <c r="D368" s="177">
        <f>0</f>
        <v>0</v>
      </c>
      <c r="E368" s="177">
        <f>0</f>
        <v>0</v>
      </c>
      <c r="F368" s="177">
        <f>0</f>
        <v>0</v>
      </c>
      <c r="G368" s="177">
        <f>0</f>
        <v>0</v>
      </c>
      <c r="H368" s="177">
        <f>0</f>
        <v>0</v>
      </c>
      <c r="I368" s="177">
        <f>0</f>
        <v>0</v>
      </c>
      <c r="J368" s="177">
        <f>0</f>
        <v>0</v>
      </c>
      <c r="K368" s="177">
        <f>0</f>
        <v>0</v>
      </c>
      <c r="L368" s="177">
        <f>0</f>
        <v>0</v>
      </c>
      <c r="M368" s="177">
        <f>0</f>
        <v>0</v>
      </c>
      <c r="N368" s="177">
        <f>0</f>
        <v>0</v>
      </c>
      <c r="O368" s="177">
        <f>0</f>
        <v>0</v>
      </c>
      <c r="P368" s="177">
        <f>0</f>
        <v>0</v>
      </c>
      <c r="Q368" s="177">
        <f>0</f>
        <v>0</v>
      </c>
    </row>
    <row r="369" spans="1:17" ht="110.1" customHeight="1">
      <c r="A369" s="367"/>
      <c r="B369" s="257" t="s">
        <v>1661</v>
      </c>
      <c r="C369" s="263">
        <v>363</v>
      </c>
      <c r="D369" s="177">
        <f>0</f>
        <v>0</v>
      </c>
      <c r="E369" s="177">
        <f>0</f>
        <v>0</v>
      </c>
      <c r="F369" s="177">
        <f>0</f>
        <v>0</v>
      </c>
      <c r="G369" s="177">
        <f>0</f>
        <v>0</v>
      </c>
      <c r="H369" s="177">
        <f>0</f>
        <v>0</v>
      </c>
      <c r="I369" s="177">
        <f>0</f>
        <v>0</v>
      </c>
      <c r="J369" s="177">
        <f>0</f>
        <v>0</v>
      </c>
      <c r="K369" s="177">
        <f>0</f>
        <v>0</v>
      </c>
      <c r="L369" s="177">
        <f>0</f>
        <v>0</v>
      </c>
      <c r="M369" s="177">
        <f>0</f>
        <v>0</v>
      </c>
      <c r="N369" s="177">
        <f>0</f>
        <v>0</v>
      </c>
      <c r="O369" s="177">
        <f>0</f>
        <v>0</v>
      </c>
      <c r="P369" s="177">
        <f>0</f>
        <v>0</v>
      </c>
      <c r="Q369" s="177">
        <f>0</f>
        <v>0</v>
      </c>
    </row>
    <row r="370" spans="1:17" ht="110.1" customHeight="1">
      <c r="A370" s="367"/>
      <c r="B370" s="257" t="s">
        <v>1662</v>
      </c>
      <c r="C370" s="263">
        <v>364</v>
      </c>
      <c r="D370" s="177">
        <f>0</f>
        <v>0</v>
      </c>
      <c r="E370" s="177">
        <f>0</f>
        <v>0</v>
      </c>
      <c r="F370" s="177">
        <f>0</f>
        <v>0</v>
      </c>
      <c r="G370" s="177">
        <f>0</f>
        <v>0</v>
      </c>
      <c r="H370" s="177">
        <f>0</f>
        <v>0</v>
      </c>
      <c r="I370" s="177">
        <f>0</f>
        <v>0</v>
      </c>
      <c r="J370" s="177">
        <f>0</f>
        <v>0</v>
      </c>
      <c r="K370" s="177">
        <f>0</f>
        <v>0</v>
      </c>
      <c r="L370" s="177">
        <f>0</f>
        <v>0</v>
      </c>
      <c r="M370" s="177">
        <f>0</f>
        <v>0</v>
      </c>
      <c r="N370" s="177">
        <f>0</f>
        <v>0</v>
      </c>
      <c r="O370" s="177">
        <f>0</f>
        <v>0</v>
      </c>
      <c r="P370" s="177">
        <f>0</f>
        <v>0</v>
      </c>
      <c r="Q370" s="177">
        <f>0</f>
        <v>0</v>
      </c>
    </row>
    <row r="371" spans="1:17" ht="40.35" customHeight="1">
      <c r="A371" s="367"/>
      <c r="B371" s="257" t="s">
        <v>1663</v>
      </c>
      <c r="C371" s="263">
        <v>365</v>
      </c>
      <c r="D371" s="177">
        <f>0</f>
        <v>0</v>
      </c>
      <c r="E371" s="177">
        <f>0</f>
        <v>0</v>
      </c>
      <c r="F371" s="177">
        <f>0</f>
        <v>0</v>
      </c>
      <c r="G371" s="177">
        <f>0</f>
        <v>0</v>
      </c>
      <c r="H371" s="177">
        <f>0</f>
        <v>0</v>
      </c>
      <c r="I371" s="177">
        <f>0</f>
        <v>0</v>
      </c>
      <c r="J371" s="177">
        <f>0</f>
        <v>0</v>
      </c>
      <c r="K371" s="177">
        <f>0</f>
        <v>0</v>
      </c>
      <c r="L371" s="177">
        <f>0</f>
        <v>0</v>
      </c>
      <c r="M371" s="177">
        <f>0</f>
        <v>0</v>
      </c>
      <c r="N371" s="177">
        <f>0</f>
        <v>0</v>
      </c>
      <c r="O371" s="177">
        <f>0</f>
        <v>0</v>
      </c>
      <c r="P371" s="177">
        <f>0</f>
        <v>0</v>
      </c>
      <c r="Q371" s="177">
        <f>0</f>
        <v>0</v>
      </c>
    </row>
    <row r="372" spans="1:17" ht="87.6" customHeight="1">
      <c r="A372" s="367"/>
      <c r="B372" s="257" t="s">
        <v>1664</v>
      </c>
      <c r="C372" s="263">
        <v>366</v>
      </c>
      <c r="D372" s="177">
        <f>0</f>
        <v>0</v>
      </c>
      <c r="E372" s="177">
        <f>0</f>
        <v>0</v>
      </c>
      <c r="F372" s="177">
        <f>0</f>
        <v>0</v>
      </c>
      <c r="G372" s="177">
        <f>0</f>
        <v>0</v>
      </c>
      <c r="H372" s="177">
        <f>0</f>
        <v>0</v>
      </c>
      <c r="I372" s="177">
        <f>0</f>
        <v>0</v>
      </c>
      <c r="J372" s="177">
        <f>0</f>
        <v>0</v>
      </c>
      <c r="K372" s="177">
        <f>0</f>
        <v>0</v>
      </c>
      <c r="L372" s="177">
        <f>0</f>
        <v>0</v>
      </c>
      <c r="M372" s="177">
        <f>0</f>
        <v>0</v>
      </c>
      <c r="N372" s="177">
        <f>0</f>
        <v>0</v>
      </c>
      <c r="O372" s="177">
        <f>0</f>
        <v>0</v>
      </c>
      <c r="P372" s="177">
        <f>0</f>
        <v>0</v>
      </c>
      <c r="Q372" s="177">
        <f>0</f>
        <v>0</v>
      </c>
    </row>
    <row r="373" spans="1:17" ht="40.35" customHeight="1">
      <c r="A373" s="367" t="s">
        <v>1587</v>
      </c>
      <c r="B373" s="253" t="s">
        <v>1760</v>
      </c>
      <c r="C373" s="263">
        <v>367</v>
      </c>
      <c r="D373" s="177">
        <f>0</f>
        <v>0</v>
      </c>
      <c r="E373" s="177">
        <f>0</f>
        <v>0</v>
      </c>
      <c r="F373" s="177">
        <f>0</f>
        <v>0</v>
      </c>
      <c r="G373" s="177">
        <f>0</f>
        <v>0</v>
      </c>
      <c r="H373" s="177">
        <f>0</f>
        <v>0</v>
      </c>
      <c r="I373" s="177">
        <f>0</f>
        <v>0</v>
      </c>
      <c r="J373" s="177">
        <f>0</f>
        <v>0</v>
      </c>
      <c r="K373" s="177">
        <f>0</f>
        <v>0</v>
      </c>
      <c r="L373" s="177">
        <f>0</f>
        <v>0</v>
      </c>
      <c r="M373" s="177">
        <f>0</f>
        <v>0</v>
      </c>
      <c r="N373" s="177">
        <f>0</f>
        <v>0</v>
      </c>
      <c r="O373" s="177">
        <f>0</f>
        <v>0</v>
      </c>
      <c r="P373" s="177">
        <f>0</f>
        <v>0</v>
      </c>
      <c r="Q373" s="177">
        <f>0</f>
        <v>0</v>
      </c>
    </row>
    <row r="374" spans="1:17" ht="40.35" customHeight="1">
      <c r="A374" s="367"/>
      <c r="B374" s="257" t="s">
        <v>1661</v>
      </c>
      <c r="C374" s="263">
        <v>368</v>
      </c>
      <c r="D374" s="177">
        <f>0</f>
        <v>0</v>
      </c>
      <c r="E374" s="177">
        <f>0</f>
        <v>0</v>
      </c>
      <c r="F374" s="177">
        <f>0</f>
        <v>0</v>
      </c>
      <c r="G374" s="177">
        <f>0</f>
        <v>0</v>
      </c>
      <c r="H374" s="177">
        <f>0</f>
        <v>0</v>
      </c>
      <c r="I374" s="177">
        <f>0</f>
        <v>0</v>
      </c>
      <c r="J374" s="177">
        <f>0</f>
        <v>0</v>
      </c>
      <c r="K374" s="177">
        <f>0</f>
        <v>0</v>
      </c>
      <c r="L374" s="177">
        <f>0</f>
        <v>0</v>
      </c>
      <c r="M374" s="177">
        <f>0</f>
        <v>0</v>
      </c>
      <c r="N374" s="177">
        <f>0</f>
        <v>0</v>
      </c>
      <c r="O374" s="177">
        <f>0</f>
        <v>0</v>
      </c>
      <c r="P374" s="177">
        <f>0</f>
        <v>0</v>
      </c>
      <c r="Q374" s="177">
        <f>0</f>
        <v>0</v>
      </c>
    </row>
    <row r="375" spans="1:17" ht="110.1" customHeight="1">
      <c r="A375" s="367"/>
      <c r="B375" s="257" t="s">
        <v>1662</v>
      </c>
      <c r="C375" s="263">
        <v>369</v>
      </c>
      <c r="D375" s="177">
        <f>0</f>
        <v>0</v>
      </c>
      <c r="E375" s="177">
        <f>0</f>
        <v>0</v>
      </c>
      <c r="F375" s="177">
        <f>0</f>
        <v>0</v>
      </c>
      <c r="G375" s="177">
        <f>0</f>
        <v>0</v>
      </c>
      <c r="H375" s="177">
        <f>0</f>
        <v>0</v>
      </c>
      <c r="I375" s="177">
        <f>0</f>
        <v>0</v>
      </c>
      <c r="J375" s="177">
        <f>0</f>
        <v>0</v>
      </c>
      <c r="K375" s="177">
        <f>0</f>
        <v>0</v>
      </c>
      <c r="L375" s="177">
        <f>0</f>
        <v>0</v>
      </c>
      <c r="M375" s="177">
        <f>0</f>
        <v>0</v>
      </c>
      <c r="N375" s="177">
        <f>0</f>
        <v>0</v>
      </c>
      <c r="O375" s="177">
        <f>0</f>
        <v>0</v>
      </c>
      <c r="P375" s="177">
        <f>0</f>
        <v>0</v>
      </c>
      <c r="Q375" s="177">
        <f>0</f>
        <v>0</v>
      </c>
    </row>
    <row r="376" spans="1:17" ht="110.1" customHeight="1">
      <c r="A376" s="367"/>
      <c r="B376" s="257" t="s">
        <v>1663</v>
      </c>
      <c r="C376" s="263">
        <v>370</v>
      </c>
      <c r="D376" s="177">
        <f>0</f>
        <v>0</v>
      </c>
      <c r="E376" s="177">
        <f>0</f>
        <v>0</v>
      </c>
      <c r="F376" s="177">
        <f>0</f>
        <v>0</v>
      </c>
      <c r="G376" s="177">
        <f>0</f>
        <v>0</v>
      </c>
      <c r="H376" s="177">
        <f>0</f>
        <v>0</v>
      </c>
      <c r="I376" s="177">
        <f>0</f>
        <v>0</v>
      </c>
      <c r="J376" s="177">
        <f>0</f>
        <v>0</v>
      </c>
      <c r="K376" s="177">
        <f>0</f>
        <v>0</v>
      </c>
      <c r="L376" s="177">
        <f>0</f>
        <v>0</v>
      </c>
      <c r="M376" s="177">
        <f>0</f>
        <v>0</v>
      </c>
      <c r="N376" s="177">
        <f>0</f>
        <v>0</v>
      </c>
      <c r="O376" s="177">
        <f>0</f>
        <v>0</v>
      </c>
      <c r="P376" s="177">
        <f>0</f>
        <v>0</v>
      </c>
      <c r="Q376" s="177">
        <f>0</f>
        <v>0</v>
      </c>
    </row>
    <row r="377" spans="1:17" ht="110.1" customHeight="1">
      <c r="A377" s="367" t="s">
        <v>249</v>
      </c>
      <c r="B377" s="253" t="s">
        <v>1761</v>
      </c>
      <c r="C377" s="263">
        <v>371</v>
      </c>
      <c r="D377" s="177">
        <f>0</f>
        <v>0</v>
      </c>
      <c r="E377" s="177">
        <f>0</f>
        <v>0</v>
      </c>
      <c r="F377" s="177">
        <f>0</f>
        <v>0</v>
      </c>
      <c r="G377" s="177">
        <f>0</f>
        <v>0</v>
      </c>
      <c r="H377" s="177">
        <f>0</f>
        <v>0</v>
      </c>
      <c r="I377" s="177">
        <f>0</f>
        <v>0</v>
      </c>
      <c r="J377" s="177">
        <f>0</f>
        <v>0</v>
      </c>
      <c r="K377" s="177">
        <f>0</f>
        <v>0</v>
      </c>
      <c r="L377" s="177">
        <f>0</f>
        <v>0</v>
      </c>
      <c r="M377" s="177">
        <f>0</f>
        <v>0</v>
      </c>
      <c r="N377" s="177">
        <f>0</f>
        <v>0</v>
      </c>
      <c r="O377" s="177">
        <f>0</f>
        <v>0</v>
      </c>
      <c r="P377" s="177">
        <f>0</f>
        <v>0</v>
      </c>
      <c r="Q377" s="177">
        <f>0</f>
        <v>0</v>
      </c>
    </row>
    <row r="378" spans="1:17" ht="110.1" customHeight="1">
      <c r="A378" s="367"/>
      <c r="B378" s="257" t="s">
        <v>1661</v>
      </c>
      <c r="C378" s="263">
        <v>372</v>
      </c>
      <c r="D378" s="177">
        <f>0</f>
        <v>0</v>
      </c>
      <c r="E378" s="177">
        <f>0</f>
        <v>0</v>
      </c>
      <c r="F378" s="177">
        <f>0</f>
        <v>0</v>
      </c>
      <c r="G378" s="177">
        <f>0</f>
        <v>0</v>
      </c>
      <c r="H378" s="177">
        <f>0</f>
        <v>0</v>
      </c>
      <c r="I378" s="177">
        <f>0</f>
        <v>0</v>
      </c>
      <c r="J378" s="177">
        <f>0</f>
        <v>0</v>
      </c>
      <c r="K378" s="177">
        <f>0</f>
        <v>0</v>
      </c>
      <c r="L378" s="177">
        <f>0</f>
        <v>0</v>
      </c>
      <c r="M378" s="177">
        <f>0</f>
        <v>0</v>
      </c>
      <c r="N378" s="177">
        <f>0</f>
        <v>0</v>
      </c>
      <c r="O378" s="177">
        <f>0</f>
        <v>0</v>
      </c>
      <c r="P378" s="177">
        <f>0</f>
        <v>0</v>
      </c>
      <c r="Q378" s="177">
        <f>0</f>
        <v>0</v>
      </c>
    </row>
    <row r="379" spans="1:17" ht="110.1" customHeight="1">
      <c r="A379" s="367"/>
      <c r="B379" s="257" t="s">
        <v>1662</v>
      </c>
      <c r="C379" s="263">
        <v>373</v>
      </c>
      <c r="D379" s="177">
        <f>0</f>
        <v>0</v>
      </c>
      <c r="E379" s="177">
        <f>0</f>
        <v>0</v>
      </c>
      <c r="F379" s="177">
        <f>0</f>
        <v>0</v>
      </c>
      <c r="G379" s="177">
        <f>0</f>
        <v>0</v>
      </c>
      <c r="H379" s="177">
        <f>0</f>
        <v>0</v>
      </c>
      <c r="I379" s="177">
        <f>0</f>
        <v>0</v>
      </c>
      <c r="J379" s="177">
        <f>0</f>
        <v>0</v>
      </c>
      <c r="K379" s="177">
        <f>0</f>
        <v>0</v>
      </c>
      <c r="L379" s="177">
        <f>0</f>
        <v>0</v>
      </c>
      <c r="M379" s="177">
        <f>0</f>
        <v>0</v>
      </c>
      <c r="N379" s="177">
        <f>0</f>
        <v>0</v>
      </c>
      <c r="O379" s="177">
        <f>0</f>
        <v>0</v>
      </c>
      <c r="P379" s="177">
        <f>0</f>
        <v>0</v>
      </c>
      <c r="Q379" s="177">
        <f>0</f>
        <v>0</v>
      </c>
    </row>
    <row r="380" spans="1:17" ht="110.1" customHeight="1">
      <c r="A380" s="367"/>
      <c r="B380" s="257" t="s">
        <v>1663</v>
      </c>
      <c r="C380" s="263">
        <v>374</v>
      </c>
      <c r="D380" s="177">
        <f>0</f>
        <v>0</v>
      </c>
      <c r="E380" s="177">
        <f>0</f>
        <v>0</v>
      </c>
      <c r="F380" s="177">
        <f>0</f>
        <v>0</v>
      </c>
      <c r="G380" s="177">
        <f>0</f>
        <v>0</v>
      </c>
      <c r="H380" s="177">
        <f>0</f>
        <v>0</v>
      </c>
      <c r="I380" s="177">
        <f>0</f>
        <v>0</v>
      </c>
      <c r="J380" s="177">
        <f>0</f>
        <v>0</v>
      </c>
      <c r="K380" s="177">
        <f>0</f>
        <v>0</v>
      </c>
      <c r="L380" s="177">
        <f>0</f>
        <v>0</v>
      </c>
      <c r="M380" s="177">
        <f>0</f>
        <v>0</v>
      </c>
      <c r="N380" s="177">
        <f>0</f>
        <v>0</v>
      </c>
      <c r="O380" s="177">
        <f>0</f>
        <v>0</v>
      </c>
      <c r="P380" s="177">
        <f>0</f>
        <v>0</v>
      </c>
      <c r="Q380" s="177">
        <f>0</f>
        <v>0</v>
      </c>
    </row>
    <row r="381" spans="1:17" ht="110.1" customHeight="1">
      <c r="A381" s="367" t="s">
        <v>1978</v>
      </c>
      <c r="B381" s="257" t="s">
        <v>1977</v>
      </c>
      <c r="C381" s="263">
        <v>375</v>
      </c>
      <c r="D381" s="177">
        <f>0</f>
        <v>0</v>
      </c>
      <c r="E381" s="177">
        <f>0</f>
        <v>0</v>
      </c>
      <c r="F381" s="177">
        <f>0</f>
        <v>0</v>
      </c>
      <c r="G381" s="177">
        <f>0</f>
        <v>0</v>
      </c>
      <c r="H381" s="177">
        <f>0</f>
        <v>0</v>
      </c>
      <c r="I381" s="177">
        <f>0</f>
        <v>0</v>
      </c>
      <c r="J381" s="177">
        <f>0</f>
        <v>0</v>
      </c>
      <c r="K381" s="177">
        <f>0</f>
        <v>0</v>
      </c>
      <c r="L381" s="177">
        <f>0</f>
        <v>0</v>
      </c>
      <c r="M381" s="177">
        <f>0</f>
        <v>0</v>
      </c>
      <c r="N381" s="177">
        <f>0</f>
        <v>0</v>
      </c>
      <c r="O381" s="177">
        <f>0</f>
        <v>0</v>
      </c>
      <c r="P381" s="177">
        <f>0</f>
        <v>0</v>
      </c>
      <c r="Q381" s="177">
        <f>0</f>
        <v>0</v>
      </c>
    </row>
    <row r="382" spans="1:17" ht="40.35" customHeight="1">
      <c r="A382" s="367"/>
      <c r="B382" s="257" t="s">
        <v>1661</v>
      </c>
      <c r="C382" s="263">
        <v>376</v>
      </c>
      <c r="D382" s="177">
        <f>0</f>
        <v>0</v>
      </c>
      <c r="E382" s="177">
        <f>0</f>
        <v>0</v>
      </c>
      <c r="F382" s="177">
        <f>0</f>
        <v>0</v>
      </c>
      <c r="G382" s="177">
        <f>0</f>
        <v>0</v>
      </c>
      <c r="H382" s="177">
        <f>0</f>
        <v>0</v>
      </c>
      <c r="I382" s="177">
        <f>0</f>
        <v>0</v>
      </c>
      <c r="J382" s="177">
        <f>0</f>
        <v>0</v>
      </c>
      <c r="K382" s="177">
        <f>0</f>
        <v>0</v>
      </c>
      <c r="L382" s="177">
        <f>0</f>
        <v>0</v>
      </c>
      <c r="M382" s="177">
        <f>0</f>
        <v>0</v>
      </c>
      <c r="N382" s="177">
        <f>0</f>
        <v>0</v>
      </c>
      <c r="O382" s="177">
        <f>0</f>
        <v>0</v>
      </c>
      <c r="P382" s="177">
        <f>0</f>
        <v>0</v>
      </c>
      <c r="Q382" s="177">
        <f>0</f>
        <v>0</v>
      </c>
    </row>
    <row r="383" spans="1:17" ht="40.35" customHeight="1">
      <c r="A383" s="367" t="s">
        <v>572</v>
      </c>
      <c r="B383" s="253" t="s">
        <v>1762</v>
      </c>
      <c r="C383" s="263">
        <v>377</v>
      </c>
      <c r="D383" s="177">
        <f>0</f>
        <v>0</v>
      </c>
      <c r="E383" s="177">
        <f>0</f>
        <v>0</v>
      </c>
      <c r="F383" s="177">
        <f>0</f>
        <v>0</v>
      </c>
      <c r="G383" s="177">
        <f>0</f>
        <v>0</v>
      </c>
      <c r="H383" s="177">
        <f>0</f>
        <v>0</v>
      </c>
      <c r="I383" s="177">
        <f>0</f>
        <v>0</v>
      </c>
      <c r="J383" s="177">
        <f>0</f>
        <v>0</v>
      </c>
      <c r="K383" s="177">
        <f>0</f>
        <v>0</v>
      </c>
      <c r="L383" s="177">
        <f>0</f>
        <v>0</v>
      </c>
      <c r="M383" s="177">
        <f>0</f>
        <v>0</v>
      </c>
      <c r="N383" s="177">
        <f>0</f>
        <v>0</v>
      </c>
      <c r="O383" s="177">
        <f>0</f>
        <v>0</v>
      </c>
      <c r="P383" s="177">
        <f>0</f>
        <v>0</v>
      </c>
      <c r="Q383" s="177">
        <f>0</f>
        <v>0</v>
      </c>
    </row>
    <row r="384" spans="1:17" ht="40.35" customHeight="1">
      <c r="A384" s="367"/>
      <c r="B384" s="255" t="s">
        <v>1976</v>
      </c>
      <c r="C384" s="263">
        <v>378</v>
      </c>
      <c r="D384" s="179">
        <f>0</f>
        <v>0</v>
      </c>
      <c r="E384" s="179">
        <f>0</f>
        <v>0</v>
      </c>
      <c r="F384" s="179">
        <f>0</f>
        <v>0</v>
      </c>
      <c r="G384" s="179">
        <f>0</f>
        <v>0</v>
      </c>
      <c r="H384" s="179">
        <f>0</f>
        <v>0</v>
      </c>
      <c r="I384" s="179">
        <f>0</f>
        <v>0</v>
      </c>
      <c r="J384" s="179">
        <f>0</f>
        <v>0</v>
      </c>
      <c r="K384" s="179">
        <f>0</f>
        <v>0</v>
      </c>
      <c r="L384" s="179">
        <f>0</f>
        <v>0</v>
      </c>
      <c r="M384" s="179">
        <f>0</f>
        <v>0</v>
      </c>
      <c r="N384" s="179">
        <f>0</f>
        <v>0</v>
      </c>
      <c r="O384" s="179">
        <f>0</f>
        <v>0</v>
      </c>
      <c r="P384" s="179">
        <f>0</f>
        <v>0</v>
      </c>
      <c r="Q384" s="179">
        <f>0</f>
        <v>0</v>
      </c>
    </row>
    <row r="385" spans="1:17" ht="40.35" customHeight="1">
      <c r="A385" s="367"/>
      <c r="B385" s="257" t="s">
        <v>1662</v>
      </c>
      <c r="C385" s="263">
        <v>379</v>
      </c>
      <c r="D385" s="177">
        <f>0</f>
        <v>0</v>
      </c>
      <c r="E385" s="177">
        <f>0</f>
        <v>0</v>
      </c>
      <c r="F385" s="177">
        <f>0</f>
        <v>0</v>
      </c>
      <c r="G385" s="177">
        <f>0</f>
        <v>0</v>
      </c>
      <c r="H385" s="177">
        <f>0</f>
        <v>0</v>
      </c>
      <c r="I385" s="177">
        <f>0</f>
        <v>0</v>
      </c>
      <c r="J385" s="177">
        <f>0</f>
        <v>0</v>
      </c>
      <c r="K385" s="177">
        <f>0</f>
        <v>0</v>
      </c>
      <c r="L385" s="177">
        <f>0</f>
        <v>0</v>
      </c>
      <c r="M385" s="177">
        <f>0</f>
        <v>0</v>
      </c>
      <c r="N385" s="177">
        <f>0</f>
        <v>0</v>
      </c>
      <c r="O385" s="177">
        <f>0</f>
        <v>0</v>
      </c>
      <c r="P385" s="177">
        <f>0</f>
        <v>0</v>
      </c>
      <c r="Q385" s="177">
        <f>0</f>
        <v>0</v>
      </c>
    </row>
    <row r="386" spans="1:17" ht="75.599999999999994" customHeight="1">
      <c r="A386" s="367"/>
      <c r="B386" s="257" t="s">
        <v>1663</v>
      </c>
      <c r="C386" s="263">
        <v>380</v>
      </c>
      <c r="D386" s="177">
        <f>0</f>
        <v>0</v>
      </c>
      <c r="E386" s="177">
        <f>0</f>
        <v>0</v>
      </c>
      <c r="F386" s="177">
        <f>0</f>
        <v>0</v>
      </c>
      <c r="G386" s="177">
        <f>0</f>
        <v>0</v>
      </c>
      <c r="H386" s="177">
        <f>0</f>
        <v>0</v>
      </c>
      <c r="I386" s="177">
        <f>0</f>
        <v>0</v>
      </c>
      <c r="J386" s="177">
        <f>0</f>
        <v>0</v>
      </c>
      <c r="K386" s="177">
        <f>0</f>
        <v>0</v>
      </c>
      <c r="L386" s="177">
        <f>0</f>
        <v>0</v>
      </c>
      <c r="M386" s="177">
        <f>0</f>
        <v>0</v>
      </c>
      <c r="N386" s="177">
        <f>0</f>
        <v>0</v>
      </c>
      <c r="O386" s="177">
        <f>0</f>
        <v>0</v>
      </c>
      <c r="P386" s="177">
        <f>0</f>
        <v>0</v>
      </c>
      <c r="Q386" s="177">
        <f>0</f>
        <v>0</v>
      </c>
    </row>
    <row r="387" spans="1:17" ht="40.35" customHeight="1">
      <c r="A387" s="390" t="s">
        <v>2087</v>
      </c>
      <c r="B387" s="253" t="s">
        <v>2088</v>
      </c>
      <c r="C387" s="263">
        <v>381</v>
      </c>
      <c r="D387" s="177">
        <f>0</f>
        <v>0</v>
      </c>
      <c r="E387" s="177">
        <f>0</f>
        <v>0</v>
      </c>
      <c r="F387" s="177">
        <f>0</f>
        <v>0</v>
      </c>
      <c r="G387" s="177">
        <f>0</f>
        <v>0</v>
      </c>
      <c r="H387" s="177">
        <f>0</f>
        <v>0</v>
      </c>
      <c r="I387" s="177">
        <f>0</f>
        <v>0</v>
      </c>
      <c r="J387" s="177">
        <f>0</f>
        <v>0</v>
      </c>
      <c r="K387" s="177">
        <f>0</f>
        <v>0</v>
      </c>
      <c r="L387" s="177">
        <f>0</f>
        <v>0</v>
      </c>
      <c r="M387" s="177">
        <f>0</f>
        <v>0</v>
      </c>
      <c r="N387" s="177">
        <f>0</f>
        <v>0</v>
      </c>
      <c r="O387" s="177">
        <f>0</f>
        <v>0</v>
      </c>
      <c r="P387" s="177">
        <f>0</f>
        <v>0</v>
      </c>
      <c r="Q387" s="177">
        <f>0</f>
        <v>0</v>
      </c>
    </row>
    <row r="388" spans="1:17" ht="40.35" customHeight="1">
      <c r="A388" s="422"/>
      <c r="B388" s="257" t="s">
        <v>1661</v>
      </c>
      <c r="C388" s="263">
        <v>382</v>
      </c>
      <c r="D388" s="177">
        <f>0</f>
        <v>0</v>
      </c>
      <c r="E388" s="177">
        <f>0</f>
        <v>0</v>
      </c>
      <c r="F388" s="177">
        <f>0</f>
        <v>0</v>
      </c>
      <c r="G388" s="177">
        <f>0</f>
        <v>0</v>
      </c>
      <c r="H388" s="177">
        <f>0</f>
        <v>0</v>
      </c>
      <c r="I388" s="177">
        <f>0</f>
        <v>0</v>
      </c>
      <c r="J388" s="177">
        <f>0</f>
        <v>0</v>
      </c>
      <c r="K388" s="177">
        <f>0</f>
        <v>0</v>
      </c>
      <c r="L388" s="177">
        <f>0</f>
        <v>0</v>
      </c>
      <c r="M388" s="177">
        <f>0</f>
        <v>0</v>
      </c>
      <c r="N388" s="177">
        <f>0</f>
        <v>0</v>
      </c>
      <c r="O388" s="177">
        <f>0</f>
        <v>0</v>
      </c>
      <c r="P388" s="177">
        <f>0</f>
        <v>0</v>
      </c>
      <c r="Q388" s="177">
        <f>0</f>
        <v>0</v>
      </c>
    </row>
    <row r="389" spans="1:17" ht="40.35" customHeight="1">
      <c r="A389" s="390" t="s">
        <v>2089</v>
      </c>
      <c r="B389" s="253" t="s">
        <v>2090</v>
      </c>
      <c r="C389" s="263">
        <v>383</v>
      </c>
      <c r="D389" s="177">
        <f>0</f>
        <v>0</v>
      </c>
      <c r="E389" s="177">
        <f>0</f>
        <v>0</v>
      </c>
      <c r="F389" s="177">
        <f>0</f>
        <v>0</v>
      </c>
      <c r="G389" s="177">
        <f>0</f>
        <v>0</v>
      </c>
      <c r="H389" s="177">
        <f>0</f>
        <v>0</v>
      </c>
      <c r="I389" s="177">
        <f>0</f>
        <v>0</v>
      </c>
      <c r="J389" s="177">
        <f>0</f>
        <v>0</v>
      </c>
      <c r="K389" s="177">
        <f>0</f>
        <v>0</v>
      </c>
      <c r="L389" s="177">
        <f>0</f>
        <v>0</v>
      </c>
      <c r="M389" s="177">
        <f>0</f>
        <v>0</v>
      </c>
      <c r="N389" s="177">
        <f>0</f>
        <v>0</v>
      </c>
      <c r="O389" s="177">
        <f>0</f>
        <v>0</v>
      </c>
      <c r="P389" s="177">
        <f>0</f>
        <v>0</v>
      </c>
      <c r="Q389" s="177">
        <f>0</f>
        <v>0</v>
      </c>
    </row>
    <row r="390" spans="1:17" ht="40.35" customHeight="1">
      <c r="A390" s="422"/>
      <c r="B390" s="257" t="s">
        <v>1661</v>
      </c>
      <c r="C390" s="263">
        <v>384</v>
      </c>
      <c r="D390" s="177">
        <f>0</f>
        <v>0</v>
      </c>
      <c r="E390" s="177">
        <f>0</f>
        <v>0</v>
      </c>
      <c r="F390" s="177">
        <f>0</f>
        <v>0</v>
      </c>
      <c r="G390" s="177">
        <f>0</f>
        <v>0</v>
      </c>
      <c r="H390" s="177">
        <f>0</f>
        <v>0</v>
      </c>
      <c r="I390" s="177">
        <f>0</f>
        <v>0</v>
      </c>
      <c r="J390" s="177">
        <f>0</f>
        <v>0</v>
      </c>
      <c r="K390" s="177">
        <f>0</f>
        <v>0</v>
      </c>
      <c r="L390" s="177">
        <f>0</f>
        <v>0</v>
      </c>
      <c r="M390" s="177">
        <f>0</f>
        <v>0</v>
      </c>
      <c r="N390" s="177">
        <f>0</f>
        <v>0</v>
      </c>
      <c r="O390" s="177">
        <f>0</f>
        <v>0</v>
      </c>
      <c r="P390" s="177">
        <f>0</f>
        <v>0</v>
      </c>
      <c r="Q390" s="177">
        <f>0</f>
        <v>0</v>
      </c>
    </row>
    <row r="391" spans="1:17" ht="57.6" customHeight="1">
      <c r="A391" s="390" t="s">
        <v>2091</v>
      </c>
      <c r="B391" s="253" t="s">
        <v>2092</v>
      </c>
      <c r="C391" s="263">
        <v>385</v>
      </c>
      <c r="D391" s="177">
        <f>0</f>
        <v>0</v>
      </c>
      <c r="E391" s="177">
        <f>0</f>
        <v>0</v>
      </c>
      <c r="F391" s="177">
        <f>0</f>
        <v>0</v>
      </c>
      <c r="G391" s="177">
        <f>0</f>
        <v>0</v>
      </c>
      <c r="H391" s="177">
        <f>0</f>
        <v>0</v>
      </c>
      <c r="I391" s="177">
        <f>0</f>
        <v>0</v>
      </c>
      <c r="J391" s="177">
        <f>0</f>
        <v>0</v>
      </c>
      <c r="K391" s="177">
        <f>0</f>
        <v>0</v>
      </c>
      <c r="L391" s="177">
        <f>0</f>
        <v>0</v>
      </c>
      <c r="M391" s="177">
        <f>0</f>
        <v>0</v>
      </c>
      <c r="N391" s="177">
        <f>0</f>
        <v>0</v>
      </c>
      <c r="O391" s="177">
        <f>0</f>
        <v>0</v>
      </c>
      <c r="P391" s="177">
        <f>0</f>
        <v>0</v>
      </c>
      <c r="Q391" s="177">
        <f>0</f>
        <v>0</v>
      </c>
    </row>
    <row r="392" spans="1:17" ht="40.35" customHeight="1">
      <c r="A392" s="422"/>
      <c r="B392" s="257" t="s">
        <v>1661</v>
      </c>
      <c r="C392" s="263">
        <v>386</v>
      </c>
      <c r="D392" s="177">
        <f>0</f>
        <v>0</v>
      </c>
      <c r="E392" s="177">
        <f>0</f>
        <v>0</v>
      </c>
      <c r="F392" s="177">
        <f>0</f>
        <v>0</v>
      </c>
      <c r="G392" s="177">
        <f>0</f>
        <v>0</v>
      </c>
      <c r="H392" s="177">
        <f>0</f>
        <v>0</v>
      </c>
      <c r="I392" s="177">
        <f>0</f>
        <v>0</v>
      </c>
      <c r="J392" s="177">
        <f>0</f>
        <v>0</v>
      </c>
      <c r="K392" s="177">
        <f>0</f>
        <v>0</v>
      </c>
      <c r="L392" s="177">
        <f>0</f>
        <v>0</v>
      </c>
      <c r="M392" s="177">
        <f>0</f>
        <v>0</v>
      </c>
      <c r="N392" s="177">
        <f>0</f>
        <v>0</v>
      </c>
      <c r="O392" s="177">
        <f>0</f>
        <v>0</v>
      </c>
      <c r="P392" s="177">
        <f>0</f>
        <v>0</v>
      </c>
      <c r="Q392" s="177">
        <f>0</f>
        <v>0</v>
      </c>
    </row>
    <row r="393" spans="1:17" ht="87.6" customHeight="1">
      <c r="A393" s="367" t="s">
        <v>2314</v>
      </c>
      <c r="B393" s="253" t="s">
        <v>1763</v>
      </c>
      <c r="C393" s="263">
        <v>387</v>
      </c>
      <c r="D393" s="177">
        <f>0</f>
        <v>0</v>
      </c>
      <c r="E393" s="177">
        <f>0</f>
        <v>0</v>
      </c>
      <c r="F393" s="177">
        <f>0</f>
        <v>0</v>
      </c>
      <c r="G393" s="177">
        <f>0</f>
        <v>0</v>
      </c>
      <c r="H393" s="177">
        <f>0</f>
        <v>0</v>
      </c>
      <c r="I393" s="177">
        <f>0</f>
        <v>0</v>
      </c>
      <c r="J393" s="177">
        <f>0</f>
        <v>0</v>
      </c>
      <c r="K393" s="177">
        <f>0</f>
        <v>0</v>
      </c>
      <c r="L393" s="177">
        <f>0</f>
        <v>0</v>
      </c>
      <c r="M393" s="177">
        <f>0</f>
        <v>0</v>
      </c>
      <c r="N393" s="177">
        <f>0</f>
        <v>0</v>
      </c>
      <c r="O393" s="177">
        <f>0</f>
        <v>0</v>
      </c>
      <c r="P393" s="177">
        <f>0</f>
        <v>0</v>
      </c>
      <c r="Q393" s="177">
        <f>0</f>
        <v>0</v>
      </c>
    </row>
    <row r="394" spans="1:17" ht="40.35" customHeight="1">
      <c r="A394" s="367"/>
      <c r="B394" s="257" t="s">
        <v>1661</v>
      </c>
      <c r="C394" s="263">
        <v>388</v>
      </c>
      <c r="D394" s="177">
        <f>0</f>
        <v>0</v>
      </c>
      <c r="E394" s="177">
        <f>0</f>
        <v>0</v>
      </c>
      <c r="F394" s="177">
        <f>0</f>
        <v>0</v>
      </c>
      <c r="G394" s="177">
        <f>0</f>
        <v>0</v>
      </c>
      <c r="H394" s="177">
        <f>0</f>
        <v>0</v>
      </c>
      <c r="I394" s="177">
        <f>0</f>
        <v>0</v>
      </c>
      <c r="J394" s="177">
        <f>0</f>
        <v>0</v>
      </c>
      <c r="K394" s="177">
        <f>0</f>
        <v>0</v>
      </c>
      <c r="L394" s="177">
        <f>0</f>
        <v>0</v>
      </c>
      <c r="M394" s="177">
        <f>0</f>
        <v>0</v>
      </c>
      <c r="N394" s="177">
        <f>0</f>
        <v>0</v>
      </c>
      <c r="O394" s="177">
        <f>0</f>
        <v>0</v>
      </c>
      <c r="P394" s="177">
        <f>0</f>
        <v>0</v>
      </c>
      <c r="Q394" s="177">
        <f>0</f>
        <v>0</v>
      </c>
    </row>
    <row r="395" spans="1:17" ht="99.95" customHeight="1">
      <c r="A395" s="367" t="s">
        <v>580</v>
      </c>
      <c r="B395" s="253" t="s">
        <v>1764</v>
      </c>
      <c r="C395" s="263">
        <v>389</v>
      </c>
      <c r="D395" s="177">
        <f>0</f>
        <v>0</v>
      </c>
      <c r="E395" s="177">
        <f>0</f>
        <v>0</v>
      </c>
      <c r="F395" s="177">
        <f>0</f>
        <v>0</v>
      </c>
      <c r="G395" s="177">
        <f>0</f>
        <v>0</v>
      </c>
      <c r="H395" s="177">
        <f>0</f>
        <v>0</v>
      </c>
      <c r="I395" s="177">
        <f>0</f>
        <v>0</v>
      </c>
      <c r="J395" s="177">
        <f>0</f>
        <v>0</v>
      </c>
      <c r="K395" s="177">
        <f>0</f>
        <v>0</v>
      </c>
      <c r="L395" s="177">
        <f>0</f>
        <v>0</v>
      </c>
      <c r="M395" s="177">
        <f>0</f>
        <v>0</v>
      </c>
      <c r="N395" s="177">
        <f>0</f>
        <v>0</v>
      </c>
      <c r="O395" s="177">
        <f>0</f>
        <v>0</v>
      </c>
      <c r="P395" s="177">
        <f>0</f>
        <v>0</v>
      </c>
      <c r="Q395" s="177">
        <f>0</f>
        <v>0</v>
      </c>
    </row>
    <row r="396" spans="1:17" ht="51.6" customHeight="1">
      <c r="A396" s="367"/>
      <c r="B396" s="257" t="s">
        <v>1661</v>
      </c>
      <c r="C396" s="263">
        <v>390</v>
      </c>
      <c r="D396" s="177">
        <f>0</f>
        <v>0</v>
      </c>
      <c r="E396" s="177">
        <f>0</f>
        <v>0</v>
      </c>
      <c r="F396" s="177">
        <f>0</f>
        <v>0</v>
      </c>
      <c r="G396" s="177">
        <f>0</f>
        <v>0</v>
      </c>
      <c r="H396" s="177">
        <f>0</f>
        <v>0</v>
      </c>
      <c r="I396" s="177">
        <f>0</f>
        <v>0</v>
      </c>
      <c r="J396" s="177">
        <f>0</f>
        <v>0</v>
      </c>
      <c r="K396" s="177">
        <f>0</f>
        <v>0</v>
      </c>
      <c r="L396" s="177">
        <f>0</f>
        <v>0</v>
      </c>
      <c r="M396" s="177">
        <f>0</f>
        <v>0</v>
      </c>
      <c r="N396" s="177">
        <f>0</f>
        <v>0</v>
      </c>
      <c r="O396" s="177">
        <f>0</f>
        <v>0</v>
      </c>
      <c r="P396" s="177">
        <f>0</f>
        <v>0</v>
      </c>
      <c r="Q396" s="177">
        <f>0</f>
        <v>0</v>
      </c>
    </row>
    <row r="397" spans="1:17" ht="50.1" customHeight="1">
      <c r="A397" s="367"/>
      <c r="B397" s="257" t="s">
        <v>1662</v>
      </c>
      <c r="C397" s="263">
        <v>391</v>
      </c>
      <c r="D397" s="177">
        <f>0</f>
        <v>0</v>
      </c>
      <c r="E397" s="177">
        <f>0</f>
        <v>0</v>
      </c>
      <c r="F397" s="177">
        <f>0</f>
        <v>0</v>
      </c>
      <c r="G397" s="177">
        <f>0</f>
        <v>0</v>
      </c>
      <c r="H397" s="177">
        <f>0</f>
        <v>0</v>
      </c>
      <c r="I397" s="177">
        <f>0</f>
        <v>0</v>
      </c>
      <c r="J397" s="177">
        <f>0</f>
        <v>0</v>
      </c>
      <c r="K397" s="177">
        <f>0</f>
        <v>0</v>
      </c>
      <c r="L397" s="177">
        <f>0</f>
        <v>0</v>
      </c>
      <c r="M397" s="177">
        <f>0</f>
        <v>0</v>
      </c>
      <c r="N397" s="177">
        <f>0</f>
        <v>0</v>
      </c>
      <c r="O397" s="177">
        <f>0</f>
        <v>0</v>
      </c>
      <c r="P397" s="177">
        <f>0</f>
        <v>0</v>
      </c>
      <c r="Q397" s="177">
        <f>0</f>
        <v>0</v>
      </c>
    </row>
    <row r="398" spans="1:17" ht="39.6" customHeight="1">
      <c r="A398" s="367" t="s">
        <v>1500</v>
      </c>
      <c r="B398" s="253" t="s">
        <v>1765</v>
      </c>
      <c r="C398" s="263">
        <v>392</v>
      </c>
      <c r="D398" s="177">
        <f>0</f>
        <v>0</v>
      </c>
      <c r="E398" s="177">
        <f>0</f>
        <v>0</v>
      </c>
      <c r="F398" s="177">
        <f>0</f>
        <v>0</v>
      </c>
      <c r="G398" s="177">
        <f>0</f>
        <v>0</v>
      </c>
      <c r="H398" s="177">
        <f>0</f>
        <v>0</v>
      </c>
      <c r="I398" s="177">
        <f>0</f>
        <v>0</v>
      </c>
      <c r="J398" s="177">
        <f>0</f>
        <v>0</v>
      </c>
      <c r="K398" s="177">
        <f>0</f>
        <v>0</v>
      </c>
      <c r="L398" s="177">
        <f>0</f>
        <v>0</v>
      </c>
      <c r="M398" s="177">
        <f>0</f>
        <v>0</v>
      </c>
      <c r="N398" s="177">
        <f>0</f>
        <v>0</v>
      </c>
      <c r="O398" s="177">
        <f>0</f>
        <v>0</v>
      </c>
      <c r="P398" s="177">
        <f>0</f>
        <v>0</v>
      </c>
      <c r="Q398" s="177">
        <f>0</f>
        <v>0</v>
      </c>
    </row>
    <row r="399" spans="1:17" ht="40.35" customHeight="1">
      <c r="A399" s="367"/>
      <c r="B399" s="257" t="s">
        <v>1661</v>
      </c>
      <c r="C399" s="263">
        <v>393</v>
      </c>
      <c r="D399" s="177">
        <f>0</f>
        <v>0</v>
      </c>
      <c r="E399" s="177">
        <f>0</f>
        <v>0</v>
      </c>
      <c r="F399" s="177">
        <f>0</f>
        <v>0</v>
      </c>
      <c r="G399" s="177">
        <f>0</f>
        <v>0</v>
      </c>
      <c r="H399" s="177">
        <f>0</f>
        <v>0</v>
      </c>
      <c r="I399" s="177">
        <f>0</f>
        <v>0</v>
      </c>
      <c r="J399" s="177">
        <f>0</f>
        <v>0</v>
      </c>
      <c r="K399" s="177">
        <f>0</f>
        <v>0</v>
      </c>
      <c r="L399" s="177">
        <f>0</f>
        <v>0</v>
      </c>
      <c r="M399" s="177">
        <f>0</f>
        <v>0</v>
      </c>
      <c r="N399" s="177">
        <f>0</f>
        <v>0</v>
      </c>
      <c r="O399" s="177">
        <f>0</f>
        <v>0</v>
      </c>
      <c r="P399" s="177">
        <f>0</f>
        <v>0</v>
      </c>
      <c r="Q399" s="177">
        <f>0</f>
        <v>0</v>
      </c>
    </row>
    <row r="400" spans="1:17" ht="35.450000000000003" customHeight="1">
      <c r="A400" s="367"/>
      <c r="B400" s="257" t="s">
        <v>1662</v>
      </c>
      <c r="C400" s="263">
        <v>394</v>
      </c>
      <c r="D400" s="177">
        <f>0</f>
        <v>0</v>
      </c>
      <c r="E400" s="177">
        <f>0</f>
        <v>0</v>
      </c>
      <c r="F400" s="177">
        <f>0</f>
        <v>0</v>
      </c>
      <c r="G400" s="177">
        <f>0</f>
        <v>0</v>
      </c>
      <c r="H400" s="177">
        <f>0</f>
        <v>0</v>
      </c>
      <c r="I400" s="177">
        <f>0</f>
        <v>0</v>
      </c>
      <c r="J400" s="177">
        <f>0</f>
        <v>0</v>
      </c>
      <c r="K400" s="177">
        <f>0</f>
        <v>0</v>
      </c>
      <c r="L400" s="177">
        <f>0</f>
        <v>0</v>
      </c>
      <c r="M400" s="177">
        <f>0</f>
        <v>0</v>
      </c>
      <c r="N400" s="177">
        <f>0</f>
        <v>0</v>
      </c>
      <c r="O400" s="177">
        <f>0</f>
        <v>0</v>
      </c>
      <c r="P400" s="177">
        <f>0</f>
        <v>0</v>
      </c>
      <c r="Q400" s="177">
        <f>0</f>
        <v>0</v>
      </c>
    </row>
    <row r="401" spans="1:17" ht="40.35" customHeight="1">
      <c r="A401" s="367"/>
      <c r="B401" s="257" t="s">
        <v>1663</v>
      </c>
      <c r="C401" s="263">
        <v>395</v>
      </c>
      <c r="D401" s="177">
        <f>0</f>
        <v>0</v>
      </c>
      <c r="E401" s="177">
        <f>0</f>
        <v>0</v>
      </c>
      <c r="F401" s="177">
        <f>0</f>
        <v>0</v>
      </c>
      <c r="G401" s="177">
        <f>0</f>
        <v>0</v>
      </c>
      <c r="H401" s="177">
        <f>0</f>
        <v>0</v>
      </c>
      <c r="I401" s="177">
        <f>0</f>
        <v>0</v>
      </c>
      <c r="J401" s="177">
        <f>0</f>
        <v>0</v>
      </c>
      <c r="K401" s="177">
        <f>0</f>
        <v>0</v>
      </c>
      <c r="L401" s="177">
        <f>0</f>
        <v>0</v>
      </c>
      <c r="M401" s="177">
        <f>0</f>
        <v>0</v>
      </c>
      <c r="N401" s="177">
        <f>0</f>
        <v>0</v>
      </c>
      <c r="O401" s="177">
        <f>0</f>
        <v>0</v>
      </c>
      <c r="P401" s="177">
        <f>0</f>
        <v>0</v>
      </c>
      <c r="Q401" s="177">
        <f>0</f>
        <v>0</v>
      </c>
    </row>
    <row r="402" spans="1:17" ht="40.35" customHeight="1">
      <c r="A402" s="367"/>
      <c r="B402" s="257" t="s">
        <v>1664</v>
      </c>
      <c r="C402" s="263">
        <v>396</v>
      </c>
      <c r="D402" s="177">
        <f>0</f>
        <v>0</v>
      </c>
      <c r="E402" s="177">
        <f>0</f>
        <v>0</v>
      </c>
      <c r="F402" s="177">
        <f>0</f>
        <v>0</v>
      </c>
      <c r="G402" s="177">
        <f>0</f>
        <v>0</v>
      </c>
      <c r="H402" s="177">
        <f>0</f>
        <v>0</v>
      </c>
      <c r="I402" s="177">
        <f>0</f>
        <v>0</v>
      </c>
      <c r="J402" s="177">
        <f>0</f>
        <v>0</v>
      </c>
      <c r="K402" s="177">
        <f>0</f>
        <v>0</v>
      </c>
      <c r="L402" s="177">
        <f>0</f>
        <v>0</v>
      </c>
      <c r="M402" s="177">
        <f>0</f>
        <v>0</v>
      </c>
      <c r="N402" s="177">
        <f>0</f>
        <v>0</v>
      </c>
      <c r="O402" s="177">
        <f>0</f>
        <v>0</v>
      </c>
      <c r="P402" s="177">
        <f>0</f>
        <v>0</v>
      </c>
      <c r="Q402" s="177">
        <f>0</f>
        <v>0</v>
      </c>
    </row>
    <row r="403" spans="1:17" ht="77.45" customHeight="1">
      <c r="A403" s="367" t="s">
        <v>2315</v>
      </c>
      <c r="B403" s="253" t="s">
        <v>1768</v>
      </c>
      <c r="C403" s="263">
        <v>397</v>
      </c>
      <c r="D403" s="177">
        <f>0</f>
        <v>0</v>
      </c>
      <c r="E403" s="177">
        <f>0</f>
        <v>0</v>
      </c>
      <c r="F403" s="177">
        <f>0</f>
        <v>0</v>
      </c>
      <c r="G403" s="177">
        <f>0</f>
        <v>0</v>
      </c>
      <c r="H403" s="177">
        <f>0</f>
        <v>0</v>
      </c>
      <c r="I403" s="177">
        <f>0</f>
        <v>0</v>
      </c>
      <c r="J403" s="177">
        <f>0</f>
        <v>0</v>
      </c>
      <c r="K403" s="177">
        <f>0</f>
        <v>0</v>
      </c>
      <c r="L403" s="177">
        <f>0</f>
        <v>0</v>
      </c>
      <c r="M403" s="177">
        <f>0</f>
        <v>0</v>
      </c>
      <c r="N403" s="177">
        <f>0</f>
        <v>0</v>
      </c>
      <c r="O403" s="177">
        <f>0</f>
        <v>0</v>
      </c>
      <c r="P403" s="177">
        <f>0</f>
        <v>0</v>
      </c>
      <c r="Q403" s="177">
        <f>0</f>
        <v>0</v>
      </c>
    </row>
    <row r="404" spans="1:17" ht="40.35" customHeight="1">
      <c r="A404" s="367"/>
      <c r="B404" s="257" t="s">
        <v>1661</v>
      </c>
      <c r="C404" s="263">
        <v>398</v>
      </c>
      <c r="D404" s="177">
        <f>0</f>
        <v>0</v>
      </c>
      <c r="E404" s="177">
        <f>0</f>
        <v>0</v>
      </c>
      <c r="F404" s="177">
        <f>0</f>
        <v>0</v>
      </c>
      <c r="G404" s="177">
        <f>0</f>
        <v>0</v>
      </c>
      <c r="H404" s="177">
        <f>0</f>
        <v>0</v>
      </c>
      <c r="I404" s="177">
        <f>0</f>
        <v>0</v>
      </c>
      <c r="J404" s="177">
        <f>0</f>
        <v>0</v>
      </c>
      <c r="K404" s="177">
        <f>0</f>
        <v>0</v>
      </c>
      <c r="L404" s="177">
        <f>0</f>
        <v>0</v>
      </c>
      <c r="M404" s="177">
        <f>0</f>
        <v>0</v>
      </c>
      <c r="N404" s="177">
        <f>0</f>
        <v>0</v>
      </c>
      <c r="O404" s="177">
        <f>0</f>
        <v>0</v>
      </c>
      <c r="P404" s="177">
        <f>0</f>
        <v>0</v>
      </c>
      <c r="Q404" s="177">
        <f>0</f>
        <v>0</v>
      </c>
    </row>
    <row r="405" spans="1:17" ht="34.5" customHeight="1">
      <c r="A405" s="367" t="s">
        <v>1501</v>
      </c>
      <c r="B405" s="253" t="s">
        <v>1769</v>
      </c>
      <c r="C405" s="263">
        <v>399</v>
      </c>
      <c r="D405" s="177">
        <f>0</f>
        <v>0</v>
      </c>
      <c r="E405" s="177">
        <f>0</f>
        <v>0</v>
      </c>
      <c r="F405" s="177">
        <f>0</f>
        <v>0</v>
      </c>
      <c r="G405" s="177">
        <f>0</f>
        <v>0</v>
      </c>
      <c r="H405" s="177">
        <f>0</f>
        <v>0</v>
      </c>
      <c r="I405" s="177">
        <f>0</f>
        <v>0</v>
      </c>
      <c r="J405" s="177">
        <f>0</f>
        <v>0</v>
      </c>
      <c r="K405" s="177">
        <f>0</f>
        <v>0</v>
      </c>
      <c r="L405" s="177">
        <f>0</f>
        <v>0</v>
      </c>
      <c r="M405" s="177">
        <f>0</f>
        <v>0</v>
      </c>
      <c r="N405" s="177">
        <f>0</f>
        <v>0</v>
      </c>
      <c r="O405" s="177">
        <f>0</f>
        <v>0</v>
      </c>
      <c r="P405" s="177">
        <f>0</f>
        <v>0</v>
      </c>
      <c r="Q405" s="177">
        <f>0</f>
        <v>0</v>
      </c>
    </row>
    <row r="406" spans="1:17" ht="70.349999999999994" customHeight="1">
      <c r="A406" s="367"/>
      <c r="B406" s="257" t="s">
        <v>1661</v>
      </c>
      <c r="C406" s="263">
        <v>400</v>
      </c>
      <c r="D406" s="177">
        <f>0</f>
        <v>0</v>
      </c>
      <c r="E406" s="177">
        <f>0</f>
        <v>0</v>
      </c>
      <c r="F406" s="177">
        <f>0</f>
        <v>0</v>
      </c>
      <c r="G406" s="177">
        <f>0</f>
        <v>0</v>
      </c>
      <c r="H406" s="177">
        <f>0</f>
        <v>0</v>
      </c>
      <c r="I406" s="177">
        <f>0</f>
        <v>0</v>
      </c>
      <c r="J406" s="177">
        <f>0</f>
        <v>0</v>
      </c>
      <c r="K406" s="177">
        <f>0</f>
        <v>0</v>
      </c>
      <c r="L406" s="177">
        <f>0</f>
        <v>0</v>
      </c>
      <c r="M406" s="177">
        <f>0</f>
        <v>0</v>
      </c>
      <c r="N406" s="177">
        <f>0</f>
        <v>0</v>
      </c>
      <c r="O406" s="177">
        <f>0</f>
        <v>0</v>
      </c>
      <c r="P406" s="177">
        <f>0</f>
        <v>0</v>
      </c>
      <c r="Q406" s="177">
        <f>0</f>
        <v>0</v>
      </c>
    </row>
    <row r="407" spans="1:17" ht="60" customHeight="1">
      <c r="A407" s="390" t="s">
        <v>2093</v>
      </c>
      <c r="B407" s="253" t="s">
        <v>2094</v>
      </c>
      <c r="C407" s="263">
        <v>401</v>
      </c>
      <c r="D407" s="177">
        <f>0</f>
        <v>0</v>
      </c>
      <c r="E407" s="177">
        <f>0</f>
        <v>0</v>
      </c>
      <c r="F407" s="177">
        <f>0</f>
        <v>0</v>
      </c>
      <c r="G407" s="177">
        <f>0</f>
        <v>0</v>
      </c>
      <c r="H407" s="177">
        <f>0</f>
        <v>0</v>
      </c>
      <c r="I407" s="177">
        <f>0</f>
        <v>0</v>
      </c>
      <c r="J407" s="177">
        <f>0</f>
        <v>0</v>
      </c>
      <c r="K407" s="177">
        <f>0</f>
        <v>0</v>
      </c>
      <c r="L407" s="177">
        <f>0</f>
        <v>0</v>
      </c>
      <c r="M407" s="177">
        <f>0</f>
        <v>0</v>
      </c>
      <c r="N407" s="177">
        <f>0</f>
        <v>0</v>
      </c>
      <c r="O407" s="177">
        <f>0</f>
        <v>0</v>
      </c>
      <c r="P407" s="177">
        <f>0</f>
        <v>0</v>
      </c>
      <c r="Q407" s="177">
        <f>0</f>
        <v>0</v>
      </c>
    </row>
    <row r="408" spans="1:17" ht="64.349999999999994" customHeight="1">
      <c r="A408" s="422"/>
      <c r="B408" s="257" t="s">
        <v>1661</v>
      </c>
      <c r="C408" s="263">
        <v>402</v>
      </c>
      <c r="D408" s="177">
        <f>0</f>
        <v>0</v>
      </c>
      <c r="E408" s="177">
        <f>0</f>
        <v>0</v>
      </c>
      <c r="F408" s="177">
        <f>0</f>
        <v>0</v>
      </c>
      <c r="G408" s="177">
        <f>0</f>
        <v>0</v>
      </c>
      <c r="H408" s="177">
        <f>0</f>
        <v>0</v>
      </c>
      <c r="I408" s="177">
        <f>0</f>
        <v>0</v>
      </c>
      <c r="J408" s="177">
        <f>0</f>
        <v>0</v>
      </c>
      <c r="K408" s="177">
        <f>0</f>
        <v>0</v>
      </c>
      <c r="L408" s="177">
        <f>0</f>
        <v>0</v>
      </c>
      <c r="M408" s="177">
        <f>0</f>
        <v>0</v>
      </c>
      <c r="N408" s="177">
        <f>0</f>
        <v>0</v>
      </c>
      <c r="O408" s="177">
        <f>0</f>
        <v>0</v>
      </c>
      <c r="P408" s="177">
        <f>0</f>
        <v>0</v>
      </c>
      <c r="Q408" s="177">
        <f>0</f>
        <v>0</v>
      </c>
    </row>
    <row r="409" spans="1:17" ht="69.599999999999994" customHeight="1">
      <c r="A409" s="367" t="s">
        <v>586</v>
      </c>
      <c r="B409" s="253" t="s">
        <v>1770</v>
      </c>
      <c r="C409" s="263">
        <v>403</v>
      </c>
      <c r="D409" s="177">
        <f>0</f>
        <v>0</v>
      </c>
      <c r="E409" s="177">
        <f>0</f>
        <v>0</v>
      </c>
      <c r="F409" s="177">
        <f>0</f>
        <v>0</v>
      </c>
      <c r="G409" s="177">
        <f>0</f>
        <v>0</v>
      </c>
      <c r="H409" s="177">
        <f>0</f>
        <v>0</v>
      </c>
      <c r="I409" s="177">
        <f>0</f>
        <v>0</v>
      </c>
      <c r="J409" s="177">
        <f>0</f>
        <v>0</v>
      </c>
      <c r="K409" s="177">
        <f>0</f>
        <v>0</v>
      </c>
      <c r="L409" s="177">
        <f>0</f>
        <v>0</v>
      </c>
      <c r="M409" s="177">
        <f>0</f>
        <v>0</v>
      </c>
      <c r="N409" s="177">
        <f>0</f>
        <v>0</v>
      </c>
      <c r="O409" s="177">
        <f>0</f>
        <v>0</v>
      </c>
      <c r="P409" s="177">
        <f>0</f>
        <v>0</v>
      </c>
      <c r="Q409" s="177">
        <f>0</f>
        <v>0</v>
      </c>
    </row>
    <row r="410" spans="1:17" ht="57.6" customHeight="1">
      <c r="A410" s="367"/>
      <c r="B410" s="257" t="s">
        <v>1661</v>
      </c>
      <c r="C410" s="263">
        <v>404</v>
      </c>
      <c r="D410" s="177">
        <f>0</f>
        <v>0</v>
      </c>
      <c r="E410" s="177">
        <f>0</f>
        <v>0</v>
      </c>
      <c r="F410" s="177">
        <f>0</f>
        <v>0</v>
      </c>
      <c r="G410" s="177">
        <f>0</f>
        <v>0</v>
      </c>
      <c r="H410" s="177">
        <f>0</f>
        <v>0</v>
      </c>
      <c r="I410" s="177">
        <f>0</f>
        <v>0</v>
      </c>
      <c r="J410" s="177">
        <f>0</f>
        <v>0</v>
      </c>
      <c r="K410" s="177">
        <f>0</f>
        <v>0</v>
      </c>
      <c r="L410" s="177">
        <f>0</f>
        <v>0</v>
      </c>
      <c r="M410" s="177">
        <f>0</f>
        <v>0</v>
      </c>
      <c r="N410" s="177">
        <f>0</f>
        <v>0</v>
      </c>
      <c r="O410" s="177">
        <f>0</f>
        <v>0</v>
      </c>
      <c r="P410" s="177">
        <f>0</f>
        <v>0</v>
      </c>
      <c r="Q410" s="177">
        <f>0</f>
        <v>0</v>
      </c>
    </row>
    <row r="411" spans="1:17" ht="62.45" customHeight="1">
      <c r="A411" s="367"/>
      <c r="B411" s="257" t="s">
        <v>1662</v>
      </c>
      <c r="C411" s="263">
        <v>405</v>
      </c>
      <c r="D411" s="177">
        <f>0</f>
        <v>0</v>
      </c>
      <c r="E411" s="177">
        <f>0</f>
        <v>0</v>
      </c>
      <c r="F411" s="177">
        <f>0</f>
        <v>0</v>
      </c>
      <c r="G411" s="177">
        <f>0</f>
        <v>0</v>
      </c>
      <c r="H411" s="177">
        <f>0</f>
        <v>0</v>
      </c>
      <c r="I411" s="177">
        <f>0</f>
        <v>0</v>
      </c>
      <c r="J411" s="177">
        <f>0</f>
        <v>0</v>
      </c>
      <c r="K411" s="177">
        <f>0</f>
        <v>0</v>
      </c>
      <c r="L411" s="177">
        <f>0</f>
        <v>0</v>
      </c>
      <c r="M411" s="177">
        <f>0</f>
        <v>0</v>
      </c>
      <c r="N411" s="177">
        <f>0</f>
        <v>0</v>
      </c>
      <c r="O411" s="177">
        <f>0</f>
        <v>0</v>
      </c>
      <c r="P411" s="177">
        <f>0</f>
        <v>0</v>
      </c>
      <c r="Q411" s="177">
        <f>0</f>
        <v>0</v>
      </c>
    </row>
    <row r="412" spans="1:17" ht="58.35" customHeight="1">
      <c r="A412" s="367" t="s">
        <v>1380</v>
      </c>
      <c r="B412" s="253" t="s">
        <v>1771</v>
      </c>
      <c r="C412" s="263">
        <v>406</v>
      </c>
      <c r="D412" s="177">
        <f>0</f>
        <v>0</v>
      </c>
      <c r="E412" s="177">
        <f>0</f>
        <v>0</v>
      </c>
      <c r="F412" s="177">
        <f>0</f>
        <v>0</v>
      </c>
      <c r="G412" s="177">
        <f>0</f>
        <v>0</v>
      </c>
      <c r="H412" s="177">
        <f>0</f>
        <v>0</v>
      </c>
      <c r="I412" s="177">
        <f>0</f>
        <v>0</v>
      </c>
      <c r="J412" s="177">
        <f>0</f>
        <v>0</v>
      </c>
      <c r="K412" s="177">
        <f>0</f>
        <v>0</v>
      </c>
      <c r="L412" s="177">
        <f>0</f>
        <v>0</v>
      </c>
      <c r="M412" s="177">
        <f>0</f>
        <v>0</v>
      </c>
      <c r="N412" s="177">
        <f>0</f>
        <v>0</v>
      </c>
      <c r="O412" s="177">
        <f>0</f>
        <v>0</v>
      </c>
      <c r="P412" s="177">
        <f>0</f>
        <v>0</v>
      </c>
      <c r="Q412" s="177">
        <f>0</f>
        <v>0</v>
      </c>
    </row>
    <row r="413" spans="1:17" ht="34.5">
      <c r="A413" s="367"/>
      <c r="B413" s="257" t="s">
        <v>1661</v>
      </c>
      <c r="C413" s="263">
        <v>407</v>
      </c>
      <c r="D413" s="177">
        <f>0</f>
        <v>0</v>
      </c>
      <c r="E413" s="177">
        <f>0</f>
        <v>0</v>
      </c>
      <c r="F413" s="177">
        <f>0</f>
        <v>0</v>
      </c>
      <c r="G413" s="177">
        <f>0</f>
        <v>0</v>
      </c>
      <c r="H413" s="177">
        <f>0</f>
        <v>0</v>
      </c>
      <c r="I413" s="177">
        <f>0</f>
        <v>0</v>
      </c>
      <c r="J413" s="177">
        <f>0</f>
        <v>0</v>
      </c>
      <c r="K413" s="177">
        <f>0</f>
        <v>0</v>
      </c>
      <c r="L413" s="177">
        <f>0</f>
        <v>0</v>
      </c>
      <c r="M413" s="177">
        <f>0</f>
        <v>0</v>
      </c>
      <c r="N413" s="177">
        <f>0</f>
        <v>0</v>
      </c>
      <c r="O413" s="177">
        <f>0</f>
        <v>0</v>
      </c>
      <c r="P413" s="177">
        <f>0</f>
        <v>0</v>
      </c>
      <c r="Q413" s="177">
        <f>0</f>
        <v>0</v>
      </c>
    </row>
    <row r="414" spans="1:17" ht="64.349999999999994" customHeight="1">
      <c r="A414" s="367"/>
      <c r="B414" s="257" t="s">
        <v>1662</v>
      </c>
      <c r="C414" s="263">
        <v>408</v>
      </c>
      <c r="D414" s="177">
        <f>0</f>
        <v>0</v>
      </c>
      <c r="E414" s="177">
        <f>0</f>
        <v>0</v>
      </c>
      <c r="F414" s="177">
        <f>0</f>
        <v>0</v>
      </c>
      <c r="G414" s="177">
        <f>0</f>
        <v>0</v>
      </c>
      <c r="H414" s="177">
        <f>0</f>
        <v>0</v>
      </c>
      <c r="I414" s="177">
        <f>0</f>
        <v>0</v>
      </c>
      <c r="J414" s="177">
        <f>0</f>
        <v>0</v>
      </c>
      <c r="K414" s="177">
        <f>0</f>
        <v>0</v>
      </c>
      <c r="L414" s="177">
        <f>0</f>
        <v>0</v>
      </c>
      <c r="M414" s="177">
        <f>0</f>
        <v>0</v>
      </c>
      <c r="N414" s="177">
        <f>0</f>
        <v>0</v>
      </c>
      <c r="O414" s="177">
        <f>0</f>
        <v>0</v>
      </c>
      <c r="P414" s="177">
        <f>0</f>
        <v>0</v>
      </c>
      <c r="Q414" s="177">
        <f>0</f>
        <v>0</v>
      </c>
    </row>
    <row r="415" spans="1:17" ht="56.1" customHeight="1">
      <c r="A415" s="418" t="s">
        <v>2214</v>
      </c>
      <c r="B415" s="254" t="s">
        <v>1772</v>
      </c>
      <c r="C415" s="263">
        <v>409</v>
      </c>
      <c r="D415" s="177">
        <f>0</f>
        <v>0</v>
      </c>
      <c r="E415" s="177">
        <f>0</f>
        <v>0</v>
      </c>
      <c r="F415" s="177">
        <f>0</f>
        <v>0</v>
      </c>
      <c r="G415" s="177">
        <f>0</f>
        <v>0</v>
      </c>
      <c r="H415" s="177">
        <f>0</f>
        <v>0</v>
      </c>
      <c r="I415" s="177">
        <f>0</f>
        <v>0</v>
      </c>
      <c r="J415" s="177">
        <f>0</f>
        <v>0</v>
      </c>
      <c r="K415" s="177">
        <f>0</f>
        <v>0</v>
      </c>
      <c r="L415" s="177">
        <f>0</f>
        <v>0</v>
      </c>
      <c r="M415" s="177">
        <f>0</f>
        <v>0</v>
      </c>
      <c r="N415" s="177">
        <f>0</f>
        <v>0</v>
      </c>
      <c r="O415" s="177">
        <f>0</f>
        <v>0</v>
      </c>
      <c r="P415" s="177">
        <f>0</f>
        <v>0</v>
      </c>
      <c r="Q415" s="177">
        <f>0</f>
        <v>0</v>
      </c>
    </row>
    <row r="416" spans="1:17" ht="38.1" customHeight="1">
      <c r="A416" s="418"/>
      <c r="B416" s="257" t="s">
        <v>1661</v>
      </c>
      <c r="C416" s="263">
        <v>410</v>
      </c>
      <c r="D416" s="177">
        <f>0</f>
        <v>0</v>
      </c>
      <c r="E416" s="177">
        <f>0</f>
        <v>0</v>
      </c>
      <c r="F416" s="177">
        <f>0</f>
        <v>0</v>
      </c>
      <c r="G416" s="177">
        <f>0</f>
        <v>0</v>
      </c>
      <c r="H416" s="177">
        <f>0</f>
        <v>0</v>
      </c>
      <c r="I416" s="177">
        <f>0</f>
        <v>0</v>
      </c>
      <c r="J416" s="177">
        <f>0</f>
        <v>0</v>
      </c>
      <c r="K416" s="177">
        <f>0</f>
        <v>0</v>
      </c>
      <c r="L416" s="177">
        <f>0</f>
        <v>0</v>
      </c>
      <c r="M416" s="177">
        <f>0</f>
        <v>0</v>
      </c>
      <c r="N416" s="177">
        <f>0</f>
        <v>0</v>
      </c>
      <c r="O416" s="177">
        <f>0</f>
        <v>0</v>
      </c>
      <c r="P416" s="177">
        <f>0</f>
        <v>0</v>
      </c>
      <c r="Q416" s="177">
        <f>0</f>
        <v>0</v>
      </c>
    </row>
    <row r="417" spans="1:17" ht="34.5" customHeight="1">
      <c r="A417" s="418"/>
      <c r="B417" s="257" t="s">
        <v>1662</v>
      </c>
      <c r="C417" s="263">
        <v>411</v>
      </c>
      <c r="D417" s="177">
        <f>0</f>
        <v>0</v>
      </c>
      <c r="E417" s="177">
        <f>0</f>
        <v>0</v>
      </c>
      <c r="F417" s="177">
        <f>0</f>
        <v>0</v>
      </c>
      <c r="G417" s="177">
        <f>0</f>
        <v>0</v>
      </c>
      <c r="H417" s="177">
        <f>0</f>
        <v>0</v>
      </c>
      <c r="I417" s="177">
        <f>0</f>
        <v>0</v>
      </c>
      <c r="J417" s="177">
        <f>0</f>
        <v>0</v>
      </c>
      <c r="K417" s="177">
        <f>0</f>
        <v>0</v>
      </c>
      <c r="L417" s="177">
        <f>0</f>
        <v>0</v>
      </c>
      <c r="M417" s="177">
        <f>0</f>
        <v>0</v>
      </c>
      <c r="N417" s="177">
        <f>0</f>
        <v>0</v>
      </c>
      <c r="O417" s="177">
        <f>0</f>
        <v>0</v>
      </c>
      <c r="P417" s="177">
        <f>0</f>
        <v>0</v>
      </c>
      <c r="Q417" s="177">
        <f>0</f>
        <v>0</v>
      </c>
    </row>
    <row r="418" spans="1:17" ht="34.5" customHeight="1">
      <c r="A418" s="418" t="s">
        <v>1657</v>
      </c>
      <c r="B418" s="254" t="s">
        <v>1773</v>
      </c>
      <c r="C418" s="263">
        <v>412</v>
      </c>
      <c r="D418" s="177">
        <f>0</f>
        <v>0</v>
      </c>
      <c r="E418" s="177">
        <f>0</f>
        <v>0</v>
      </c>
      <c r="F418" s="177">
        <f>0</f>
        <v>0</v>
      </c>
      <c r="G418" s="177">
        <f>0</f>
        <v>0</v>
      </c>
      <c r="H418" s="177">
        <f>0</f>
        <v>0</v>
      </c>
      <c r="I418" s="177">
        <f>0</f>
        <v>0</v>
      </c>
      <c r="J418" s="177">
        <f>0</f>
        <v>0</v>
      </c>
      <c r="K418" s="177">
        <f>0</f>
        <v>0</v>
      </c>
      <c r="L418" s="177">
        <f>0</f>
        <v>0</v>
      </c>
      <c r="M418" s="177">
        <f>0</f>
        <v>0</v>
      </c>
      <c r="N418" s="177">
        <f>0</f>
        <v>0</v>
      </c>
      <c r="O418" s="177">
        <f>0</f>
        <v>0</v>
      </c>
      <c r="P418" s="177">
        <f>0</f>
        <v>0</v>
      </c>
      <c r="Q418" s="177">
        <f>0</f>
        <v>0</v>
      </c>
    </row>
    <row r="419" spans="1:17" ht="34.5" customHeight="1">
      <c r="A419" s="418"/>
      <c r="B419" s="257" t="s">
        <v>1661</v>
      </c>
      <c r="C419" s="263">
        <v>413</v>
      </c>
      <c r="D419" s="177">
        <f>0</f>
        <v>0</v>
      </c>
      <c r="E419" s="177">
        <f>0</f>
        <v>0</v>
      </c>
      <c r="F419" s="177">
        <f>0</f>
        <v>0</v>
      </c>
      <c r="G419" s="177">
        <f>0</f>
        <v>0</v>
      </c>
      <c r="H419" s="177">
        <f>0</f>
        <v>0</v>
      </c>
      <c r="I419" s="177">
        <f>0</f>
        <v>0</v>
      </c>
      <c r="J419" s="177">
        <f>0</f>
        <v>0</v>
      </c>
      <c r="K419" s="177">
        <f>0</f>
        <v>0</v>
      </c>
      <c r="L419" s="177">
        <f>0</f>
        <v>0</v>
      </c>
      <c r="M419" s="177">
        <f>0</f>
        <v>0</v>
      </c>
      <c r="N419" s="177">
        <f>0</f>
        <v>0</v>
      </c>
      <c r="O419" s="177">
        <f>0</f>
        <v>0</v>
      </c>
      <c r="P419" s="177">
        <f>0</f>
        <v>0</v>
      </c>
      <c r="Q419" s="177">
        <f>0</f>
        <v>0</v>
      </c>
    </row>
    <row r="420" spans="1:17" ht="34.5" customHeight="1">
      <c r="A420" s="418" t="s">
        <v>1658</v>
      </c>
      <c r="B420" s="254" t="s">
        <v>1774</v>
      </c>
      <c r="C420" s="263">
        <v>414</v>
      </c>
      <c r="D420" s="177">
        <f>0</f>
        <v>0</v>
      </c>
      <c r="E420" s="177">
        <f>0</f>
        <v>0</v>
      </c>
      <c r="F420" s="177">
        <f>0</f>
        <v>0</v>
      </c>
      <c r="G420" s="177">
        <f>0</f>
        <v>0</v>
      </c>
      <c r="H420" s="177">
        <f>0</f>
        <v>0</v>
      </c>
      <c r="I420" s="177">
        <f>0</f>
        <v>0</v>
      </c>
      <c r="J420" s="177">
        <f>0</f>
        <v>0</v>
      </c>
      <c r="K420" s="177">
        <f>0</f>
        <v>0</v>
      </c>
      <c r="L420" s="177">
        <f>0</f>
        <v>0</v>
      </c>
      <c r="M420" s="177">
        <f>0</f>
        <v>0</v>
      </c>
      <c r="N420" s="177">
        <f>0</f>
        <v>0</v>
      </c>
      <c r="O420" s="177">
        <f>0</f>
        <v>0</v>
      </c>
      <c r="P420" s="177">
        <f>0</f>
        <v>0</v>
      </c>
      <c r="Q420" s="177">
        <f>0</f>
        <v>0</v>
      </c>
    </row>
    <row r="421" spans="1:17" ht="34.5" customHeight="1">
      <c r="A421" s="418"/>
      <c r="B421" s="257" t="s">
        <v>1661</v>
      </c>
      <c r="C421" s="263">
        <v>415</v>
      </c>
      <c r="D421" s="177">
        <f>0</f>
        <v>0</v>
      </c>
      <c r="E421" s="177">
        <f>0</f>
        <v>0</v>
      </c>
      <c r="F421" s="177">
        <f>0</f>
        <v>0</v>
      </c>
      <c r="G421" s="177">
        <f>0</f>
        <v>0</v>
      </c>
      <c r="H421" s="177">
        <f>0</f>
        <v>0</v>
      </c>
      <c r="I421" s="177">
        <f>0</f>
        <v>0</v>
      </c>
      <c r="J421" s="177">
        <f>0</f>
        <v>0</v>
      </c>
      <c r="K421" s="177">
        <f>0</f>
        <v>0</v>
      </c>
      <c r="L421" s="177">
        <f>0</f>
        <v>0</v>
      </c>
      <c r="M421" s="177">
        <f>0</f>
        <v>0</v>
      </c>
      <c r="N421" s="177">
        <f>0</f>
        <v>0</v>
      </c>
      <c r="O421" s="177">
        <f>0</f>
        <v>0</v>
      </c>
      <c r="P421" s="177">
        <f>0</f>
        <v>0</v>
      </c>
      <c r="Q421" s="177">
        <f>0</f>
        <v>0</v>
      </c>
    </row>
    <row r="422" spans="1:17" ht="53.1" customHeight="1">
      <c r="A422" s="419" t="s">
        <v>2095</v>
      </c>
      <c r="B422" s="241" t="s">
        <v>2096</v>
      </c>
      <c r="C422" s="263">
        <v>416</v>
      </c>
      <c r="D422" s="177">
        <f>0</f>
        <v>0</v>
      </c>
      <c r="E422" s="177">
        <f>0</f>
        <v>0</v>
      </c>
      <c r="F422" s="177">
        <f>0</f>
        <v>0</v>
      </c>
      <c r="G422" s="177">
        <f>0</f>
        <v>0</v>
      </c>
      <c r="H422" s="177">
        <f>0</f>
        <v>0</v>
      </c>
      <c r="I422" s="177">
        <f>0</f>
        <v>0</v>
      </c>
      <c r="J422" s="177">
        <f>0</f>
        <v>0</v>
      </c>
      <c r="K422" s="177">
        <f>0</f>
        <v>0</v>
      </c>
      <c r="L422" s="177">
        <f>0</f>
        <v>0</v>
      </c>
      <c r="M422" s="177">
        <f>0</f>
        <v>0</v>
      </c>
      <c r="N422" s="177">
        <f>0</f>
        <v>0</v>
      </c>
      <c r="O422" s="177">
        <f>0</f>
        <v>0</v>
      </c>
      <c r="P422" s="177">
        <f>0</f>
        <v>0</v>
      </c>
      <c r="Q422" s="177">
        <f>0</f>
        <v>0</v>
      </c>
    </row>
    <row r="423" spans="1:17" ht="34.5">
      <c r="A423" s="420"/>
      <c r="B423" s="257" t="s">
        <v>1661</v>
      </c>
      <c r="C423" s="263">
        <v>417</v>
      </c>
      <c r="D423" s="177">
        <f>0</f>
        <v>0</v>
      </c>
      <c r="E423" s="177">
        <f>0</f>
        <v>0</v>
      </c>
      <c r="F423" s="177">
        <f>0</f>
        <v>0</v>
      </c>
      <c r="G423" s="177">
        <f>0</f>
        <v>0</v>
      </c>
      <c r="H423" s="177">
        <f>0</f>
        <v>0</v>
      </c>
      <c r="I423" s="177">
        <f>0</f>
        <v>0</v>
      </c>
      <c r="J423" s="177">
        <f>0</f>
        <v>0</v>
      </c>
      <c r="K423" s="177">
        <f>0</f>
        <v>0</v>
      </c>
      <c r="L423" s="177">
        <f>0</f>
        <v>0</v>
      </c>
      <c r="M423" s="177">
        <f>0</f>
        <v>0</v>
      </c>
      <c r="N423" s="177">
        <f>0</f>
        <v>0</v>
      </c>
      <c r="O423" s="177">
        <f>0</f>
        <v>0</v>
      </c>
      <c r="P423" s="177">
        <f>0</f>
        <v>0</v>
      </c>
      <c r="Q423" s="177">
        <f>0</f>
        <v>0</v>
      </c>
    </row>
    <row r="424" spans="1:17" ht="34.5" customHeight="1">
      <c r="A424" s="421"/>
      <c r="B424" s="257" t="s">
        <v>1662</v>
      </c>
      <c r="C424" s="263">
        <v>418</v>
      </c>
      <c r="D424" s="177">
        <f>0</f>
        <v>0</v>
      </c>
      <c r="E424" s="177">
        <f>0</f>
        <v>0</v>
      </c>
      <c r="F424" s="177">
        <f>0</f>
        <v>0</v>
      </c>
      <c r="G424" s="177">
        <f>0</f>
        <v>0</v>
      </c>
      <c r="H424" s="177">
        <f>0</f>
        <v>0</v>
      </c>
      <c r="I424" s="177">
        <f>0</f>
        <v>0</v>
      </c>
      <c r="J424" s="177">
        <f>0</f>
        <v>0</v>
      </c>
      <c r="K424" s="177">
        <f>0</f>
        <v>0</v>
      </c>
      <c r="L424" s="177">
        <f>0</f>
        <v>0</v>
      </c>
      <c r="M424" s="177">
        <f>0</f>
        <v>0</v>
      </c>
      <c r="N424" s="177">
        <f>0</f>
        <v>0</v>
      </c>
      <c r="O424" s="177">
        <f>0</f>
        <v>0</v>
      </c>
      <c r="P424" s="177">
        <f>0</f>
        <v>0</v>
      </c>
      <c r="Q424" s="177">
        <f>0</f>
        <v>0</v>
      </c>
    </row>
    <row r="425" spans="1:17" ht="34.5" customHeight="1">
      <c r="A425" s="419" t="s">
        <v>2097</v>
      </c>
      <c r="B425" s="257" t="s">
        <v>2098</v>
      </c>
      <c r="C425" s="263">
        <v>419</v>
      </c>
      <c r="D425" s="177">
        <f>0</f>
        <v>0</v>
      </c>
      <c r="E425" s="177">
        <f>0</f>
        <v>0</v>
      </c>
      <c r="F425" s="177">
        <f>0</f>
        <v>0</v>
      </c>
      <c r="G425" s="177">
        <f>0</f>
        <v>0</v>
      </c>
      <c r="H425" s="177">
        <f>0</f>
        <v>0</v>
      </c>
      <c r="I425" s="177">
        <f>0</f>
        <v>0</v>
      </c>
      <c r="J425" s="177">
        <f>0</f>
        <v>0</v>
      </c>
      <c r="K425" s="177">
        <f>0</f>
        <v>0</v>
      </c>
      <c r="L425" s="177">
        <f>0</f>
        <v>0</v>
      </c>
      <c r="M425" s="177">
        <f>0</f>
        <v>0</v>
      </c>
      <c r="N425" s="177">
        <f>0</f>
        <v>0</v>
      </c>
      <c r="O425" s="177">
        <f>0</f>
        <v>0</v>
      </c>
      <c r="P425" s="177">
        <f>0</f>
        <v>0</v>
      </c>
      <c r="Q425" s="177">
        <f>0</f>
        <v>0</v>
      </c>
    </row>
    <row r="426" spans="1:17" ht="34.5">
      <c r="A426" s="421"/>
      <c r="B426" s="257" t="s">
        <v>1661</v>
      </c>
      <c r="C426" s="263">
        <v>420</v>
      </c>
      <c r="D426" s="177">
        <f>0</f>
        <v>0</v>
      </c>
      <c r="E426" s="177">
        <f>0</f>
        <v>0</v>
      </c>
      <c r="F426" s="177">
        <f>0</f>
        <v>0</v>
      </c>
      <c r="G426" s="177">
        <f>0</f>
        <v>0</v>
      </c>
      <c r="H426" s="177">
        <f>0</f>
        <v>0</v>
      </c>
      <c r="I426" s="177">
        <f>0</f>
        <v>0</v>
      </c>
      <c r="J426" s="177">
        <f>0</f>
        <v>0</v>
      </c>
      <c r="K426" s="177">
        <f>0</f>
        <v>0</v>
      </c>
      <c r="L426" s="177">
        <f>0</f>
        <v>0</v>
      </c>
      <c r="M426" s="177">
        <f>0</f>
        <v>0</v>
      </c>
      <c r="N426" s="177">
        <f>0</f>
        <v>0</v>
      </c>
      <c r="O426" s="177">
        <f>0</f>
        <v>0</v>
      </c>
      <c r="P426" s="177">
        <f>0</f>
        <v>0</v>
      </c>
      <c r="Q426" s="177">
        <f>0</f>
        <v>0</v>
      </c>
    </row>
    <row r="427" spans="1:17" ht="34.5" customHeight="1">
      <c r="A427" s="419" t="s">
        <v>2099</v>
      </c>
      <c r="B427" s="257" t="s">
        <v>2100</v>
      </c>
      <c r="C427" s="263">
        <v>421</v>
      </c>
      <c r="D427" s="177">
        <f>0</f>
        <v>0</v>
      </c>
      <c r="E427" s="177">
        <f>0</f>
        <v>0</v>
      </c>
      <c r="F427" s="177">
        <f>0</f>
        <v>0</v>
      </c>
      <c r="G427" s="177">
        <f>0</f>
        <v>0</v>
      </c>
      <c r="H427" s="177">
        <f>0</f>
        <v>0</v>
      </c>
      <c r="I427" s="177">
        <f>0</f>
        <v>0</v>
      </c>
      <c r="J427" s="177">
        <f>0</f>
        <v>0</v>
      </c>
      <c r="K427" s="177">
        <f>0</f>
        <v>0</v>
      </c>
      <c r="L427" s="177">
        <f>0</f>
        <v>0</v>
      </c>
      <c r="M427" s="177">
        <f>0</f>
        <v>0</v>
      </c>
      <c r="N427" s="177">
        <f>0</f>
        <v>0</v>
      </c>
      <c r="O427" s="177">
        <f>0</f>
        <v>0</v>
      </c>
      <c r="P427" s="177">
        <f>0</f>
        <v>0</v>
      </c>
      <c r="Q427" s="177">
        <f>0</f>
        <v>0</v>
      </c>
    </row>
    <row r="428" spans="1:17" ht="34.5">
      <c r="A428" s="421"/>
      <c r="B428" s="257" t="s">
        <v>1661</v>
      </c>
      <c r="C428" s="263">
        <v>422</v>
      </c>
      <c r="D428" s="177">
        <f>0</f>
        <v>0</v>
      </c>
      <c r="E428" s="177">
        <f>0</f>
        <v>0</v>
      </c>
      <c r="F428" s="177">
        <f>0</f>
        <v>0</v>
      </c>
      <c r="G428" s="177">
        <f>0</f>
        <v>0</v>
      </c>
      <c r="H428" s="177">
        <f>0</f>
        <v>0</v>
      </c>
      <c r="I428" s="177">
        <f>0</f>
        <v>0</v>
      </c>
      <c r="J428" s="177">
        <f>0</f>
        <v>0</v>
      </c>
      <c r="K428" s="177">
        <f>0</f>
        <v>0</v>
      </c>
      <c r="L428" s="177">
        <f>0</f>
        <v>0</v>
      </c>
      <c r="M428" s="177">
        <f>0</f>
        <v>0</v>
      </c>
      <c r="N428" s="177">
        <f>0</f>
        <v>0</v>
      </c>
      <c r="O428" s="177">
        <f>0</f>
        <v>0</v>
      </c>
      <c r="P428" s="177">
        <f>0</f>
        <v>0</v>
      </c>
      <c r="Q428" s="177">
        <f>0</f>
        <v>0</v>
      </c>
    </row>
    <row r="429" spans="1:17" ht="34.5" customHeight="1">
      <c r="A429" s="426" t="s">
        <v>123</v>
      </c>
      <c r="B429" s="241" t="s">
        <v>1775</v>
      </c>
      <c r="C429" s="263">
        <v>423</v>
      </c>
      <c r="D429" s="177">
        <f>0</f>
        <v>0</v>
      </c>
      <c r="E429" s="177">
        <f>0</f>
        <v>0</v>
      </c>
      <c r="F429" s="177">
        <f>0</f>
        <v>0</v>
      </c>
      <c r="G429" s="177">
        <f>0</f>
        <v>0</v>
      </c>
      <c r="H429" s="177">
        <f>0</f>
        <v>0</v>
      </c>
      <c r="I429" s="177">
        <f>0</f>
        <v>0</v>
      </c>
      <c r="J429" s="177">
        <f>0</f>
        <v>0</v>
      </c>
      <c r="K429" s="177">
        <f>0</f>
        <v>0</v>
      </c>
      <c r="L429" s="177">
        <f>0</f>
        <v>0</v>
      </c>
      <c r="M429" s="177">
        <f>0</f>
        <v>0</v>
      </c>
      <c r="N429" s="177">
        <f>0</f>
        <v>0</v>
      </c>
      <c r="O429" s="177">
        <f>0</f>
        <v>0</v>
      </c>
      <c r="P429" s="177">
        <f>0</f>
        <v>0</v>
      </c>
      <c r="Q429" s="177">
        <f>0</f>
        <v>0</v>
      </c>
    </row>
    <row r="430" spans="1:17" ht="34.5">
      <c r="A430" s="426"/>
      <c r="B430" s="257" t="s">
        <v>1661</v>
      </c>
      <c r="C430" s="263">
        <v>424</v>
      </c>
      <c r="D430" s="177">
        <f>0</f>
        <v>0</v>
      </c>
      <c r="E430" s="177">
        <f>0</f>
        <v>0</v>
      </c>
      <c r="F430" s="177">
        <f>0</f>
        <v>0</v>
      </c>
      <c r="G430" s="177">
        <f>0</f>
        <v>0</v>
      </c>
      <c r="H430" s="177">
        <f>0</f>
        <v>0</v>
      </c>
      <c r="I430" s="177">
        <f>0</f>
        <v>0</v>
      </c>
      <c r="J430" s="177">
        <f>0</f>
        <v>0</v>
      </c>
      <c r="K430" s="177">
        <f>0</f>
        <v>0</v>
      </c>
      <c r="L430" s="177">
        <f>0</f>
        <v>0</v>
      </c>
      <c r="M430" s="177">
        <f>0</f>
        <v>0</v>
      </c>
      <c r="N430" s="177">
        <f>0</f>
        <v>0</v>
      </c>
      <c r="O430" s="177">
        <f>0</f>
        <v>0</v>
      </c>
      <c r="P430" s="177">
        <f>0</f>
        <v>0</v>
      </c>
      <c r="Q430" s="177">
        <f>0</f>
        <v>0</v>
      </c>
    </row>
    <row r="431" spans="1:17" ht="34.5">
      <c r="A431" s="426"/>
      <c r="B431" s="257" t="s">
        <v>1662</v>
      </c>
      <c r="C431" s="263">
        <v>425</v>
      </c>
      <c r="D431" s="177">
        <f>0</f>
        <v>0</v>
      </c>
      <c r="E431" s="177">
        <f>0</f>
        <v>0</v>
      </c>
      <c r="F431" s="177">
        <f>0</f>
        <v>0</v>
      </c>
      <c r="G431" s="177">
        <f>0</f>
        <v>0</v>
      </c>
      <c r="H431" s="177">
        <f>0</f>
        <v>0</v>
      </c>
      <c r="I431" s="177">
        <f>0</f>
        <v>0</v>
      </c>
      <c r="J431" s="177">
        <f>0</f>
        <v>0</v>
      </c>
      <c r="K431" s="177">
        <f>0</f>
        <v>0</v>
      </c>
      <c r="L431" s="177">
        <f>0</f>
        <v>0</v>
      </c>
      <c r="M431" s="177">
        <f>0</f>
        <v>0</v>
      </c>
      <c r="N431" s="177">
        <f>0</f>
        <v>0</v>
      </c>
      <c r="O431" s="177">
        <f>0</f>
        <v>0</v>
      </c>
      <c r="P431" s="177">
        <f>0</f>
        <v>0</v>
      </c>
      <c r="Q431" s="177">
        <f>0</f>
        <v>0</v>
      </c>
    </row>
    <row r="432" spans="1:17" ht="34.5" customHeight="1">
      <c r="A432" s="426" t="s">
        <v>125</v>
      </c>
      <c r="B432" s="241" t="s">
        <v>1776</v>
      </c>
      <c r="C432" s="263">
        <v>426</v>
      </c>
      <c r="D432" s="177">
        <f>0</f>
        <v>0</v>
      </c>
      <c r="E432" s="177">
        <f>0</f>
        <v>0</v>
      </c>
      <c r="F432" s="177">
        <f>0</f>
        <v>0</v>
      </c>
      <c r="G432" s="177">
        <f>0</f>
        <v>0</v>
      </c>
      <c r="H432" s="177">
        <f>0</f>
        <v>0</v>
      </c>
      <c r="I432" s="177">
        <f>0</f>
        <v>0</v>
      </c>
      <c r="J432" s="177">
        <f>0</f>
        <v>0</v>
      </c>
      <c r="K432" s="177">
        <f>0</f>
        <v>0</v>
      </c>
      <c r="L432" s="177">
        <f>0</f>
        <v>0</v>
      </c>
      <c r="M432" s="177">
        <f>0</f>
        <v>0</v>
      </c>
      <c r="N432" s="177">
        <f>0</f>
        <v>0</v>
      </c>
      <c r="O432" s="177">
        <f>0</f>
        <v>0</v>
      </c>
      <c r="P432" s="177">
        <f>0</f>
        <v>0</v>
      </c>
      <c r="Q432" s="177">
        <f>0</f>
        <v>0</v>
      </c>
    </row>
    <row r="433" spans="1:17" ht="34.5">
      <c r="A433" s="426"/>
      <c r="B433" s="257" t="s">
        <v>1661</v>
      </c>
      <c r="C433" s="263">
        <v>427</v>
      </c>
      <c r="D433" s="177">
        <f>0</f>
        <v>0</v>
      </c>
      <c r="E433" s="177">
        <f>0</f>
        <v>0</v>
      </c>
      <c r="F433" s="177">
        <f>0</f>
        <v>0</v>
      </c>
      <c r="G433" s="177">
        <f>0</f>
        <v>0</v>
      </c>
      <c r="H433" s="177">
        <f>0</f>
        <v>0</v>
      </c>
      <c r="I433" s="177">
        <f>0</f>
        <v>0</v>
      </c>
      <c r="J433" s="177">
        <f>0</f>
        <v>0</v>
      </c>
      <c r="K433" s="177">
        <f>0</f>
        <v>0</v>
      </c>
      <c r="L433" s="177">
        <f>0</f>
        <v>0</v>
      </c>
      <c r="M433" s="177">
        <f>0</f>
        <v>0</v>
      </c>
      <c r="N433" s="177">
        <f>0</f>
        <v>0</v>
      </c>
      <c r="O433" s="177">
        <f>0</f>
        <v>0</v>
      </c>
      <c r="P433" s="177">
        <f>0</f>
        <v>0</v>
      </c>
      <c r="Q433" s="177">
        <f>0</f>
        <v>0</v>
      </c>
    </row>
    <row r="434" spans="1:17" ht="34.5">
      <c r="A434" s="426"/>
      <c r="B434" s="257" t="s">
        <v>1662</v>
      </c>
      <c r="C434" s="263">
        <v>428</v>
      </c>
      <c r="D434" s="177">
        <f>0</f>
        <v>0</v>
      </c>
      <c r="E434" s="177">
        <f>0</f>
        <v>0</v>
      </c>
      <c r="F434" s="177">
        <f>0</f>
        <v>0</v>
      </c>
      <c r="G434" s="177">
        <f>0</f>
        <v>0</v>
      </c>
      <c r="H434" s="177">
        <f>0</f>
        <v>0</v>
      </c>
      <c r="I434" s="177">
        <f>0</f>
        <v>0</v>
      </c>
      <c r="J434" s="177">
        <f>0</f>
        <v>0</v>
      </c>
      <c r="K434" s="177">
        <f>0</f>
        <v>0</v>
      </c>
      <c r="L434" s="177">
        <f>0</f>
        <v>0</v>
      </c>
      <c r="M434" s="177">
        <f>0</f>
        <v>0</v>
      </c>
      <c r="N434" s="177">
        <f>0</f>
        <v>0</v>
      </c>
      <c r="O434" s="177">
        <f>0</f>
        <v>0</v>
      </c>
      <c r="P434" s="177">
        <f>0</f>
        <v>0</v>
      </c>
      <c r="Q434" s="177">
        <f>0</f>
        <v>0</v>
      </c>
    </row>
    <row r="435" spans="1:17" ht="90">
      <c r="A435" s="426" t="s">
        <v>336</v>
      </c>
      <c r="B435" s="241" t="s">
        <v>1975</v>
      </c>
      <c r="C435" s="263">
        <v>429</v>
      </c>
      <c r="D435" s="179">
        <f>0</f>
        <v>0</v>
      </c>
      <c r="E435" s="179">
        <f>0</f>
        <v>0</v>
      </c>
      <c r="F435" s="179">
        <f>0</f>
        <v>0</v>
      </c>
      <c r="G435" s="179">
        <f>0</f>
        <v>0</v>
      </c>
      <c r="H435" s="179">
        <f>0</f>
        <v>0</v>
      </c>
      <c r="I435" s="179">
        <f>0</f>
        <v>0</v>
      </c>
      <c r="J435" s="179">
        <f>0</f>
        <v>0</v>
      </c>
      <c r="K435" s="179">
        <f>0</f>
        <v>0</v>
      </c>
      <c r="L435" s="179">
        <f>0</f>
        <v>0</v>
      </c>
      <c r="M435" s="179">
        <f>0</f>
        <v>0</v>
      </c>
      <c r="N435" s="179">
        <f>0</f>
        <v>0</v>
      </c>
      <c r="O435" s="179">
        <f>0</f>
        <v>0</v>
      </c>
      <c r="P435" s="179">
        <f>0</f>
        <v>0</v>
      </c>
      <c r="Q435" s="179">
        <f>0</f>
        <v>0</v>
      </c>
    </row>
    <row r="436" spans="1:17" ht="34.5">
      <c r="A436" s="426"/>
      <c r="B436" s="257" t="s">
        <v>1661</v>
      </c>
      <c r="C436" s="263">
        <v>430</v>
      </c>
      <c r="D436" s="177">
        <f>0</f>
        <v>0</v>
      </c>
      <c r="E436" s="177">
        <f>0</f>
        <v>0</v>
      </c>
      <c r="F436" s="177">
        <f>0</f>
        <v>0</v>
      </c>
      <c r="G436" s="177">
        <f>0</f>
        <v>0</v>
      </c>
      <c r="H436" s="177">
        <f>0</f>
        <v>0</v>
      </c>
      <c r="I436" s="177">
        <f>0</f>
        <v>0</v>
      </c>
      <c r="J436" s="177">
        <f>0</f>
        <v>0</v>
      </c>
      <c r="K436" s="177">
        <f>0</f>
        <v>0</v>
      </c>
      <c r="L436" s="177">
        <f>0</f>
        <v>0</v>
      </c>
      <c r="M436" s="177">
        <f>0</f>
        <v>0</v>
      </c>
      <c r="N436" s="177">
        <f>0</f>
        <v>0</v>
      </c>
      <c r="O436" s="177">
        <f>0</f>
        <v>0</v>
      </c>
      <c r="P436" s="177">
        <f>0</f>
        <v>0</v>
      </c>
      <c r="Q436" s="177">
        <f>0</f>
        <v>0</v>
      </c>
    </row>
    <row r="437" spans="1:17" ht="34.5">
      <c r="A437" s="426"/>
      <c r="B437" s="257" t="s">
        <v>1662</v>
      </c>
      <c r="C437" s="263">
        <v>431</v>
      </c>
      <c r="D437" s="177">
        <f>0</f>
        <v>0</v>
      </c>
      <c r="E437" s="177">
        <f>0</f>
        <v>0</v>
      </c>
      <c r="F437" s="177">
        <f>0</f>
        <v>0</v>
      </c>
      <c r="G437" s="177">
        <f>0</f>
        <v>0</v>
      </c>
      <c r="H437" s="177">
        <f>0</f>
        <v>0</v>
      </c>
      <c r="I437" s="177">
        <f>0</f>
        <v>0</v>
      </c>
      <c r="J437" s="177">
        <f>0</f>
        <v>0</v>
      </c>
      <c r="K437" s="177">
        <f>0</f>
        <v>0</v>
      </c>
      <c r="L437" s="177">
        <f>0</f>
        <v>0</v>
      </c>
      <c r="M437" s="177">
        <f>0</f>
        <v>0</v>
      </c>
      <c r="N437" s="177">
        <f>0</f>
        <v>0</v>
      </c>
      <c r="O437" s="177">
        <f>0</f>
        <v>0</v>
      </c>
      <c r="P437" s="177">
        <f>0</f>
        <v>0</v>
      </c>
      <c r="Q437" s="177">
        <f>0</f>
        <v>0</v>
      </c>
    </row>
    <row r="438" spans="1:17" ht="34.5">
      <c r="A438" s="426"/>
      <c r="B438" s="257" t="s">
        <v>1663</v>
      </c>
      <c r="C438" s="263">
        <v>432</v>
      </c>
      <c r="D438" s="177">
        <f>0</f>
        <v>0</v>
      </c>
      <c r="E438" s="177">
        <f>0</f>
        <v>0</v>
      </c>
      <c r="F438" s="177">
        <f>0</f>
        <v>0</v>
      </c>
      <c r="G438" s="177">
        <f>0</f>
        <v>0</v>
      </c>
      <c r="H438" s="177">
        <f>0</f>
        <v>0</v>
      </c>
      <c r="I438" s="177">
        <f>0</f>
        <v>0</v>
      </c>
      <c r="J438" s="177">
        <f>0</f>
        <v>0</v>
      </c>
      <c r="K438" s="177">
        <f>0</f>
        <v>0</v>
      </c>
      <c r="L438" s="177">
        <f>0</f>
        <v>0</v>
      </c>
      <c r="M438" s="177">
        <f>0</f>
        <v>0</v>
      </c>
      <c r="N438" s="177">
        <f>0</f>
        <v>0</v>
      </c>
      <c r="O438" s="177">
        <f>0</f>
        <v>0</v>
      </c>
      <c r="P438" s="177">
        <f>0</f>
        <v>0</v>
      </c>
      <c r="Q438" s="177">
        <f>0</f>
        <v>0</v>
      </c>
    </row>
    <row r="439" spans="1:17" ht="34.5">
      <c r="A439" s="426"/>
      <c r="B439" s="257" t="s">
        <v>1664</v>
      </c>
      <c r="C439" s="263">
        <v>433</v>
      </c>
      <c r="D439" s="177">
        <f>0</f>
        <v>0</v>
      </c>
      <c r="E439" s="177">
        <f>0</f>
        <v>0</v>
      </c>
      <c r="F439" s="177">
        <f>0</f>
        <v>0</v>
      </c>
      <c r="G439" s="177">
        <f>0</f>
        <v>0</v>
      </c>
      <c r="H439" s="177">
        <f>0</f>
        <v>0</v>
      </c>
      <c r="I439" s="177">
        <f>0</f>
        <v>0</v>
      </c>
      <c r="J439" s="177">
        <f>0</f>
        <v>0</v>
      </c>
      <c r="K439" s="177">
        <f>0</f>
        <v>0</v>
      </c>
      <c r="L439" s="177">
        <f>0</f>
        <v>0</v>
      </c>
      <c r="M439" s="177">
        <f>0</f>
        <v>0</v>
      </c>
      <c r="N439" s="177">
        <f>0</f>
        <v>0</v>
      </c>
      <c r="O439" s="177">
        <f>0</f>
        <v>0</v>
      </c>
      <c r="P439" s="177">
        <f>0</f>
        <v>0</v>
      </c>
      <c r="Q439" s="177">
        <f>0</f>
        <v>0</v>
      </c>
    </row>
    <row r="440" spans="1:17" ht="34.5" customHeight="1">
      <c r="A440" s="423" t="s">
        <v>2312</v>
      </c>
      <c r="B440" s="266" t="s">
        <v>2331</v>
      </c>
      <c r="C440" s="263">
        <v>434</v>
      </c>
      <c r="D440" s="177">
        <f>0</f>
        <v>0</v>
      </c>
      <c r="E440" s="177">
        <f>0</f>
        <v>0</v>
      </c>
      <c r="F440" s="177">
        <f>0</f>
        <v>0</v>
      </c>
      <c r="G440" s="177">
        <f>0</f>
        <v>0</v>
      </c>
      <c r="H440" s="177">
        <f>0</f>
        <v>0</v>
      </c>
      <c r="I440" s="177">
        <f>0</f>
        <v>0</v>
      </c>
      <c r="J440" s="177">
        <f>0</f>
        <v>0</v>
      </c>
      <c r="K440" s="177">
        <f>0</f>
        <v>0</v>
      </c>
      <c r="L440" s="177">
        <f>0</f>
        <v>0</v>
      </c>
      <c r="M440" s="177">
        <f>0</f>
        <v>0</v>
      </c>
      <c r="N440" s="177">
        <f>0</f>
        <v>0</v>
      </c>
      <c r="O440" s="177">
        <f>0</f>
        <v>0</v>
      </c>
      <c r="P440" s="177">
        <f>0</f>
        <v>0</v>
      </c>
      <c r="Q440" s="177">
        <f>0</f>
        <v>0</v>
      </c>
    </row>
    <row r="441" spans="1:17" ht="34.5">
      <c r="A441" s="424"/>
      <c r="B441" s="266" t="s">
        <v>1661</v>
      </c>
      <c r="C441" s="263">
        <v>435</v>
      </c>
      <c r="D441" s="177">
        <f>0</f>
        <v>0</v>
      </c>
      <c r="E441" s="177">
        <f>0</f>
        <v>0</v>
      </c>
      <c r="F441" s="177">
        <f>0</f>
        <v>0</v>
      </c>
      <c r="G441" s="177">
        <f>0</f>
        <v>0</v>
      </c>
      <c r="H441" s="177">
        <f>0</f>
        <v>0</v>
      </c>
      <c r="I441" s="177">
        <f>0</f>
        <v>0</v>
      </c>
      <c r="J441" s="177">
        <f>0</f>
        <v>0</v>
      </c>
      <c r="K441" s="177">
        <f>0</f>
        <v>0</v>
      </c>
      <c r="L441" s="177">
        <f>0</f>
        <v>0</v>
      </c>
      <c r="M441" s="177">
        <f>0</f>
        <v>0</v>
      </c>
      <c r="N441" s="177">
        <f>0</f>
        <v>0</v>
      </c>
      <c r="O441" s="177">
        <f>0</f>
        <v>0</v>
      </c>
      <c r="P441" s="177">
        <f>0</f>
        <v>0</v>
      </c>
      <c r="Q441" s="177">
        <f>0</f>
        <v>0</v>
      </c>
    </row>
    <row r="442" spans="1:17" ht="34.5">
      <c r="A442" s="424"/>
      <c r="B442" s="266" t="s">
        <v>1662</v>
      </c>
      <c r="C442" s="263">
        <v>436</v>
      </c>
      <c r="D442" s="177">
        <f>0</f>
        <v>0</v>
      </c>
      <c r="E442" s="177">
        <f>0</f>
        <v>0</v>
      </c>
      <c r="F442" s="177">
        <f>0</f>
        <v>0</v>
      </c>
      <c r="G442" s="177">
        <f>0</f>
        <v>0</v>
      </c>
      <c r="H442" s="177">
        <f>0</f>
        <v>0</v>
      </c>
      <c r="I442" s="177">
        <f>0</f>
        <v>0</v>
      </c>
      <c r="J442" s="177">
        <f>0</f>
        <v>0</v>
      </c>
      <c r="K442" s="177">
        <f>0</f>
        <v>0</v>
      </c>
      <c r="L442" s="177">
        <f>0</f>
        <v>0</v>
      </c>
      <c r="M442" s="177">
        <f>0</f>
        <v>0</v>
      </c>
      <c r="N442" s="177">
        <f>0</f>
        <v>0</v>
      </c>
      <c r="O442" s="177">
        <f>0</f>
        <v>0</v>
      </c>
      <c r="P442" s="177">
        <f>0</f>
        <v>0</v>
      </c>
      <c r="Q442" s="177">
        <f>0</f>
        <v>0</v>
      </c>
    </row>
    <row r="443" spans="1:17" ht="34.5">
      <c r="A443" s="425"/>
      <c r="B443" s="266" t="s">
        <v>1663</v>
      </c>
      <c r="C443" s="263">
        <v>437</v>
      </c>
      <c r="D443" s="177">
        <f>0</f>
        <v>0</v>
      </c>
      <c r="E443" s="177">
        <f>0</f>
        <v>0</v>
      </c>
      <c r="F443" s="177">
        <f>0</f>
        <v>0</v>
      </c>
      <c r="G443" s="177">
        <f>0</f>
        <v>0</v>
      </c>
      <c r="H443" s="177">
        <f>0</f>
        <v>0</v>
      </c>
      <c r="I443" s="177">
        <f>0</f>
        <v>0</v>
      </c>
      <c r="J443" s="177">
        <f>0</f>
        <v>0</v>
      </c>
      <c r="K443" s="177">
        <f>0</f>
        <v>0</v>
      </c>
      <c r="L443" s="177">
        <f>0</f>
        <v>0</v>
      </c>
      <c r="M443" s="177">
        <f>0</f>
        <v>0</v>
      </c>
      <c r="N443" s="177">
        <f>0</f>
        <v>0</v>
      </c>
      <c r="O443" s="177">
        <f>0</f>
        <v>0</v>
      </c>
      <c r="P443" s="177">
        <f>0</f>
        <v>0</v>
      </c>
      <c r="Q443" s="177">
        <f>0</f>
        <v>0</v>
      </c>
    </row>
    <row r="444" spans="1:17" ht="60">
      <c r="A444" s="201" t="s">
        <v>2242</v>
      </c>
      <c r="B444" s="266" t="s">
        <v>2332</v>
      </c>
      <c r="C444" s="263">
        <v>438</v>
      </c>
      <c r="D444" s="177">
        <f>0</f>
        <v>0</v>
      </c>
      <c r="E444" s="177">
        <f>0</f>
        <v>0</v>
      </c>
      <c r="F444" s="177">
        <f>0</f>
        <v>0</v>
      </c>
      <c r="G444" s="177">
        <f>0</f>
        <v>0</v>
      </c>
      <c r="H444" s="177">
        <f>0</f>
        <v>0</v>
      </c>
      <c r="I444" s="177">
        <f>0</f>
        <v>0</v>
      </c>
      <c r="J444" s="177">
        <f>0</f>
        <v>0</v>
      </c>
      <c r="K444" s="177">
        <f>0</f>
        <v>0</v>
      </c>
      <c r="L444" s="177">
        <f>0</f>
        <v>0</v>
      </c>
      <c r="M444" s="177">
        <f>0</f>
        <v>0</v>
      </c>
      <c r="N444" s="177">
        <f>0</f>
        <v>0</v>
      </c>
      <c r="O444" s="177">
        <f>0</f>
        <v>0</v>
      </c>
      <c r="P444" s="177">
        <f>0</f>
        <v>0</v>
      </c>
      <c r="Q444" s="177">
        <f>0</f>
        <v>0</v>
      </c>
    </row>
    <row r="445" spans="1:17" ht="60">
      <c r="A445" s="201" t="s">
        <v>2242</v>
      </c>
      <c r="B445" s="266" t="s">
        <v>2333</v>
      </c>
      <c r="C445" s="263">
        <v>439</v>
      </c>
      <c r="D445" s="177">
        <f>0</f>
        <v>0</v>
      </c>
      <c r="E445" s="177">
        <f>0</f>
        <v>0</v>
      </c>
      <c r="F445" s="177">
        <f>0</f>
        <v>0</v>
      </c>
      <c r="G445" s="177">
        <f>0</f>
        <v>0</v>
      </c>
      <c r="H445" s="177">
        <f>0</f>
        <v>0</v>
      </c>
      <c r="I445" s="177">
        <f>0</f>
        <v>0</v>
      </c>
      <c r="J445" s="177">
        <f>0</f>
        <v>0</v>
      </c>
      <c r="K445" s="177">
        <f>0</f>
        <v>0</v>
      </c>
      <c r="L445" s="177">
        <f>0</f>
        <v>0</v>
      </c>
      <c r="M445" s="177">
        <f>0</f>
        <v>0</v>
      </c>
      <c r="N445" s="177">
        <f>0</f>
        <v>0</v>
      </c>
      <c r="O445" s="177">
        <f>0</f>
        <v>0</v>
      </c>
      <c r="P445" s="177">
        <f>0</f>
        <v>0</v>
      </c>
      <c r="Q445" s="177">
        <f>0</f>
        <v>0</v>
      </c>
    </row>
    <row r="446" spans="1:17" ht="60">
      <c r="A446" s="201" t="s">
        <v>2242</v>
      </c>
      <c r="B446" s="266" t="s">
        <v>2334</v>
      </c>
      <c r="C446" s="263">
        <v>440</v>
      </c>
      <c r="D446" s="177">
        <f>0</f>
        <v>0</v>
      </c>
      <c r="E446" s="177">
        <f>0</f>
        <v>0</v>
      </c>
      <c r="F446" s="177">
        <f>0</f>
        <v>0</v>
      </c>
      <c r="G446" s="177">
        <f>0</f>
        <v>0</v>
      </c>
      <c r="H446" s="177">
        <f>0</f>
        <v>0</v>
      </c>
      <c r="I446" s="177">
        <f>0</f>
        <v>0</v>
      </c>
      <c r="J446" s="177">
        <f>0</f>
        <v>0</v>
      </c>
      <c r="K446" s="177">
        <f>0</f>
        <v>0</v>
      </c>
      <c r="L446" s="177">
        <f>0</f>
        <v>0</v>
      </c>
      <c r="M446" s="177">
        <f>0</f>
        <v>0</v>
      </c>
      <c r="N446" s="177">
        <f>0</f>
        <v>0</v>
      </c>
      <c r="O446" s="177">
        <f>0</f>
        <v>0</v>
      </c>
      <c r="P446" s="177">
        <f>0</f>
        <v>0</v>
      </c>
      <c r="Q446" s="177">
        <f>0</f>
        <v>0</v>
      </c>
    </row>
    <row r="447" spans="1:17" ht="60">
      <c r="A447" s="201" t="s">
        <v>2242</v>
      </c>
      <c r="B447" s="266" t="s">
        <v>2335</v>
      </c>
      <c r="C447" s="263">
        <v>441</v>
      </c>
      <c r="D447" s="177">
        <f>0</f>
        <v>0</v>
      </c>
      <c r="E447" s="177">
        <f>0</f>
        <v>0</v>
      </c>
      <c r="F447" s="177">
        <f>0</f>
        <v>0</v>
      </c>
      <c r="G447" s="177">
        <f>0</f>
        <v>0</v>
      </c>
      <c r="H447" s="177">
        <f>0</f>
        <v>0</v>
      </c>
      <c r="I447" s="177">
        <f>0</f>
        <v>0</v>
      </c>
      <c r="J447" s="177">
        <f>0</f>
        <v>0</v>
      </c>
      <c r="K447" s="177">
        <f>0</f>
        <v>0</v>
      </c>
      <c r="L447" s="177">
        <f>0</f>
        <v>0</v>
      </c>
      <c r="M447" s="177">
        <f>0</f>
        <v>0</v>
      </c>
      <c r="N447" s="177">
        <f>0</f>
        <v>0</v>
      </c>
      <c r="O447" s="177">
        <f>0</f>
        <v>0</v>
      </c>
      <c r="P447" s="177">
        <f>0</f>
        <v>0</v>
      </c>
      <c r="Q447" s="177">
        <f>0</f>
        <v>0</v>
      </c>
    </row>
    <row r="448" spans="1:17" ht="60">
      <c r="A448" s="201" t="s">
        <v>2242</v>
      </c>
      <c r="B448" s="266" t="s">
        <v>2336</v>
      </c>
      <c r="C448" s="263">
        <v>442</v>
      </c>
      <c r="D448" s="177">
        <f>0</f>
        <v>0</v>
      </c>
      <c r="E448" s="177">
        <f>0</f>
        <v>0</v>
      </c>
      <c r="F448" s="177">
        <f>0</f>
        <v>0</v>
      </c>
      <c r="G448" s="177">
        <f>0</f>
        <v>0</v>
      </c>
      <c r="H448" s="177">
        <f>0</f>
        <v>0</v>
      </c>
      <c r="I448" s="177">
        <f>0</f>
        <v>0</v>
      </c>
      <c r="J448" s="177">
        <f>0</f>
        <v>0</v>
      </c>
      <c r="K448" s="177">
        <f>0</f>
        <v>0</v>
      </c>
      <c r="L448" s="177">
        <f>0</f>
        <v>0</v>
      </c>
      <c r="M448" s="177">
        <f>0</f>
        <v>0</v>
      </c>
      <c r="N448" s="177">
        <f>0</f>
        <v>0</v>
      </c>
      <c r="O448" s="177">
        <f>0</f>
        <v>0</v>
      </c>
      <c r="P448" s="177">
        <f>0</f>
        <v>0</v>
      </c>
      <c r="Q448" s="177">
        <f>0</f>
        <v>0</v>
      </c>
    </row>
    <row r="449" spans="1:17" ht="60">
      <c r="A449" s="201" t="s">
        <v>2242</v>
      </c>
      <c r="B449" s="266" t="s">
        <v>2337</v>
      </c>
      <c r="C449" s="263">
        <v>443</v>
      </c>
      <c r="D449" s="177">
        <f>0</f>
        <v>0</v>
      </c>
      <c r="E449" s="177">
        <f>0</f>
        <v>0</v>
      </c>
      <c r="F449" s="177">
        <f>0</f>
        <v>0</v>
      </c>
      <c r="G449" s="177">
        <f>0</f>
        <v>0</v>
      </c>
      <c r="H449" s="177">
        <f>0</f>
        <v>0</v>
      </c>
      <c r="I449" s="177">
        <f>0</f>
        <v>0</v>
      </c>
      <c r="J449" s="177">
        <f>0</f>
        <v>0</v>
      </c>
      <c r="K449" s="177">
        <f>0</f>
        <v>0</v>
      </c>
      <c r="L449" s="177">
        <f>0</f>
        <v>0</v>
      </c>
      <c r="M449" s="177">
        <f>0</f>
        <v>0</v>
      </c>
      <c r="N449" s="177">
        <f>0</f>
        <v>0</v>
      </c>
      <c r="O449" s="177">
        <f>0</f>
        <v>0</v>
      </c>
      <c r="P449" s="177">
        <f>0</f>
        <v>0</v>
      </c>
      <c r="Q449" s="177">
        <f>0</f>
        <v>0</v>
      </c>
    </row>
    <row r="450" spans="1:17" ht="60">
      <c r="A450" s="201" t="s">
        <v>2242</v>
      </c>
      <c r="B450" s="266" t="s">
        <v>2338</v>
      </c>
      <c r="C450" s="263">
        <v>444</v>
      </c>
      <c r="D450" s="177">
        <f>0</f>
        <v>0</v>
      </c>
      <c r="E450" s="177">
        <f>0</f>
        <v>0</v>
      </c>
      <c r="F450" s="177">
        <f>0</f>
        <v>0</v>
      </c>
      <c r="G450" s="177">
        <f>0</f>
        <v>0</v>
      </c>
      <c r="H450" s="177">
        <f>0</f>
        <v>0</v>
      </c>
      <c r="I450" s="177">
        <f>0</f>
        <v>0</v>
      </c>
      <c r="J450" s="177">
        <f>0</f>
        <v>0</v>
      </c>
      <c r="K450" s="177">
        <f>0</f>
        <v>0</v>
      </c>
      <c r="L450" s="177">
        <f>0</f>
        <v>0</v>
      </c>
      <c r="M450" s="177">
        <f>0</f>
        <v>0</v>
      </c>
      <c r="N450" s="177">
        <f>0</f>
        <v>0</v>
      </c>
      <c r="O450" s="177">
        <f>0</f>
        <v>0</v>
      </c>
      <c r="P450" s="177">
        <f>0</f>
        <v>0</v>
      </c>
      <c r="Q450" s="177">
        <f>0</f>
        <v>0</v>
      </c>
    </row>
    <row r="451" spans="1:17" ht="60">
      <c r="A451" s="201" t="s">
        <v>2242</v>
      </c>
      <c r="B451" s="257"/>
      <c r="C451" s="263">
        <v>445</v>
      </c>
      <c r="D451" s="179">
        <f>0</f>
        <v>0</v>
      </c>
      <c r="E451" s="179">
        <f>0</f>
        <v>0</v>
      </c>
      <c r="F451" s="179">
        <f>0</f>
        <v>0</v>
      </c>
      <c r="G451" s="179">
        <f>0</f>
        <v>0</v>
      </c>
      <c r="H451" s="179">
        <f>0</f>
        <v>0</v>
      </c>
      <c r="I451" s="179">
        <f>0</f>
        <v>0</v>
      </c>
      <c r="J451" s="179">
        <f>0</f>
        <v>0</v>
      </c>
      <c r="K451" s="179">
        <f>0</f>
        <v>0</v>
      </c>
      <c r="L451" s="179">
        <f>0</f>
        <v>0</v>
      </c>
      <c r="M451" s="179">
        <f>0</f>
        <v>0</v>
      </c>
      <c r="N451" s="179">
        <f>0</f>
        <v>0</v>
      </c>
      <c r="O451" s="179">
        <f>0</f>
        <v>0</v>
      </c>
      <c r="P451" s="179">
        <f>0</f>
        <v>0</v>
      </c>
      <c r="Q451" s="179">
        <f>0</f>
        <v>0</v>
      </c>
    </row>
    <row r="452" spans="1:17" ht="60">
      <c r="A452" s="201" t="s">
        <v>2242</v>
      </c>
      <c r="B452" s="257"/>
      <c r="C452" s="263">
        <v>446</v>
      </c>
      <c r="D452" s="179">
        <f>0</f>
        <v>0</v>
      </c>
      <c r="E452" s="179">
        <f>0</f>
        <v>0</v>
      </c>
      <c r="F452" s="179">
        <f>0</f>
        <v>0</v>
      </c>
      <c r="G452" s="179">
        <f>0</f>
        <v>0</v>
      </c>
      <c r="H452" s="179">
        <f>0</f>
        <v>0</v>
      </c>
      <c r="I452" s="179">
        <f>0</f>
        <v>0</v>
      </c>
      <c r="J452" s="179">
        <f>0</f>
        <v>0</v>
      </c>
      <c r="K452" s="179">
        <f>0</f>
        <v>0</v>
      </c>
      <c r="L452" s="179">
        <f>0</f>
        <v>0</v>
      </c>
      <c r="M452" s="179">
        <f>0</f>
        <v>0</v>
      </c>
      <c r="N452" s="179">
        <f>0</f>
        <v>0</v>
      </c>
      <c r="O452" s="179">
        <f>0</f>
        <v>0</v>
      </c>
      <c r="P452" s="179">
        <f>0</f>
        <v>0</v>
      </c>
      <c r="Q452" s="179">
        <f>0</f>
        <v>0</v>
      </c>
    </row>
    <row r="453" spans="1:17" ht="60">
      <c r="A453" s="201" t="s">
        <v>2242</v>
      </c>
      <c r="B453" s="257"/>
      <c r="C453" s="263">
        <v>447</v>
      </c>
      <c r="D453" s="179">
        <f>0</f>
        <v>0</v>
      </c>
      <c r="E453" s="179">
        <f>0</f>
        <v>0</v>
      </c>
      <c r="F453" s="179">
        <f>0</f>
        <v>0</v>
      </c>
      <c r="G453" s="179">
        <f>0</f>
        <v>0</v>
      </c>
      <c r="H453" s="179">
        <f>0</f>
        <v>0</v>
      </c>
      <c r="I453" s="179">
        <f>0</f>
        <v>0</v>
      </c>
      <c r="J453" s="179">
        <f>0</f>
        <v>0</v>
      </c>
      <c r="K453" s="179">
        <f>0</f>
        <v>0</v>
      </c>
      <c r="L453" s="179">
        <f>0</f>
        <v>0</v>
      </c>
      <c r="M453" s="179">
        <f>0</f>
        <v>0</v>
      </c>
      <c r="N453" s="179">
        <f>0</f>
        <v>0</v>
      </c>
      <c r="O453" s="179">
        <f>0</f>
        <v>0</v>
      </c>
      <c r="P453" s="179">
        <f>0</f>
        <v>0</v>
      </c>
      <c r="Q453" s="179">
        <f>0</f>
        <v>0</v>
      </c>
    </row>
    <row r="454" spans="1:17" ht="27.75">
      <c r="A454" s="430" t="s">
        <v>2101</v>
      </c>
      <c r="B454" s="430"/>
      <c r="C454" s="430"/>
      <c r="D454" s="430"/>
      <c r="E454" s="430"/>
      <c r="F454" s="430"/>
      <c r="G454" s="430"/>
      <c r="H454" s="430"/>
      <c r="I454" s="430"/>
      <c r="J454" s="430"/>
      <c r="K454" s="430"/>
      <c r="L454" s="430"/>
      <c r="M454" s="430"/>
      <c r="N454" s="430"/>
      <c r="O454" s="430"/>
      <c r="P454" s="430"/>
      <c r="Q454" s="430"/>
    </row>
    <row r="455" spans="1:17">
      <c r="D455" s="78"/>
      <c r="E455" s="78"/>
      <c r="F455" s="78"/>
      <c r="G455" s="78"/>
      <c r="H455" s="78"/>
      <c r="I455" s="78"/>
      <c r="J455" s="78"/>
      <c r="K455" s="78"/>
      <c r="L455" s="78"/>
      <c r="M455" s="78"/>
      <c r="N455" s="78"/>
      <c r="O455" s="78"/>
      <c r="P455" s="78"/>
      <c r="Q455" s="78"/>
    </row>
    <row r="456" spans="1:17" ht="27.75">
      <c r="A456" s="236" t="s">
        <v>458</v>
      </c>
      <c r="B456" s="242"/>
      <c r="C456" s="242"/>
      <c r="D456" s="174"/>
      <c r="E456" s="174"/>
      <c r="F456" s="172"/>
      <c r="G456" s="173"/>
      <c r="H456" s="173"/>
      <c r="I456" s="173"/>
      <c r="J456" s="173"/>
      <c r="K456" s="78"/>
      <c r="L456" s="78"/>
      <c r="M456" s="78"/>
      <c r="N456" s="78"/>
      <c r="O456" s="78"/>
      <c r="P456" s="78"/>
      <c r="Q456" s="78"/>
    </row>
    <row r="457" spans="1:17" ht="27">
      <c r="A457" s="237"/>
      <c r="B457" s="429" t="s">
        <v>274</v>
      </c>
      <c r="C457" s="429"/>
      <c r="D457" s="429"/>
      <c r="E457" s="429"/>
      <c r="F457" s="79"/>
      <c r="G457" s="78"/>
      <c r="H457" s="78"/>
      <c r="I457" s="78"/>
      <c r="J457" s="78"/>
      <c r="K457" s="78"/>
      <c r="L457" s="78"/>
      <c r="M457" s="78"/>
      <c r="N457" s="78"/>
      <c r="O457" s="78"/>
      <c r="P457" s="78"/>
      <c r="Q457" s="78"/>
    </row>
    <row r="458" spans="1:17" ht="44.45" customHeight="1">
      <c r="A458" s="238" t="s">
        <v>298</v>
      </c>
      <c r="B458" s="242"/>
      <c r="C458" s="242"/>
      <c r="D458" s="174"/>
      <c r="E458" s="174"/>
      <c r="F458" s="172"/>
      <c r="G458" s="173"/>
      <c r="H458" s="173"/>
      <c r="I458" s="173"/>
      <c r="J458" s="173"/>
      <c r="K458" s="78"/>
      <c r="L458" s="78"/>
      <c r="M458" s="78"/>
      <c r="N458" s="78"/>
      <c r="O458" s="78"/>
      <c r="P458" s="78"/>
      <c r="Q458" s="78"/>
    </row>
    <row r="459" spans="1:17" ht="20.100000000000001" customHeight="1">
      <c r="A459" s="239"/>
      <c r="B459" s="243" t="s">
        <v>299</v>
      </c>
      <c r="C459" s="243"/>
      <c r="D459" s="195"/>
      <c r="E459" s="195"/>
      <c r="F459" s="79"/>
      <c r="G459" s="78"/>
      <c r="H459" s="78"/>
      <c r="I459" s="78"/>
      <c r="J459" s="78"/>
      <c r="K459" s="78"/>
      <c r="L459" s="78"/>
      <c r="M459" s="78"/>
      <c r="N459" s="78"/>
      <c r="O459" s="78"/>
      <c r="P459" s="78"/>
      <c r="Q459" s="78"/>
    </row>
    <row r="460" spans="1:17" ht="27.75">
      <c r="A460" s="239"/>
      <c r="B460" s="244"/>
      <c r="C460" s="244"/>
      <c r="D460" s="175"/>
      <c r="E460" s="80"/>
      <c r="F460" s="172"/>
      <c r="G460" s="173"/>
      <c r="H460" s="173"/>
      <c r="I460" s="173"/>
      <c r="J460" s="173"/>
      <c r="K460" s="78"/>
      <c r="L460" s="78"/>
      <c r="M460" s="78"/>
      <c r="N460" s="78"/>
      <c r="O460" s="78"/>
      <c r="P460" s="78"/>
      <c r="Q460" s="78"/>
    </row>
    <row r="461" spans="1:17" ht="26.1" customHeight="1">
      <c r="A461" s="239"/>
      <c r="B461" s="245" t="s">
        <v>274</v>
      </c>
      <c r="C461" s="245"/>
      <c r="D461" s="194"/>
      <c r="E461" s="195"/>
      <c r="F461" s="79"/>
      <c r="G461" s="78"/>
      <c r="H461" s="78"/>
      <c r="I461" s="78"/>
      <c r="J461" s="78"/>
      <c r="K461" s="78"/>
      <c r="L461" s="78"/>
      <c r="M461" s="78"/>
      <c r="N461" s="78"/>
      <c r="O461" s="78"/>
      <c r="P461" s="78"/>
      <c r="Q461" s="78"/>
    </row>
    <row r="462" spans="1:17" ht="27.75">
      <c r="A462" s="239" t="s">
        <v>300</v>
      </c>
      <c r="B462" s="240"/>
      <c r="C462" s="240"/>
      <c r="D462" s="196"/>
      <c r="E462" s="196"/>
      <c r="F462" s="172"/>
      <c r="G462" s="173"/>
      <c r="H462" s="173"/>
      <c r="I462" s="173"/>
      <c r="J462" s="173"/>
      <c r="K462" s="78"/>
      <c r="L462" s="78"/>
      <c r="M462" s="78"/>
      <c r="N462" s="78"/>
      <c r="O462" s="78"/>
      <c r="P462" s="78"/>
      <c r="Q462" s="78"/>
    </row>
    <row r="463" spans="1:17" ht="27">
      <c r="A463" s="239" t="s">
        <v>1974</v>
      </c>
      <c r="B463" s="246" t="s">
        <v>1973</v>
      </c>
      <c r="C463" s="246"/>
      <c r="D463" s="176"/>
      <c r="E463" s="176"/>
      <c r="F463" s="79"/>
      <c r="G463" s="78"/>
      <c r="H463" s="78"/>
      <c r="I463" s="78"/>
      <c r="J463" s="78"/>
      <c r="K463" s="78"/>
      <c r="L463" s="78"/>
      <c r="M463" s="78"/>
      <c r="N463" s="78"/>
      <c r="O463" s="78"/>
      <c r="P463" s="78"/>
      <c r="Q463" s="78"/>
    </row>
  </sheetData>
  <mergeCells count="149">
    <mergeCell ref="A393:A394"/>
    <mergeCell ref="A395:A397"/>
    <mergeCell ref="A398:A402"/>
    <mergeCell ref="A391:A392"/>
    <mergeCell ref="A294:A295"/>
    <mergeCell ref="A296:A297"/>
    <mergeCell ref="A298:A301"/>
    <mergeCell ref="A302:A304"/>
    <mergeCell ref="A357:A359"/>
    <mergeCell ref="A343:A345"/>
    <mergeCell ref="A346:A348"/>
    <mergeCell ref="A349:A352"/>
    <mergeCell ref="A353:A356"/>
    <mergeCell ref="A305:A309"/>
    <mergeCell ref="A221:A222"/>
    <mergeCell ref="A223:A224"/>
    <mergeCell ref="A225:A226"/>
    <mergeCell ref="A227:A229"/>
    <mergeCell ref="A239:A241"/>
    <mergeCell ref="A230:A232"/>
    <mergeCell ref="A233:A236"/>
    <mergeCell ref="A237:A238"/>
    <mergeCell ref="A207:A208"/>
    <mergeCell ref="A209:A212"/>
    <mergeCell ref="A213:A214"/>
    <mergeCell ref="A215:A216"/>
    <mergeCell ref="A217:A218"/>
    <mergeCell ref="A219:A220"/>
    <mergeCell ref="A191:A193"/>
    <mergeCell ref="A194:A196"/>
    <mergeCell ref="A197:A199"/>
    <mergeCell ref="A189:A190"/>
    <mergeCell ref="A200:A203"/>
    <mergeCell ref="A204:A206"/>
    <mergeCell ref="A185:A186"/>
    <mergeCell ref="A187:A188"/>
    <mergeCell ref="A169:A170"/>
    <mergeCell ref="A171:A172"/>
    <mergeCell ref="A173:A175"/>
    <mergeCell ref="A176:A177"/>
    <mergeCell ref="A154:A156"/>
    <mergeCell ref="A157:A158"/>
    <mergeCell ref="A159:A161"/>
    <mergeCell ref="A162:A164"/>
    <mergeCell ref="A165:A166"/>
    <mergeCell ref="A183:A184"/>
    <mergeCell ref="A178:A180"/>
    <mergeCell ref="A167:A168"/>
    <mergeCell ref="A132:A134"/>
    <mergeCell ref="A135:A139"/>
    <mergeCell ref="A140:A142"/>
    <mergeCell ref="A143:A145"/>
    <mergeCell ref="A146:A149"/>
    <mergeCell ref="A150:A153"/>
    <mergeCell ref="A110:A112"/>
    <mergeCell ref="A113:A116"/>
    <mergeCell ref="A117:A118"/>
    <mergeCell ref="A119:A121"/>
    <mergeCell ref="A106:A107"/>
    <mergeCell ref="A130:A131"/>
    <mergeCell ref="A126:A129"/>
    <mergeCell ref="A49:A52"/>
    <mergeCell ref="A53:A60"/>
    <mergeCell ref="A61:A68"/>
    <mergeCell ref="A69:A71"/>
    <mergeCell ref="A72:A78"/>
    <mergeCell ref="J4:J5"/>
    <mergeCell ref="A30:A37"/>
    <mergeCell ref="A38:A40"/>
    <mergeCell ref="A41:A48"/>
    <mergeCell ref="A79:A87"/>
    <mergeCell ref="A88:A90"/>
    <mergeCell ref="A91:A95"/>
    <mergeCell ref="A96:A98"/>
    <mergeCell ref="A103:A105"/>
    <mergeCell ref="A181:A182"/>
    <mergeCell ref="A122:A125"/>
    <mergeCell ref="A99:A100"/>
    <mergeCell ref="A101:A102"/>
    <mergeCell ref="A108:A109"/>
    <mergeCell ref="A3:Q3"/>
    <mergeCell ref="A4:A5"/>
    <mergeCell ref="B4:B5"/>
    <mergeCell ref="C4:C5"/>
    <mergeCell ref="D4:D5"/>
    <mergeCell ref="M4:M5"/>
    <mergeCell ref="E4:F4"/>
    <mergeCell ref="G4:G5"/>
    <mergeCell ref="H4:I4"/>
    <mergeCell ref="A262:A265"/>
    <mergeCell ref="B457:E457"/>
    <mergeCell ref="K4:L4"/>
    <mergeCell ref="A381:A382"/>
    <mergeCell ref="A454:Q454"/>
    <mergeCell ref="N4:O4"/>
    <mergeCell ref="A7:A19"/>
    <mergeCell ref="A20:A24"/>
    <mergeCell ref="A25:A29"/>
    <mergeCell ref="P4:Q4"/>
    <mergeCell ref="A292:A293"/>
    <mergeCell ref="A278:A280"/>
    <mergeCell ref="A281:A284"/>
    <mergeCell ref="A285:A288"/>
    <mergeCell ref="A289:A291"/>
    <mergeCell ref="A242:A245"/>
    <mergeCell ref="A246:A248"/>
    <mergeCell ref="A249:A251"/>
    <mergeCell ref="A252:A253"/>
    <mergeCell ref="A254:A261"/>
    <mergeCell ref="A310:A313"/>
    <mergeCell ref="A314:A316"/>
    <mergeCell ref="A325:A326"/>
    <mergeCell ref="A327:A329"/>
    <mergeCell ref="A335:A337"/>
    <mergeCell ref="A266:A268"/>
    <mergeCell ref="A269:A271"/>
    <mergeCell ref="A272:A273"/>
    <mergeCell ref="A274:A275"/>
    <mergeCell ref="A276:A277"/>
    <mergeCell ref="A383:A386"/>
    <mergeCell ref="A387:A388"/>
    <mergeCell ref="A389:A390"/>
    <mergeCell ref="A317:A319"/>
    <mergeCell ref="A320:A324"/>
    <mergeCell ref="A330:A332"/>
    <mergeCell ref="A333:A334"/>
    <mergeCell ref="A338:A339"/>
    <mergeCell ref="A365:A367"/>
    <mergeCell ref="A368:A372"/>
    <mergeCell ref="A440:A443"/>
    <mergeCell ref="A405:A406"/>
    <mergeCell ref="A407:A408"/>
    <mergeCell ref="A409:A411"/>
    <mergeCell ref="A412:A414"/>
    <mergeCell ref="A427:A428"/>
    <mergeCell ref="A429:A431"/>
    <mergeCell ref="A432:A434"/>
    <mergeCell ref="A435:A439"/>
    <mergeCell ref="A418:A419"/>
    <mergeCell ref="A340:A342"/>
    <mergeCell ref="A420:A421"/>
    <mergeCell ref="A422:A424"/>
    <mergeCell ref="A425:A426"/>
    <mergeCell ref="A362:A364"/>
    <mergeCell ref="A415:A417"/>
    <mergeCell ref="A403:A404"/>
    <mergeCell ref="A360:A361"/>
    <mergeCell ref="A373:A376"/>
    <mergeCell ref="A377:A380"/>
  </mergeCells>
  <printOptions horizontalCentered="1"/>
  <pageMargins left="0.78740157480314965" right="0.59055118110236227" top="0.78740157480314965" bottom="0.19685039370078741" header="0.31496062992125984" footer="0.31496062992125984"/>
  <pageSetup paperSize="8" scale="44" fitToHeight="22" orientation="landscape" r:id="rId1"/>
  <rowBreaks count="1" manualBreakCount="1">
    <brk id="380" max="1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vt:i4>
      </vt:variant>
      <vt:variant>
        <vt:lpstr>Именованные диапазоны</vt:lpstr>
      </vt:variant>
      <vt:variant>
        <vt:i4>43</vt:i4>
      </vt:variant>
    </vt:vector>
  </HeadingPairs>
  <TitlesOfParts>
    <vt:vector size="65" baseType="lpstr">
      <vt:lpstr>Титул ф.10-а</vt:lpstr>
      <vt:lpstr>Раздел 1</vt:lpstr>
      <vt:lpstr>Раздел 2 (Гл. 16)</vt:lpstr>
      <vt:lpstr>Раздел 3 (Гл. 17)</vt:lpstr>
      <vt:lpstr>Раздел 4 (Гл. 18)</vt:lpstr>
      <vt:lpstr>Раздел 5 (Гл. 19)</vt:lpstr>
      <vt:lpstr>Раздел 6 (Гл. 20)</vt:lpstr>
      <vt:lpstr>Раздел 7 (Гл. 21)</vt:lpstr>
      <vt:lpstr>Раздел 8 (Гл. 22)</vt:lpstr>
      <vt:lpstr>Раздел 9 (Гл. 23)</vt:lpstr>
      <vt:lpstr>Раздел 10 (Гл. 24)</vt:lpstr>
      <vt:lpstr>Раздел 11 (Гл. 25)</vt:lpstr>
      <vt:lpstr>Раздел 12 (Гл. 26)</vt:lpstr>
      <vt:lpstr>Раздел 13 (Гл. 27)</vt:lpstr>
      <vt:lpstr>Раздел 14 (Гл. 28)</vt:lpstr>
      <vt:lpstr>Раздел 15 (Гл. 29)</vt:lpstr>
      <vt:lpstr>Раздел 16 (Гл. 30)</vt:lpstr>
      <vt:lpstr>Раздел 17 (Гл. 31)</vt:lpstr>
      <vt:lpstr>Раздел 18 (Гл. 32)</vt:lpstr>
      <vt:lpstr>Раздел 19 (Гл. 34)</vt:lpstr>
      <vt:lpstr>Раздел 20 (Гл. 33)</vt:lpstr>
      <vt:lpstr>Раздел 21</vt:lpstr>
      <vt:lpstr>'Раздел 1'!Заголовки_для_печати</vt:lpstr>
      <vt:lpstr>'Раздел 10 (Гл. 24)'!Заголовки_для_печати</vt:lpstr>
      <vt:lpstr>'Раздел 11 (Гл. 25)'!Заголовки_для_печати</vt:lpstr>
      <vt:lpstr>'Раздел 12 (Гл. 26)'!Заголовки_для_печати</vt:lpstr>
      <vt:lpstr>'Раздел 13 (Гл. 27)'!Заголовки_для_печати</vt:lpstr>
      <vt:lpstr>'Раздел 14 (Гл. 28)'!Заголовки_для_печати</vt:lpstr>
      <vt:lpstr>'Раздел 15 (Гл. 29)'!Заголовки_для_печати</vt:lpstr>
      <vt:lpstr>'Раздел 16 (Гл. 30)'!Заголовки_для_печати</vt:lpstr>
      <vt:lpstr>'Раздел 17 (Гл. 31)'!Заголовки_для_печати</vt:lpstr>
      <vt:lpstr>'Раздел 18 (Гл. 32)'!Заголовки_для_печати</vt:lpstr>
      <vt:lpstr>'Раздел 19 (Гл. 34)'!Заголовки_для_печати</vt:lpstr>
      <vt:lpstr>'Раздел 2 (Гл. 16)'!Заголовки_для_печати</vt:lpstr>
      <vt:lpstr>'Раздел 20 (Гл. 33)'!Заголовки_для_печати</vt:lpstr>
      <vt:lpstr>'Раздел 21'!Заголовки_для_печати</vt:lpstr>
      <vt:lpstr>'Раздел 3 (Гл. 17)'!Заголовки_для_печати</vt:lpstr>
      <vt:lpstr>'Раздел 4 (Гл. 18)'!Заголовки_для_печати</vt:lpstr>
      <vt:lpstr>'Раздел 5 (Гл. 19)'!Заголовки_для_печати</vt:lpstr>
      <vt:lpstr>'Раздел 6 (Гл. 20)'!Заголовки_для_печати</vt:lpstr>
      <vt:lpstr>'Раздел 7 (Гл. 21)'!Заголовки_для_печати</vt:lpstr>
      <vt:lpstr>'Раздел 8 (Гл. 22)'!Заголовки_для_печати</vt:lpstr>
      <vt:lpstr>'Раздел 9 (Гл. 23)'!Заголовки_для_печати</vt:lpstr>
      <vt:lpstr>'Раздел 1'!Область_печати</vt:lpstr>
      <vt:lpstr>'Раздел 10 (Гл. 24)'!Область_печати</vt:lpstr>
      <vt:lpstr>'Раздел 11 (Гл. 25)'!Область_печати</vt:lpstr>
      <vt:lpstr>'Раздел 12 (Гл. 26)'!Область_печати</vt:lpstr>
      <vt:lpstr>'Раздел 13 (Гл. 27)'!Область_печати</vt:lpstr>
      <vt:lpstr>'Раздел 14 (Гл. 28)'!Область_печати</vt:lpstr>
      <vt:lpstr>'Раздел 15 (Гл. 29)'!Область_печати</vt:lpstr>
      <vt:lpstr>'Раздел 16 (Гл. 30)'!Область_печати</vt:lpstr>
      <vt:lpstr>'Раздел 17 (Гл. 31)'!Область_печати</vt:lpstr>
      <vt:lpstr>'Раздел 18 (Гл. 32)'!Область_печати</vt:lpstr>
      <vt:lpstr>'Раздел 19 (Гл. 34)'!Область_печати</vt:lpstr>
      <vt:lpstr>'Раздел 2 (Гл. 16)'!Область_печати</vt:lpstr>
      <vt:lpstr>'Раздел 20 (Гл. 33)'!Область_печати</vt:lpstr>
      <vt:lpstr>'Раздел 21'!Область_печати</vt:lpstr>
      <vt:lpstr>'Раздел 3 (Гл. 17)'!Область_печати</vt:lpstr>
      <vt:lpstr>'Раздел 4 (Гл. 18)'!Область_печати</vt:lpstr>
      <vt:lpstr>'Раздел 5 (Гл. 19)'!Область_печати</vt:lpstr>
      <vt:lpstr>'Раздел 6 (Гл. 20)'!Область_печати</vt:lpstr>
      <vt:lpstr>'Раздел 7 (Гл. 21)'!Область_печати</vt:lpstr>
      <vt:lpstr>'Раздел 8 (Гл. 22)'!Область_печати</vt:lpstr>
      <vt:lpstr>'Раздел 9 (Гл. 23)'!Область_печати</vt:lpstr>
      <vt:lpstr>'Титул ф.10-а'!Область_печати</vt:lpstr>
    </vt:vector>
  </TitlesOfParts>
  <Company>CROC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 Prokhorov</dc:creator>
  <cp:lastModifiedBy>stat2</cp:lastModifiedBy>
  <cp:lastPrinted>2019-05-30T08:12:40Z</cp:lastPrinted>
  <dcterms:created xsi:type="dcterms:W3CDTF">2004-03-24T19:37:04Z</dcterms:created>
  <dcterms:modified xsi:type="dcterms:W3CDTF">2022-03-24T07:21:35Z</dcterms:modified>
</cp:coreProperties>
</file>